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120" yWindow="-180" windowWidth="15600" windowHeight="7335"/>
  </bookViews>
  <sheets>
    <sheet name="ORÇAMENTO TRECHO &quot;B&quot;" sheetId="1" r:id="rId1"/>
    <sheet name="Mémoria de cálculo" sheetId="8" r:id="rId2"/>
    <sheet name="CDHU 192 - DESONERADO" sheetId="3" r:id="rId3"/>
    <sheet name="EDIF 07-23 DESONERADA " sheetId="5" r:id="rId4"/>
    <sheet name="INFRA - JUL 23 - DESONERADA " sheetId="7" r:id="rId5"/>
    <sheet name="DER 12-2023 DESONERADO " sheetId="9" r:id="rId6"/>
    <sheet name="SINAPI 12-2023 DESONERADA" sheetId="10" r:id="rId7"/>
  </sheets>
  <definedNames>
    <definedName name="_xlnm.Print_Area" localSheetId="0">'ORÇAMENTO TRECHO "B"'!$A$1:$H$140</definedName>
  </definedNames>
  <calcPr calcId="124519"/>
</workbook>
</file>

<file path=xl/calcChain.xml><?xml version="1.0" encoding="utf-8"?>
<calcChain xmlns="http://schemas.openxmlformats.org/spreadsheetml/2006/main">
  <c r="G111" i="1"/>
  <c r="E111"/>
  <c r="D111"/>
  <c r="G106"/>
  <c r="E106"/>
  <c r="D106"/>
  <c r="G105"/>
  <c r="E105"/>
  <c r="D105"/>
  <c r="G104"/>
  <c r="E104"/>
  <c r="D104"/>
  <c r="G98"/>
  <c r="E98"/>
  <c r="D98"/>
  <c r="G97"/>
  <c r="E97"/>
  <c r="D97"/>
  <c r="G4124" i="3"/>
  <c r="G4123"/>
  <c r="G4122"/>
  <c r="G4121"/>
  <c r="G4120"/>
  <c r="G4119"/>
  <c r="G4118"/>
  <c r="G4117"/>
  <c r="G4116"/>
  <c r="G4115"/>
  <c r="G4114"/>
  <c r="G4113"/>
  <c r="G4112"/>
  <c r="G4111"/>
  <c r="G4110"/>
  <c r="G4109"/>
  <c r="G4108"/>
  <c r="G4107"/>
  <c r="G4106"/>
  <c r="G4105"/>
  <c r="G4104"/>
  <c r="G4103"/>
  <c r="G4102"/>
  <c r="G4101"/>
  <c r="G4100"/>
  <c r="G4099"/>
  <c r="G4098"/>
  <c r="G4097"/>
  <c r="G4096"/>
  <c r="G4095"/>
  <c r="G4094"/>
  <c r="G4093"/>
  <c r="G4092"/>
  <c r="G4091"/>
  <c r="G4090"/>
  <c r="G4089"/>
  <c r="G4088"/>
  <c r="G4087"/>
  <c r="G4086"/>
  <c r="G4085"/>
  <c r="G4084"/>
  <c r="G4083"/>
  <c r="G4082"/>
  <c r="G4081"/>
  <c r="G4080"/>
  <c r="G4079"/>
  <c r="G4078"/>
  <c r="G4077"/>
  <c r="G4076"/>
  <c r="G4075"/>
  <c r="G4074"/>
  <c r="G4073"/>
  <c r="G4072"/>
  <c r="G4071"/>
  <c r="G4070"/>
  <c r="G4069"/>
  <c r="G4068"/>
  <c r="G4067"/>
  <c r="G4066"/>
  <c r="G4065"/>
  <c r="G4064"/>
  <c r="G4063"/>
  <c r="G4062"/>
  <c r="G4061"/>
  <c r="G4060"/>
  <c r="G4059"/>
  <c r="G4058"/>
  <c r="G4057"/>
  <c r="G4056"/>
  <c r="G4055"/>
  <c r="G4054"/>
  <c r="G4053"/>
  <c r="G4052"/>
  <c r="G4051"/>
  <c r="G4050"/>
  <c r="G4049"/>
  <c r="G4048"/>
  <c r="G4047"/>
  <c r="G4046"/>
  <c r="G4045"/>
  <c r="G4044"/>
  <c r="G4043"/>
  <c r="G4042"/>
  <c r="G4041"/>
  <c r="G4040"/>
  <c r="G4039"/>
  <c r="G4038"/>
  <c r="G4037"/>
  <c r="G4036"/>
  <c r="G4035"/>
  <c r="G4034"/>
  <c r="G4033"/>
  <c r="G4032"/>
  <c r="G4031"/>
  <c r="G4030"/>
  <c r="G4029"/>
  <c r="G4028"/>
  <c r="G4027"/>
  <c r="G4026"/>
  <c r="G4025"/>
  <c r="G4024"/>
  <c r="G4023"/>
  <c r="G4022"/>
  <c r="G4021"/>
  <c r="G4020"/>
  <c r="G4019"/>
  <c r="G4018"/>
  <c r="G4017"/>
  <c r="G4016"/>
  <c r="G4015"/>
  <c r="G4014"/>
  <c r="G4013"/>
  <c r="G4012"/>
  <c r="G4011"/>
  <c r="G4010"/>
  <c r="G4009"/>
  <c r="G4008"/>
  <c r="G4007"/>
  <c r="G4006"/>
  <c r="G4005"/>
  <c r="G4004"/>
  <c r="G4003"/>
  <c r="G4002"/>
  <c r="G4001"/>
  <c r="G4000"/>
  <c r="G3999"/>
  <c r="G3998"/>
  <c r="G3997"/>
  <c r="G3996"/>
  <c r="G3995"/>
  <c r="G3994"/>
  <c r="G3993"/>
  <c r="G3992"/>
  <c r="G3991"/>
  <c r="G3990"/>
  <c r="G3989"/>
  <c r="G3988"/>
  <c r="G3987"/>
  <c r="G3986"/>
  <c r="G3985"/>
  <c r="G3984"/>
  <c r="G3983"/>
  <c r="G3982"/>
  <c r="G3981"/>
  <c r="G3980"/>
  <c r="G3979"/>
  <c r="G3978"/>
  <c r="G3977"/>
  <c r="G3976"/>
  <c r="G3975"/>
  <c r="G3974"/>
  <c r="G3973"/>
  <c r="G3972"/>
  <c r="G3971"/>
  <c r="G3970"/>
  <c r="G3969"/>
  <c r="G3968"/>
  <c r="G3967"/>
  <c r="G3966"/>
  <c r="G3965"/>
  <c r="G3964"/>
  <c r="G3963"/>
  <c r="G3962"/>
  <c r="G3961"/>
  <c r="G3960"/>
  <c r="G3959"/>
  <c r="G3958"/>
  <c r="G3957"/>
  <c r="G3956"/>
  <c r="G3955"/>
  <c r="G3954"/>
  <c r="G3953"/>
  <c r="G3952"/>
  <c r="G3951"/>
  <c r="G3950"/>
  <c r="G3949"/>
  <c r="G3948"/>
  <c r="G3947"/>
  <c r="G3946"/>
  <c r="G3945"/>
  <c r="G3944"/>
  <c r="G3943"/>
  <c r="G3942"/>
  <c r="G3941"/>
  <c r="G3940"/>
  <c r="G3939"/>
  <c r="G3938"/>
  <c r="G3937"/>
  <c r="G3936"/>
  <c r="G3935"/>
  <c r="G3934"/>
  <c r="G3933"/>
  <c r="G3932"/>
  <c r="G3931"/>
  <c r="G3930"/>
  <c r="G3929"/>
  <c r="G3928"/>
  <c r="G3927"/>
  <c r="G3926"/>
  <c r="G3925"/>
  <c r="G3924"/>
  <c r="G3923"/>
  <c r="G3922"/>
  <c r="G3921"/>
  <c r="G3920"/>
  <c r="G3919"/>
  <c r="G3918"/>
  <c r="G3917"/>
  <c r="G3916"/>
  <c r="G3915"/>
  <c r="G3914"/>
  <c r="G3913"/>
  <c r="G3912"/>
  <c r="G3911"/>
  <c r="G3910"/>
  <c r="G3909"/>
  <c r="G3908"/>
  <c r="G3907"/>
  <c r="G3906"/>
  <c r="G3905"/>
  <c r="G3904"/>
  <c r="G3903"/>
  <c r="G3902"/>
  <c r="G3901"/>
  <c r="G3900"/>
  <c r="G3899"/>
  <c r="G3898"/>
  <c r="G3897"/>
  <c r="G3896"/>
  <c r="G3895"/>
  <c r="G3894"/>
  <c r="G3893"/>
  <c r="G3892"/>
  <c r="G3891"/>
  <c r="G3890"/>
  <c r="G3889"/>
  <c r="G3888"/>
  <c r="G3887"/>
  <c r="G3886"/>
  <c r="G3885"/>
  <c r="G3884"/>
  <c r="G3883"/>
  <c r="G3882"/>
  <c r="G3881"/>
  <c r="G3880"/>
  <c r="G3879"/>
  <c r="G3878"/>
  <c r="G3877"/>
  <c r="G3876"/>
  <c r="G3875"/>
  <c r="G3874"/>
  <c r="G3873"/>
  <c r="G3872"/>
  <c r="G3871"/>
  <c r="G3870"/>
  <c r="G3869"/>
  <c r="G3868"/>
  <c r="G3867"/>
  <c r="G3866"/>
  <c r="G3865"/>
  <c r="G3864"/>
  <c r="G3863"/>
  <c r="G3862"/>
  <c r="G3861"/>
  <c r="G3860"/>
  <c r="G3859"/>
  <c r="G3858"/>
  <c r="G3857"/>
  <c r="G3856"/>
  <c r="G3855"/>
  <c r="G3854"/>
  <c r="G3853"/>
  <c r="G3852"/>
  <c r="G3851"/>
  <c r="G3850"/>
  <c r="G3849"/>
  <c r="G3848"/>
  <c r="G3847"/>
  <c r="G3846"/>
  <c r="G3845"/>
  <c r="G3844"/>
  <c r="G3843"/>
  <c r="G3842"/>
  <c r="G3841"/>
  <c r="G3840"/>
  <c r="G3839"/>
  <c r="G3838"/>
  <c r="G3837"/>
  <c r="G3836"/>
  <c r="G3835"/>
  <c r="G3834"/>
  <c r="G3833"/>
  <c r="G3832"/>
  <c r="G3831"/>
  <c r="G3830"/>
  <c r="G3829"/>
  <c r="G3828"/>
  <c r="G3827"/>
  <c r="G3826"/>
  <c r="G3825"/>
  <c r="G3824"/>
  <c r="G3823"/>
  <c r="G3822"/>
  <c r="G3821"/>
  <c r="G3820"/>
  <c r="G3819"/>
  <c r="G3818"/>
  <c r="G3817"/>
  <c r="G3816"/>
  <c r="G3815"/>
  <c r="G3814"/>
  <c r="G3813"/>
  <c r="G3812"/>
  <c r="G3811"/>
  <c r="G3810"/>
  <c r="G3809"/>
  <c r="G3808"/>
  <c r="G3807"/>
  <c r="G3806"/>
  <c r="G3805"/>
  <c r="G3804"/>
  <c r="G3803"/>
  <c r="G3802"/>
  <c r="G3801"/>
  <c r="G3800"/>
  <c r="G3799"/>
  <c r="G3798"/>
  <c r="G3797"/>
  <c r="G3796"/>
  <c r="G3795"/>
  <c r="G3794"/>
  <c r="G3793"/>
  <c r="G3792"/>
  <c r="G3791"/>
  <c r="G3790"/>
  <c r="G3789"/>
  <c r="G3788"/>
  <c r="G3787"/>
  <c r="G3786"/>
  <c r="G3785"/>
  <c r="G3784"/>
  <c r="G3783"/>
  <c r="G3782"/>
  <c r="G3781"/>
  <c r="G3780"/>
  <c r="G3779"/>
  <c r="G3778"/>
  <c r="G3777"/>
  <c r="G3776"/>
  <c r="G3775"/>
  <c r="G3774"/>
  <c r="G3773"/>
  <c r="G3772"/>
  <c r="G3771"/>
  <c r="G3770"/>
  <c r="G3769"/>
  <c r="G3768"/>
  <c r="G3767"/>
  <c r="G3766"/>
  <c r="G3765"/>
  <c r="G3764"/>
  <c r="G3763"/>
  <c r="G3762"/>
  <c r="G3761"/>
  <c r="G3760"/>
  <c r="G3759"/>
  <c r="G3758"/>
  <c r="G3757"/>
  <c r="G3756"/>
  <c r="G3755"/>
  <c r="G3754"/>
  <c r="G3753"/>
  <c r="G3752"/>
  <c r="G3751"/>
  <c r="G3750"/>
  <c r="G3749"/>
  <c r="G3748"/>
  <c r="G3747"/>
  <c r="G3746"/>
  <c r="G3745"/>
  <c r="G3744"/>
  <c r="G3743"/>
  <c r="G3742"/>
  <c r="G3741"/>
  <c r="G3740"/>
  <c r="G3739"/>
  <c r="G3738"/>
  <c r="G3737"/>
  <c r="G3736"/>
  <c r="G3735"/>
  <c r="G3734"/>
  <c r="G3733"/>
  <c r="G3732"/>
  <c r="G3731"/>
  <c r="G3730"/>
  <c r="G3729"/>
  <c r="G3728"/>
  <c r="G3727"/>
  <c r="G3726"/>
  <c r="G3725"/>
  <c r="G3724"/>
  <c r="G3723"/>
  <c r="G3722"/>
  <c r="G3721"/>
  <c r="G3720"/>
  <c r="G3719"/>
  <c r="G3718"/>
  <c r="G3717"/>
  <c r="G3716"/>
  <c r="G3715"/>
  <c r="G3714"/>
  <c r="G3713"/>
  <c r="G3712"/>
  <c r="G3711"/>
  <c r="G3710"/>
  <c r="G3709"/>
  <c r="G3708"/>
  <c r="G3707"/>
  <c r="G3706"/>
  <c r="G3705"/>
  <c r="G3704"/>
  <c r="G3703"/>
  <c r="G3702"/>
  <c r="G3701"/>
  <c r="G3700"/>
  <c r="G3699"/>
  <c r="G3698"/>
  <c r="G3697"/>
  <c r="G3696"/>
  <c r="G3695"/>
  <c r="G3694"/>
  <c r="G3693"/>
  <c r="G3692"/>
  <c r="G3691"/>
  <c r="G3690"/>
  <c r="G3689"/>
  <c r="G3688"/>
  <c r="G3687"/>
  <c r="G3686"/>
  <c r="G3685"/>
  <c r="G3684"/>
  <c r="G3683"/>
  <c r="G3682"/>
  <c r="G3681"/>
  <c r="G3680"/>
  <c r="G3679"/>
  <c r="G3678"/>
  <c r="G3677"/>
  <c r="G3676"/>
  <c r="G3675"/>
  <c r="G3674"/>
  <c r="G3673"/>
  <c r="G3672"/>
  <c r="G3671"/>
  <c r="G3670"/>
  <c r="G3669"/>
  <c r="G3668"/>
  <c r="G3667"/>
  <c r="G3666"/>
  <c r="G3665"/>
  <c r="G3664"/>
  <c r="G3663"/>
  <c r="G3662"/>
  <c r="G3661"/>
  <c r="G3660"/>
  <c r="G3659"/>
  <c r="G3658"/>
  <c r="G3657"/>
  <c r="G3656"/>
  <c r="G3655"/>
  <c r="G3654"/>
  <c r="G3653"/>
  <c r="G3652"/>
  <c r="G3651"/>
  <c r="G3650"/>
  <c r="G3649"/>
  <c r="G3648"/>
  <c r="G3647"/>
  <c r="G3646"/>
  <c r="G3645"/>
  <c r="G3644"/>
  <c r="G3643"/>
  <c r="G3642"/>
  <c r="G3641"/>
  <c r="G3640"/>
  <c r="G3639"/>
  <c r="G3638"/>
  <c r="G3637"/>
  <c r="G3636"/>
  <c r="G3635"/>
  <c r="G3634"/>
  <c r="G3633"/>
  <c r="G3632"/>
  <c r="G3631"/>
  <c r="G3630"/>
  <c r="G3629"/>
  <c r="G3628"/>
  <c r="G3627"/>
  <c r="G3626"/>
  <c r="G3625"/>
  <c r="G3624"/>
  <c r="G3623"/>
  <c r="G3622"/>
  <c r="G3621"/>
  <c r="G3620"/>
  <c r="G3619"/>
  <c r="G3618"/>
  <c r="G3617"/>
  <c r="G3616"/>
  <c r="G3615"/>
  <c r="G3614"/>
  <c r="G3613"/>
  <c r="G3612"/>
  <c r="G3611"/>
  <c r="G3610"/>
  <c r="G3609"/>
  <c r="G3608"/>
  <c r="G3607"/>
  <c r="G3606"/>
  <c r="G3605"/>
  <c r="G3604"/>
  <c r="G3603"/>
  <c r="G3602"/>
  <c r="G3601"/>
  <c r="G3600"/>
  <c r="G3599"/>
  <c r="G3598"/>
  <c r="G3597"/>
  <c r="G3596"/>
  <c r="G3595"/>
  <c r="G3594"/>
  <c r="G3593"/>
  <c r="G3592"/>
  <c r="G3591"/>
  <c r="G3590"/>
  <c r="G3589"/>
  <c r="G3588"/>
  <c r="G3587"/>
  <c r="G3586"/>
  <c r="G3585"/>
  <c r="G3584"/>
  <c r="G3583"/>
  <c r="G3582"/>
  <c r="G3581"/>
  <c r="G3580"/>
  <c r="G3579"/>
  <c r="G3578"/>
  <c r="G3577"/>
  <c r="G3576"/>
  <c r="G3575"/>
  <c r="G3574"/>
  <c r="G3573"/>
  <c r="G3572"/>
  <c r="G3571"/>
  <c r="G3570"/>
  <c r="G3569"/>
  <c r="G3568"/>
  <c r="G3567"/>
  <c r="G3566"/>
  <c r="G3565"/>
  <c r="G3564"/>
  <c r="G3563"/>
  <c r="G3562"/>
  <c r="G3561"/>
  <c r="G3560"/>
  <c r="G3559"/>
  <c r="G3558"/>
  <c r="G3557"/>
  <c r="G3556"/>
  <c r="G3555"/>
  <c r="G3554"/>
  <c r="G3553"/>
  <c r="G3552"/>
  <c r="G3551"/>
  <c r="G3550"/>
  <c r="G3549"/>
  <c r="G3548"/>
  <c r="G3547"/>
  <c r="G3546"/>
  <c r="G3545"/>
  <c r="G3544"/>
  <c r="G3543"/>
  <c r="G3542"/>
  <c r="G3541"/>
  <c r="G3540"/>
  <c r="G3539"/>
  <c r="G3538"/>
  <c r="G3537"/>
  <c r="G3536"/>
  <c r="G3535"/>
  <c r="G3534"/>
  <c r="G3533"/>
  <c r="G3532"/>
  <c r="G3531"/>
  <c r="G3530"/>
  <c r="G3529"/>
  <c r="G3528"/>
  <c r="G3527"/>
  <c r="G3526"/>
  <c r="G3525"/>
  <c r="G3524"/>
  <c r="G3523"/>
  <c r="G3522"/>
  <c r="G3521"/>
  <c r="G3520"/>
  <c r="G3519"/>
  <c r="G3518"/>
  <c r="G3517"/>
  <c r="G3516"/>
  <c r="G3515"/>
  <c r="G3514"/>
  <c r="G3513"/>
  <c r="G3512"/>
  <c r="G3511"/>
  <c r="G3510"/>
  <c r="G3509"/>
  <c r="G3508"/>
  <c r="G3507"/>
  <c r="G3506"/>
  <c r="G3505"/>
  <c r="G3504"/>
  <c r="G3503"/>
  <c r="G3502"/>
  <c r="G3501"/>
  <c r="G3500"/>
  <c r="G3499"/>
  <c r="G3498"/>
  <c r="G3497"/>
  <c r="G3496"/>
  <c r="G3495"/>
  <c r="G3494"/>
  <c r="G3493"/>
  <c r="G3492"/>
  <c r="G3491"/>
  <c r="G3490"/>
  <c r="G3489"/>
  <c r="G3488"/>
  <c r="G3487"/>
  <c r="G3486"/>
  <c r="G3485"/>
  <c r="G3484"/>
  <c r="G3483"/>
  <c r="G3482"/>
  <c r="G3481"/>
  <c r="G3480"/>
  <c r="G3479"/>
  <c r="G3478"/>
  <c r="G3477"/>
  <c r="G3476"/>
  <c r="G3475"/>
  <c r="G3474"/>
  <c r="G3473"/>
  <c r="G3472"/>
  <c r="G3471"/>
  <c r="G3470"/>
  <c r="G3469"/>
  <c r="G3468"/>
  <c r="G3467"/>
  <c r="G3466"/>
  <c r="G3465"/>
  <c r="G3464"/>
  <c r="G3463"/>
  <c r="G3462"/>
  <c r="G3461"/>
  <c r="G3460"/>
  <c r="G3459"/>
  <c r="G3458"/>
  <c r="G3457"/>
  <c r="G3456"/>
  <c r="G3455"/>
  <c r="G3454"/>
  <c r="G3453"/>
  <c r="G3452"/>
  <c r="G3451"/>
  <c r="G3450"/>
  <c r="G3449"/>
  <c r="G3448"/>
  <c r="G3447"/>
  <c r="G3446"/>
  <c r="G3445"/>
  <c r="G3444"/>
  <c r="G3443"/>
  <c r="G3442"/>
  <c r="G3441"/>
  <c r="G3440"/>
  <c r="G3439"/>
  <c r="G3438"/>
  <c r="G3437"/>
  <c r="G3436"/>
  <c r="G3435"/>
  <c r="G3434"/>
  <c r="G3433"/>
  <c r="G3432"/>
  <c r="G3431"/>
  <c r="G3430"/>
  <c r="G3429"/>
  <c r="G3428"/>
  <c r="G3427"/>
  <c r="G3426"/>
  <c r="G3425"/>
  <c r="G3424"/>
  <c r="G3423"/>
  <c r="G3422"/>
  <c r="G3421"/>
  <c r="G3420"/>
  <c r="G3419"/>
  <c r="G3418"/>
  <c r="G3417"/>
  <c r="G3416"/>
  <c r="G3415"/>
  <c r="G3414"/>
  <c r="G3413"/>
  <c r="G3412"/>
  <c r="G3411"/>
  <c r="G3410"/>
  <c r="G3409"/>
  <c r="G3408"/>
  <c r="G3407"/>
  <c r="G3406"/>
  <c r="G3405"/>
  <c r="G3404"/>
  <c r="G3403"/>
  <c r="G3402"/>
  <c r="G3401"/>
  <c r="G3400"/>
  <c r="G3399"/>
  <c r="G3398"/>
  <c r="G3397"/>
  <c r="G3396"/>
  <c r="G3395"/>
  <c r="G3394"/>
  <c r="G3393"/>
  <c r="G3392"/>
  <c r="G3391"/>
  <c r="G3390"/>
  <c r="G3389"/>
  <c r="G3388"/>
  <c r="G3387"/>
  <c r="G3386"/>
  <c r="G3385"/>
  <c r="G3384"/>
  <c r="G3383"/>
  <c r="G3382"/>
  <c r="G3381"/>
  <c r="G3380"/>
  <c r="G3379"/>
  <c r="G3378"/>
  <c r="G3377"/>
  <c r="G3376"/>
  <c r="G3375"/>
  <c r="G3374"/>
  <c r="G3373"/>
  <c r="G3372"/>
  <c r="G3371"/>
  <c r="G3370"/>
  <c r="G3369"/>
  <c r="G3368"/>
  <c r="G3367"/>
  <c r="G3366"/>
  <c r="G3365"/>
  <c r="G3364"/>
  <c r="G3363"/>
  <c r="G3362"/>
  <c r="G3361"/>
  <c r="G3360"/>
  <c r="G3359"/>
  <c r="G3358"/>
  <c r="G3357"/>
  <c r="G3356"/>
  <c r="G3355"/>
  <c r="G3354"/>
  <c r="G3353"/>
  <c r="G3352"/>
  <c r="G3351"/>
  <c r="G3350"/>
  <c r="G3349"/>
  <c r="G3348"/>
  <c r="G3347"/>
  <c r="G3346"/>
  <c r="G3345"/>
  <c r="G3344"/>
  <c r="G3343"/>
  <c r="G3342"/>
  <c r="G3341"/>
  <c r="G3340"/>
  <c r="G3339"/>
  <c r="G3338"/>
  <c r="G3337"/>
  <c r="G3336"/>
  <c r="G3335"/>
  <c r="G3334"/>
  <c r="G3333"/>
  <c r="G3332"/>
  <c r="G3331"/>
  <c r="G3330"/>
  <c r="G3329"/>
  <c r="G3328"/>
  <c r="G3327"/>
  <c r="G3326"/>
  <c r="G3325"/>
  <c r="G3324"/>
  <c r="G3323"/>
  <c r="G3322"/>
  <c r="G3321"/>
  <c r="G3320"/>
  <c r="G3319"/>
  <c r="G3318"/>
  <c r="G3317"/>
  <c r="G3316"/>
  <c r="G3315"/>
  <c r="G3314"/>
  <c r="G3313"/>
  <c r="G3312"/>
  <c r="G3311"/>
  <c r="G3310"/>
  <c r="G3309"/>
  <c r="G3308"/>
  <c r="G3307"/>
  <c r="G3306"/>
  <c r="G3305"/>
  <c r="G3304"/>
  <c r="G3303"/>
  <c r="G3302"/>
  <c r="G3301"/>
  <c r="G3300"/>
  <c r="G3299"/>
  <c r="G3298"/>
  <c r="G3297"/>
  <c r="G3296"/>
  <c r="G3295"/>
  <c r="G3294"/>
  <c r="G3293"/>
  <c r="G3292"/>
  <c r="G3291"/>
  <c r="G3290"/>
  <c r="G3289"/>
  <c r="G3288"/>
  <c r="G3287"/>
  <c r="G3286"/>
  <c r="G3285"/>
  <c r="G3284"/>
  <c r="G3283"/>
  <c r="G3282"/>
  <c r="G3281"/>
  <c r="G3280"/>
  <c r="G3279"/>
  <c r="G3278"/>
  <c r="G3277"/>
  <c r="G3276"/>
  <c r="G3275"/>
  <c r="G3274"/>
  <c r="G3273"/>
  <c r="G3272"/>
  <c r="G3271"/>
  <c r="G3270"/>
  <c r="G3269"/>
  <c r="G3268"/>
  <c r="G3267"/>
  <c r="G3266"/>
  <c r="G3265"/>
  <c r="G3264"/>
  <c r="G3263"/>
  <c r="G3262"/>
  <c r="G3261"/>
  <c r="G3260"/>
  <c r="G3259"/>
  <c r="G3258"/>
  <c r="G3257"/>
  <c r="G3256"/>
  <c r="G3255"/>
  <c r="G3254"/>
  <c r="G3253"/>
  <c r="G3252"/>
  <c r="G3251"/>
  <c r="G3250"/>
  <c r="G3249"/>
  <c r="G3248"/>
  <c r="G3247"/>
  <c r="G3246"/>
  <c r="G3245"/>
  <c r="G3244"/>
  <c r="G3243"/>
  <c r="G3242"/>
  <c r="G3241"/>
  <c r="G3240"/>
  <c r="G3239"/>
  <c r="G3238"/>
  <c r="G3237"/>
  <c r="G3236"/>
  <c r="G3235"/>
  <c r="G3234"/>
  <c r="G3233"/>
  <c r="G3232"/>
  <c r="G3231"/>
  <c r="G3230"/>
  <c r="G3229"/>
  <c r="G3228"/>
  <c r="G3227"/>
  <c r="G3226"/>
  <c r="G3225"/>
  <c r="G3224"/>
  <c r="G3223"/>
  <c r="G3222"/>
  <c r="G3221"/>
  <c r="G3220"/>
  <c r="G3219"/>
  <c r="G3218"/>
  <c r="G3217"/>
  <c r="G3216"/>
  <c r="G3215"/>
  <c r="G3214"/>
  <c r="G3213"/>
  <c r="G3212"/>
  <c r="G3211"/>
  <c r="G3210"/>
  <c r="G3209"/>
  <c r="G3208"/>
  <c r="G3207"/>
  <c r="G3206"/>
  <c r="G3205"/>
  <c r="G3204"/>
  <c r="G3203"/>
  <c r="G3202"/>
  <c r="G3201"/>
  <c r="G3200"/>
  <c r="G3199"/>
  <c r="G3198"/>
  <c r="G3197"/>
  <c r="G3196"/>
  <c r="G3195"/>
  <c r="G3194"/>
  <c r="G3193"/>
  <c r="G3192"/>
  <c r="G3191"/>
  <c r="G3190"/>
  <c r="G3189"/>
  <c r="G3188"/>
  <c r="G3187"/>
  <c r="G3186"/>
  <c r="G3185"/>
  <c r="G3184"/>
  <c r="G3183"/>
  <c r="G3182"/>
  <c r="G3181"/>
  <c r="G3180"/>
  <c r="G3179"/>
  <c r="G3178"/>
  <c r="G3177"/>
  <c r="G3176"/>
  <c r="G3175"/>
  <c r="G3174"/>
  <c r="G3173"/>
  <c r="G3172"/>
  <c r="G3171"/>
  <c r="G3170"/>
  <c r="G3169"/>
  <c r="G3168"/>
  <c r="G3167"/>
  <c r="G3166"/>
  <c r="G3165"/>
  <c r="G3164"/>
  <c r="G3163"/>
  <c r="G3162"/>
  <c r="G3161"/>
  <c r="G3160"/>
  <c r="G3159"/>
  <c r="G3158"/>
  <c r="G3157"/>
  <c r="G3156"/>
  <c r="G3155"/>
  <c r="G3154"/>
  <c r="G3153"/>
  <c r="G3152"/>
  <c r="G3151"/>
  <c r="G3150"/>
  <c r="G3149"/>
  <c r="G3148"/>
  <c r="G3147"/>
  <c r="G3146"/>
  <c r="G3145"/>
  <c r="G3144"/>
  <c r="G3143"/>
  <c r="G3142"/>
  <c r="G3141"/>
  <c r="G3140"/>
  <c r="G3139"/>
  <c r="G3138"/>
  <c r="G3137"/>
  <c r="G3136"/>
  <c r="G3135"/>
  <c r="G3134"/>
  <c r="G3133"/>
  <c r="G3132"/>
  <c r="G3131"/>
  <c r="G3130"/>
  <c r="G3129"/>
  <c r="G3128"/>
  <c r="G3127"/>
  <c r="G3126"/>
  <c r="G3125"/>
  <c r="G3124"/>
  <c r="G3123"/>
  <c r="G3122"/>
  <c r="G3121"/>
  <c r="G3120"/>
  <c r="G3119"/>
  <c r="G3118"/>
  <c r="G3117"/>
  <c r="G3116"/>
  <c r="G3115"/>
  <c r="G3114"/>
  <c r="G3113"/>
  <c r="G3112"/>
  <c r="G3111"/>
  <c r="G3110"/>
  <c r="G3109"/>
  <c r="G3108"/>
  <c r="G3107"/>
  <c r="G3106"/>
  <c r="G3105"/>
  <c r="G3104"/>
  <c r="G3103"/>
  <c r="G3102"/>
  <c r="G3101"/>
  <c r="G3100"/>
  <c r="G3099"/>
  <c r="G3098"/>
  <c r="G3097"/>
  <c r="G3096"/>
  <c r="G3095"/>
  <c r="G3094"/>
  <c r="G3093"/>
  <c r="G3092"/>
  <c r="G3091"/>
  <c r="G3090"/>
  <c r="G3089"/>
  <c r="G3088"/>
  <c r="G3087"/>
  <c r="G3086"/>
  <c r="G3085"/>
  <c r="G3084"/>
  <c r="G3083"/>
  <c r="G3082"/>
  <c r="G3081"/>
  <c r="G3080"/>
  <c r="G3079"/>
  <c r="G3078"/>
  <c r="G3077"/>
  <c r="G3076"/>
  <c r="G3075"/>
  <c r="G3074"/>
  <c r="G3073"/>
  <c r="G3072"/>
  <c r="G3071"/>
  <c r="G3070"/>
  <c r="G3069"/>
  <c r="G3068"/>
  <c r="G3067"/>
  <c r="G3066"/>
  <c r="G3065"/>
  <c r="G3064"/>
  <c r="G3063"/>
  <c r="G3062"/>
  <c r="G3061"/>
  <c r="G3060"/>
  <c r="G3059"/>
  <c r="G3058"/>
  <c r="G3057"/>
  <c r="G3056"/>
  <c r="G3055"/>
  <c r="G3054"/>
  <c r="G3053"/>
  <c r="G3052"/>
  <c r="G3051"/>
  <c r="G3050"/>
  <c r="G3049"/>
  <c r="G3048"/>
  <c r="G3047"/>
  <c r="G3046"/>
  <c r="G3045"/>
  <c r="G3044"/>
  <c r="G3043"/>
  <c r="G3042"/>
  <c r="G3041"/>
  <c r="G3040"/>
  <c r="G3039"/>
  <c r="G3038"/>
  <c r="G3037"/>
  <c r="G3036"/>
  <c r="G3035"/>
  <c r="G3034"/>
  <c r="G3033"/>
  <c r="G3032"/>
  <c r="G3031"/>
  <c r="G3030"/>
  <c r="G3029"/>
  <c r="G3028"/>
  <c r="G3027"/>
  <c r="G3026"/>
  <c r="G3025"/>
  <c r="G3024"/>
  <c r="G3023"/>
  <c r="G3022"/>
  <c r="G3021"/>
  <c r="G3020"/>
  <c r="G3019"/>
  <c r="G3018"/>
  <c r="G3017"/>
  <c r="G3016"/>
  <c r="G3015"/>
  <c r="G3014"/>
  <c r="G3013"/>
  <c r="G3012"/>
  <c r="G3011"/>
  <c r="G3010"/>
  <c r="G3009"/>
  <c r="G3008"/>
  <c r="G3007"/>
  <c r="G3006"/>
  <c r="G3005"/>
  <c r="G3004"/>
  <c r="G3003"/>
  <c r="G3002"/>
  <c r="G3001"/>
  <c r="G3000"/>
  <c r="G2999"/>
  <c r="G2998"/>
  <c r="G2997"/>
  <c r="G2996"/>
  <c r="G2995"/>
  <c r="G2994"/>
  <c r="G2993"/>
  <c r="G2992"/>
  <c r="G2991"/>
  <c r="G2990"/>
  <c r="G2989"/>
  <c r="G2988"/>
  <c r="G2987"/>
  <c r="G2986"/>
  <c r="G2985"/>
  <c r="G2984"/>
  <c r="G2983"/>
  <c r="G2982"/>
  <c r="G2981"/>
  <c r="G2980"/>
  <c r="G2979"/>
  <c r="G2978"/>
  <c r="G2977"/>
  <c r="G2976"/>
  <c r="G2975"/>
  <c r="G2974"/>
  <c r="G2973"/>
  <c r="G2972"/>
  <c r="G2971"/>
  <c r="G2970"/>
  <c r="G2969"/>
  <c r="G2968"/>
  <c r="G2967"/>
  <c r="G2966"/>
  <c r="G2965"/>
  <c r="G2964"/>
  <c r="G2963"/>
  <c r="G2962"/>
  <c r="G2961"/>
  <c r="G2960"/>
  <c r="G2959"/>
  <c r="G2958"/>
  <c r="G2957"/>
  <c r="G2956"/>
  <c r="G2955"/>
  <c r="G2954"/>
  <c r="G2953"/>
  <c r="G2952"/>
  <c r="G2951"/>
  <c r="G2950"/>
  <c r="G2949"/>
  <c r="G2948"/>
  <c r="G2947"/>
  <c r="G2946"/>
  <c r="G2945"/>
  <c r="G2944"/>
  <c r="G2943"/>
  <c r="G2942"/>
  <c r="G2941"/>
  <c r="G2940"/>
  <c r="G2939"/>
  <c r="G2938"/>
  <c r="G2937"/>
  <c r="G2936"/>
  <c r="G2935"/>
  <c r="G2934"/>
  <c r="G2933"/>
  <c r="G2932"/>
  <c r="G2931"/>
  <c r="G2930"/>
  <c r="G2929"/>
  <c r="G2928"/>
  <c r="G2927"/>
  <c r="G2926"/>
  <c r="G2925"/>
  <c r="G2924"/>
  <c r="G2923"/>
  <c r="G2922"/>
  <c r="G2921"/>
  <c r="G2920"/>
  <c r="G2919"/>
  <c r="G2918"/>
  <c r="G2917"/>
  <c r="G2916"/>
  <c r="G2915"/>
  <c r="G2914"/>
  <c r="G2913"/>
  <c r="G2912"/>
  <c r="G2911"/>
  <c r="G2910"/>
  <c r="G2909"/>
  <c r="G2908"/>
  <c r="G2907"/>
  <c r="G2906"/>
  <c r="G2905"/>
  <c r="G2904"/>
  <c r="G2903"/>
  <c r="G2902"/>
  <c r="G2901"/>
  <c r="G2900"/>
  <c r="G2899"/>
  <c r="G2898"/>
  <c r="G2897"/>
  <c r="G2896"/>
  <c r="G2895"/>
  <c r="G2894"/>
  <c r="G2893"/>
  <c r="G2892"/>
  <c r="G2891"/>
  <c r="G2890"/>
  <c r="G2889"/>
  <c r="G2888"/>
  <c r="G2887"/>
  <c r="G2886"/>
  <c r="G2885"/>
  <c r="G2884"/>
  <c r="G2883"/>
  <c r="G2882"/>
  <c r="G2881"/>
  <c r="G2880"/>
  <c r="G2879"/>
  <c r="G2878"/>
  <c r="G2877"/>
  <c r="G2876"/>
  <c r="G2875"/>
  <c r="G2874"/>
  <c r="G2873"/>
  <c r="G2872"/>
  <c r="G2871"/>
  <c r="G2870"/>
  <c r="G2869"/>
  <c r="G2868"/>
  <c r="G2867"/>
  <c r="G2866"/>
  <c r="G2865"/>
  <c r="G2864"/>
  <c r="G2863"/>
  <c r="G2862"/>
  <c r="G2861"/>
  <c r="G2860"/>
  <c r="G2859"/>
  <c r="G2858"/>
  <c r="G2857"/>
  <c r="G2856"/>
  <c r="G2855"/>
  <c r="G2854"/>
  <c r="G2853"/>
  <c r="G2852"/>
  <c r="G2851"/>
  <c r="G2850"/>
  <c r="G2849"/>
  <c r="G2848"/>
  <c r="G2847"/>
  <c r="G2846"/>
  <c r="G2845"/>
  <c r="G2844"/>
  <c r="G2843"/>
  <c r="G2842"/>
  <c r="G2841"/>
  <c r="G2840"/>
  <c r="G2839"/>
  <c r="G2838"/>
  <c r="G2837"/>
  <c r="G2836"/>
  <c r="G2835"/>
  <c r="G2834"/>
  <c r="G2833"/>
  <c r="G2832"/>
  <c r="G2831"/>
  <c r="G2830"/>
  <c r="G2829"/>
  <c r="G2828"/>
  <c r="G2827"/>
  <c r="G2826"/>
  <c r="G2825"/>
  <c r="G2824"/>
  <c r="G2823"/>
  <c r="G2822"/>
  <c r="G2821"/>
  <c r="G2820"/>
  <c r="G2819"/>
  <c r="G2818"/>
  <c r="G2817"/>
  <c r="G2816"/>
  <c r="G2815"/>
  <c r="G2814"/>
  <c r="G2813"/>
  <c r="G2812"/>
  <c r="G2811"/>
  <c r="G2810"/>
  <c r="G2809"/>
  <c r="G2808"/>
  <c r="G2807"/>
  <c r="G2806"/>
  <c r="G2805"/>
  <c r="G2804"/>
  <c r="G2803"/>
  <c r="G2802"/>
  <c r="G2801"/>
  <c r="G2800"/>
  <c r="G2799"/>
  <c r="G2798"/>
  <c r="G2797"/>
  <c r="G2796"/>
  <c r="G2795"/>
  <c r="G2794"/>
  <c r="G2793"/>
  <c r="G2792"/>
  <c r="G2791"/>
  <c r="G2790"/>
  <c r="G2789"/>
  <c r="G2788"/>
  <c r="G2787"/>
  <c r="G2786"/>
  <c r="G2785"/>
  <c r="G2784"/>
  <c r="G2783"/>
  <c r="G2782"/>
  <c r="G2781"/>
  <c r="G2780"/>
  <c r="G2779"/>
  <c r="G2778"/>
  <c r="G2777"/>
  <c r="G2776"/>
  <c r="G2775"/>
  <c r="G2774"/>
  <c r="G2773"/>
  <c r="G2772"/>
  <c r="G2771"/>
  <c r="G2770"/>
  <c r="G2769"/>
  <c r="G2768"/>
  <c r="G2767"/>
  <c r="G2766"/>
  <c r="G2765"/>
  <c r="G2764"/>
  <c r="G2763"/>
  <c r="G2762"/>
  <c r="G2761"/>
  <c r="G2760"/>
  <c r="G2759"/>
  <c r="G2758"/>
  <c r="G2757"/>
  <c r="G2756"/>
  <c r="G2755"/>
  <c r="G2754"/>
  <c r="G2753"/>
  <c r="G2752"/>
  <c r="G2751"/>
  <c r="G2750"/>
  <c r="G2749"/>
  <c r="G2748"/>
  <c r="G2747"/>
  <c r="G2746"/>
  <c r="G2745"/>
  <c r="G2744"/>
  <c r="G2743"/>
  <c r="G2742"/>
  <c r="G2741"/>
  <c r="G2740"/>
  <c r="G2739"/>
  <c r="G2738"/>
  <c r="G2737"/>
  <c r="G2736"/>
  <c r="G2735"/>
  <c r="G2734"/>
  <c r="G2733"/>
  <c r="G2732"/>
  <c r="G2731"/>
  <c r="G2730"/>
  <c r="G2729"/>
  <c r="G2728"/>
  <c r="G2727"/>
  <c r="G2726"/>
  <c r="G2725"/>
  <c r="G2724"/>
  <c r="G2723"/>
  <c r="G2722"/>
  <c r="G2721"/>
  <c r="G2720"/>
  <c r="G2719"/>
  <c r="G2718"/>
  <c r="G2717"/>
  <c r="G2716"/>
  <c r="G2715"/>
  <c r="G2714"/>
  <c r="G2713"/>
  <c r="G2712"/>
  <c r="G2711"/>
  <c r="G2710"/>
  <c r="G2709"/>
  <c r="G2708"/>
  <c r="G2707"/>
  <c r="G2706"/>
  <c r="G2705"/>
  <c r="G2704"/>
  <c r="G2703"/>
  <c r="G2702"/>
  <c r="G2701"/>
  <c r="G2700"/>
  <c r="G2699"/>
  <c r="G2698"/>
  <c r="G2697"/>
  <c r="G2696"/>
  <c r="G2695"/>
  <c r="G2694"/>
  <c r="G2693"/>
  <c r="G2692"/>
  <c r="G2691"/>
  <c r="G2690"/>
  <c r="G2689"/>
  <c r="G2688"/>
  <c r="G2687"/>
  <c r="G2686"/>
  <c r="G2685"/>
  <c r="G2684"/>
  <c r="G2683"/>
  <c r="G2682"/>
  <c r="G2681"/>
  <c r="G2680"/>
  <c r="G2679"/>
  <c r="G2678"/>
  <c r="G2677"/>
  <c r="G2676"/>
  <c r="G2675"/>
  <c r="G2674"/>
  <c r="G2673"/>
  <c r="G2672"/>
  <c r="G2671"/>
  <c r="G2670"/>
  <c r="G2669"/>
  <c r="G2668"/>
  <c r="G2667"/>
  <c r="G2666"/>
  <c r="G2665"/>
  <c r="G2664"/>
  <c r="G2663"/>
  <c r="G2662"/>
  <c r="G2661"/>
  <c r="G2660"/>
  <c r="G2659"/>
  <c r="G2658"/>
  <c r="G2657"/>
  <c r="G2656"/>
  <c r="G2655"/>
  <c r="G2654"/>
  <c r="G2653"/>
  <c r="G2652"/>
  <c r="G2651"/>
  <c r="G2650"/>
  <c r="G2649"/>
  <c r="G2648"/>
  <c r="G2647"/>
  <c r="G2646"/>
  <c r="G2645"/>
  <c r="G2644"/>
  <c r="G2643"/>
  <c r="G2642"/>
  <c r="G2641"/>
  <c r="G2640"/>
  <c r="G2639"/>
  <c r="G2638"/>
  <c r="G2637"/>
  <c r="G2636"/>
  <c r="G2635"/>
  <c r="G2634"/>
  <c r="G2633"/>
  <c r="G2632"/>
  <c r="G2631"/>
  <c r="G2630"/>
  <c r="G2629"/>
  <c r="G2628"/>
  <c r="G2627"/>
  <c r="G2626"/>
  <c r="G2625"/>
  <c r="G2624"/>
  <c r="G2623"/>
  <c r="G2622"/>
  <c r="G2621"/>
  <c r="G2620"/>
  <c r="G2619"/>
  <c r="G2618"/>
  <c r="G2617"/>
  <c r="G2616"/>
  <c r="G2615"/>
  <c r="G2614"/>
  <c r="G2613"/>
  <c r="G2612"/>
  <c r="G2611"/>
  <c r="G2610"/>
  <c r="G2609"/>
  <c r="G2608"/>
  <c r="G2607"/>
  <c r="G2606"/>
  <c r="G2605"/>
  <c r="G2604"/>
  <c r="G2603"/>
  <c r="G2602"/>
  <c r="G2601"/>
  <c r="G2600"/>
  <c r="G2599"/>
  <c r="G2598"/>
  <c r="G2597"/>
  <c r="G2596"/>
  <c r="G2595"/>
  <c r="G2594"/>
  <c r="G2593"/>
  <c r="G2592"/>
  <c r="G2591"/>
  <c r="G2590"/>
  <c r="G2589"/>
  <c r="G2588"/>
  <c r="G2587"/>
  <c r="G2586"/>
  <c r="G2585"/>
  <c r="G2584"/>
  <c r="G2583"/>
  <c r="G2582"/>
  <c r="G2581"/>
  <c r="G2580"/>
  <c r="G2579"/>
  <c r="G2578"/>
  <c r="G2577"/>
  <c r="G2576"/>
  <c r="G2575"/>
  <c r="G2574"/>
  <c r="G2573"/>
  <c r="G2572"/>
  <c r="G2571"/>
  <c r="G2570"/>
  <c r="G2569"/>
  <c r="G2568"/>
  <c r="G2567"/>
  <c r="G2566"/>
  <c r="G2565"/>
  <c r="G2564"/>
  <c r="G2563"/>
  <c r="G2562"/>
  <c r="G2561"/>
  <c r="G2560"/>
  <c r="G2559"/>
  <c r="G2558"/>
  <c r="G2557"/>
  <c r="G2556"/>
  <c r="G2555"/>
  <c r="G2554"/>
  <c r="G2553"/>
  <c r="G2552"/>
  <c r="G2551"/>
  <c r="G2550"/>
  <c r="G2549"/>
  <c r="G2548"/>
  <c r="G2547"/>
  <c r="G2546"/>
  <c r="G2545"/>
  <c r="G2544"/>
  <c r="G2543"/>
  <c r="G2542"/>
  <c r="G2541"/>
  <c r="G2540"/>
  <c r="G2539"/>
  <c r="G2538"/>
  <c r="G2537"/>
  <c r="G2536"/>
  <c r="G2535"/>
  <c r="G2534"/>
  <c r="G2533"/>
  <c r="G2532"/>
  <c r="G2531"/>
  <c r="G2530"/>
  <c r="G2529"/>
  <c r="G2528"/>
  <c r="G2527"/>
  <c r="G2526"/>
  <c r="G2525"/>
  <c r="G2524"/>
  <c r="G2523"/>
  <c r="G2522"/>
  <c r="G2521"/>
  <c r="G2520"/>
  <c r="G2519"/>
  <c r="G2518"/>
  <c r="G2517"/>
  <c r="G2516"/>
  <c r="G2515"/>
  <c r="G2514"/>
  <c r="G2513"/>
  <c r="G2512"/>
  <c r="G2511"/>
  <c r="G2510"/>
  <c r="G2509"/>
  <c r="G2508"/>
  <c r="G2507"/>
  <c r="G2506"/>
  <c r="G2505"/>
  <c r="G2504"/>
  <c r="G2503"/>
  <c r="G2502"/>
  <c r="G2501"/>
  <c r="G2500"/>
  <c r="G2499"/>
  <c r="G2498"/>
  <c r="G2497"/>
  <c r="G2496"/>
  <c r="G2495"/>
  <c r="G2494"/>
  <c r="G2493"/>
  <c r="G2492"/>
  <c r="G2491"/>
  <c r="G2490"/>
  <c r="G2489"/>
  <c r="G2488"/>
  <c r="G2487"/>
  <c r="G2486"/>
  <c r="G2485"/>
  <c r="G2484"/>
  <c r="G2483"/>
  <c r="G2482"/>
  <c r="G2481"/>
  <c r="G2480"/>
  <c r="G2479"/>
  <c r="G2478"/>
  <c r="G2477"/>
  <c r="G2476"/>
  <c r="G2475"/>
  <c r="G2474"/>
  <c r="G2473"/>
  <c r="G2472"/>
  <c r="G2471"/>
  <c r="G2470"/>
  <c r="G2469"/>
  <c r="G2468"/>
  <c r="G2467"/>
  <c r="G2466"/>
  <c r="G2465"/>
  <c r="G2464"/>
  <c r="G2463"/>
  <c r="G2462"/>
  <c r="G2461"/>
  <c r="G2460"/>
  <c r="G2459"/>
  <c r="G2458"/>
  <c r="G2457"/>
  <c r="G2456"/>
  <c r="G2455"/>
  <c r="G2454"/>
  <c r="G2453"/>
  <c r="G2452"/>
  <c r="G2451"/>
  <c r="G2450"/>
  <c r="G2449"/>
  <c r="G2448"/>
  <c r="G2447"/>
  <c r="G2446"/>
  <c r="G2445"/>
  <c r="G2444"/>
  <c r="G2443"/>
  <c r="G2442"/>
  <c r="G2441"/>
  <c r="G2440"/>
  <c r="G2439"/>
  <c r="G2438"/>
  <c r="G2437"/>
  <c r="G2436"/>
  <c r="G2435"/>
  <c r="G2434"/>
  <c r="G2433"/>
  <c r="G2432"/>
  <c r="G2431"/>
  <c r="G2430"/>
  <c r="G2429"/>
  <c r="G2428"/>
  <c r="G2427"/>
  <c r="G2426"/>
  <c r="G2425"/>
  <c r="G2424"/>
  <c r="G2423"/>
  <c r="G2422"/>
  <c r="G2421"/>
  <c r="G2420"/>
  <c r="G2419"/>
  <c r="G2418"/>
  <c r="G2417"/>
  <c r="G2416"/>
  <c r="G2415"/>
  <c r="G2414"/>
  <c r="G2413"/>
  <c r="G2412"/>
  <c r="G2411"/>
  <c r="G2410"/>
  <c r="G2409"/>
  <c r="G2408"/>
  <c r="G2407"/>
  <c r="G2406"/>
  <c r="G2405"/>
  <c r="G2404"/>
  <c r="G2403"/>
  <c r="G2402"/>
  <c r="G2401"/>
  <c r="G2400"/>
  <c r="G2399"/>
  <c r="G2398"/>
  <c r="G2397"/>
  <c r="G2396"/>
  <c r="G2395"/>
  <c r="G2394"/>
  <c r="G2393"/>
  <c r="G2392"/>
  <c r="G2391"/>
  <c r="G2390"/>
  <c r="G2389"/>
  <c r="G2388"/>
  <c r="G2387"/>
  <c r="G2386"/>
  <c r="G2385"/>
  <c r="G2384"/>
  <c r="G2383"/>
  <c r="G2382"/>
  <c r="G2381"/>
  <c r="G2380"/>
  <c r="G2379"/>
  <c r="G2378"/>
  <c r="G2377"/>
  <c r="G2376"/>
  <c r="G2375"/>
  <c r="G2374"/>
  <c r="G2373"/>
  <c r="G2372"/>
  <c r="G2371"/>
  <c r="G2370"/>
  <c r="G2369"/>
  <c r="G2368"/>
  <c r="G2367"/>
  <c r="G2366"/>
  <c r="G2365"/>
  <c r="G2364"/>
  <c r="G2363"/>
  <c r="G2362"/>
  <c r="G2361"/>
  <c r="G2360"/>
  <c r="G2359"/>
  <c r="G2358"/>
  <c r="G2357"/>
  <c r="G2356"/>
  <c r="G2355"/>
  <c r="G2354"/>
  <c r="G2353"/>
  <c r="G2352"/>
  <c r="G2351"/>
  <c r="G2350"/>
  <c r="G2349"/>
  <c r="G2348"/>
  <c r="G2347"/>
  <c r="G2346"/>
  <c r="G2345"/>
  <c r="G2344"/>
  <c r="G2343"/>
  <c r="G2342"/>
  <c r="G2341"/>
  <c r="G2340"/>
  <c r="G2339"/>
  <c r="G2338"/>
  <c r="G2337"/>
  <c r="G2336"/>
  <c r="G2335"/>
  <c r="G2334"/>
  <c r="G2333"/>
  <c r="G2332"/>
  <c r="G2331"/>
  <c r="G2330"/>
  <c r="G2329"/>
  <c r="G2328"/>
  <c r="G2327"/>
  <c r="G2326"/>
  <c r="G2325"/>
  <c r="G2324"/>
  <c r="G2323"/>
  <c r="G2322"/>
  <c r="G2321"/>
  <c r="G2320"/>
  <c r="G2319"/>
  <c r="G2318"/>
  <c r="G2317"/>
  <c r="G2316"/>
  <c r="G2315"/>
  <c r="G2314"/>
  <c r="G2313"/>
  <c r="G2312"/>
  <c r="G2311"/>
  <c r="G2310"/>
  <c r="G2309"/>
  <c r="G2308"/>
  <c r="G2307"/>
  <c r="G2306"/>
  <c r="G2305"/>
  <c r="G2304"/>
  <c r="G2303"/>
  <c r="G2302"/>
  <c r="G2301"/>
  <c r="G2300"/>
  <c r="G2299"/>
  <c r="G2298"/>
  <c r="G2297"/>
  <c r="G2296"/>
  <c r="G2295"/>
  <c r="G2294"/>
  <c r="G2293"/>
  <c r="G2292"/>
  <c r="G2291"/>
  <c r="G2290"/>
  <c r="G2289"/>
  <c r="G2288"/>
  <c r="G2287"/>
  <c r="G2286"/>
  <c r="G2285"/>
  <c r="G2284"/>
  <c r="G2283"/>
  <c r="G2282"/>
  <c r="G2281"/>
  <c r="G2280"/>
  <c r="G2279"/>
  <c r="G2278"/>
  <c r="G2277"/>
  <c r="G2276"/>
  <c r="G2275"/>
  <c r="G2274"/>
  <c r="G2273"/>
  <c r="G2272"/>
  <c r="G2271"/>
  <c r="G2270"/>
  <c r="G2269"/>
  <c r="G2268"/>
  <c r="G2267"/>
  <c r="G2266"/>
  <c r="G2265"/>
  <c r="G2264"/>
  <c r="G2263"/>
  <c r="G2262"/>
  <c r="G2261"/>
  <c r="G2260"/>
  <c r="G2259"/>
  <c r="G2258"/>
  <c r="G2257"/>
  <c r="G2256"/>
  <c r="G2255"/>
  <c r="G2254"/>
  <c r="G2253"/>
  <c r="G2252"/>
  <c r="G2251"/>
  <c r="G2250"/>
  <c r="G2249"/>
  <c r="G2248"/>
  <c r="G2247"/>
  <c r="G2246"/>
  <c r="G2245"/>
  <c r="G2244"/>
  <c r="G2243"/>
  <c r="G2242"/>
  <c r="G2241"/>
  <c r="G2240"/>
  <c r="G2239"/>
  <c r="G2238"/>
  <c r="G2237"/>
  <c r="G2236"/>
  <c r="G2235"/>
  <c r="G2234"/>
  <c r="G2233"/>
  <c r="G2232"/>
  <c r="G2231"/>
  <c r="G2230"/>
  <c r="G2229"/>
  <c r="G2228"/>
  <c r="G2227"/>
  <c r="G2226"/>
  <c r="G2225"/>
  <c r="G2224"/>
  <c r="G2223"/>
  <c r="G2222"/>
  <c r="G2221"/>
  <c r="G2220"/>
  <c r="G2219"/>
  <c r="G2218"/>
  <c r="G2217"/>
  <c r="G2216"/>
  <c r="G2215"/>
  <c r="G2214"/>
  <c r="G2213"/>
  <c r="G2212"/>
  <c r="G2211"/>
  <c r="G2210"/>
  <c r="G2209"/>
  <c r="G2208"/>
  <c r="G2207"/>
  <c r="G2206"/>
  <c r="G2205"/>
  <c r="G2204"/>
  <c r="G2203"/>
  <c r="G2202"/>
  <c r="G2201"/>
  <c r="G2200"/>
  <c r="G2199"/>
  <c r="G2198"/>
  <c r="G2197"/>
  <c r="G2196"/>
  <c r="G2195"/>
  <c r="G2194"/>
  <c r="G2193"/>
  <c r="G2192"/>
  <c r="G2191"/>
  <c r="G2190"/>
  <c r="G2189"/>
  <c r="G2188"/>
  <c r="G2187"/>
  <c r="G2186"/>
  <c r="G2185"/>
  <c r="G2184"/>
  <c r="G2183"/>
  <c r="G2182"/>
  <c r="G2181"/>
  <c r="G2180"/>
  <c r="G2179"/>
  <c r="G2178"/>
  <c r="G2177"/>
  <c r="G2176"/>
  <c r="G2175"/>
  <c r="G2174"/>
  <c r="G2173"/>
  <c r="G2172"/>
  <c r="G2171"/>
  <c r="G2170"/>
  <c r="G2169"/>
  <c r="G2168"/>
  <c r="G2167"/>
  <c r="G2166"/>
  <c r="G2165"/>
  <c r="G2164"/>
  <c r="G2163"/>
  <c r="G2162"/>
  <c r="G2161"/>
  <c r="G2160"/>
  <c r="G2159"/>
  <c r="G2158"/>
  <c r="G2157"/>
  <c r="G2156"/>
  <c r="G2155"/>
  <c r="G2154"/>
  <c r="G2153"/>
  <c r="G2152"/>
  <c r="G2151"/>
  <c r="G2150"/>
  <c r="G2149"/>
  <c r="G2148"/>
  <c r="G2147"/>
  <c r="G2146"/>
  <c r="G2145"/>
  <c r="G2144"/>
  <c r="G2143"/>
  <c r="G2142"/>
  <c r="G2141"/>
  <c r="G2140"/>
  <c r="G2139"/>
  <c r="G2138"/>
  <c r="G2137"/>
  <c r="G2136"/>
  <c r="G2135"/>
  <c r="G2134"/>
  <c r="G2133"/>
  <c r="G2132"/>
  <c r="G2131"/>
  <c r="G2130"/>
  <c r="G2129"/>
  <c r="G2128"/>
  <c r="G2127"/>
  <c r="G2126"/>
  <c r="G2125"/>
  <c r="G2124"/>
  <c r="G2123"/>
  <c r="G2122"/>
  <c r="G2121"/>
  <c r="G2120"/>
  <c r="G2119"/>
  <c r="G2118"/>
  <c r="G2117"/>
  <c r="G2116"/>
  <c r="G2115"/>
  <c r="G2114"/>
  <c r="G2113"/>
  <c r="G2112"/>
  <c r="G2111"/>
  <c r="G2110"/>
  <c r="G2109"/>
  <c r="G2108"/>
  <c r="G2107"/>
  <c r="G2106"/>
  <c r="G2105"/>
  <c r="G2104"/>
  <c r="G2103"/>
  <c r="G2102"/>
  <c r="G2101"/>
  <c r="G2100"/>
  <c r="G2099"/>
  <c r="G2098"/>
  <c r="G2097"/>
  <c r="G2096"/>
  <c r="G2095"/>
  <c r="G2094"/>
  <c r="G2093"/>
  <c r="G2092"/>
  <c r="G2091"/>
  <c r="G2090"/>
  <c r="G2089"/>
  <c r="G2088"/>
  <c r="G2087"/>
  <c r="G2086"/>
  <c r="G2085"/>
  <c r="G2084"/>
  <c r="G2083"/>
  <c r="G2082"/>
  <c r="G2081"/>
  <c r="G2080"/>
  <c r="G2079"/>
  <c r="G2078"/>
  <c r="G2077"/>
  <c r="G2076"/>
  <c r="G2075"/>
  <c r="G2074"/>
  <c r="G2073"/>
  <c r="G2072"/>
  <c r="G2071"/>
  <c r="G2070"/>
  <c r="G2069"/>
  <c r="G2068"/>
  <c r="G2067"/>
  <c r="G2066"/>
  <c r="G2065"/>
  <c r="G2064"/>
  <c r="G2063"/>
  <c r="G2062"/>
  <c r="G2061"/>
  <c r="G2060"/>
  <c r="G2059"/>
  <c r="G2058"/>
  <c r="G2057"/>
  <c r="G2056"/>
  <c r="G2055"/>
  <c r="G2054"/>
  <c r="G2053"/>
  <c r="G2052"/>
  <c r="G2051"/>
  <c r="G2050"/>
  <c r="G2049"/>
  <c r="G2048"/>
  <c r="G2047"/>
  <c r="G2046"/>
  <c r="G2045"/>
  <c r="G2044"/>
  <c r="G2043"/>
  <c r="G2042"/>
  <c r="G2041"/>
  <c r="G2040"/>
  <c r="G2039"/>
  <c r="G2038"/>
  <c r="G2037"/>
  <c r="G2036"/>
  <c r="G2035"/>
  <c r="G2034"/>
  <c r="G2033"/>
  <c r="G2032"/>
  <c r="G2031"/>
  <c r="G2030"/>
  <c r="G2029"/>
  <c r="G2028"/>
  <c r="G2027"/>
  <c r="G2026"/>
  <c r="G2025"/>
  <c r="G2024"/>
  <c r="G2023"/>
  <c r="G2022"/>
  <c r="G2021"/>
  <c r="G2020"/>
  <c r="G2019"/>
  <c r="G2018"/>
  <c r="G2017"/>
  <c r="G2016"/>
  <c r="G2015"/>
  <c r="G2014"/>
  <c r="G2013"/>
  <c r="G2012"/>
  <c r="G2011"/>
  <c r="G2010"/>
  <c r="G2009"/>
  <c r="G2008"/>
  <c r="G2007"/>
  <c r="G2006"/>
  <c r="G2005"/>
  <c r="G2004"/>
  <c r="G2003"/>
  <c r="G2002"/>
  <c r="G2001"/>
  <c r="G2000"/>
  <c r="G1999"/>
  <c r="G1998"/>
  <c r="G1997"/>
  <c r="G1996"/>
  <c r="G1995"/>
  <c r="G1994"/>
  <c r="G1993"/>
  <c r="G1992"/>
  <c r="G1991"/>
  <c r="G1990"/>
  <c r="G1989"/>
  <c r="G1988"/>
  <c r="G1987"/>
  <c r="G1986"/>
  <c r="G1985"/>
  <c r="G1984"/>
  <c r="G1983"/>
  <c r="G1982"/>
  <c r="G1981"/>
  <c r="G1980"/>
  <c r="G1979"/>
  <c r="G1978"/>
  <c r="G1977"/>
  <c r="G1976"/>
  <c r="G1975"/>
  <c r="G1974"/>
  <c r="G1973"/>
  <c r="G1972"/>
  <c r="G1971"/>
  <c r="G1970"/>
  <c r="G1969"/>
  <c r="G1968"/>
  <c r="G1967"/>
  <c r="G1966"/>
  <c r="G1965"/>
  <c r="G1964"/>
  <c r="G1963"/>
  <c r="G1962"/>
  <c r="G1961"/>
  <c r="G1960"/>
  <c r="G1959"/>
  <c r="G1958"/>
  <c r="G1957"/>
  <c r="G1956"/>
  <c r="G1955"/>
  <c r="G1954"/>
  <c r="G1953"/>
  <c r="G1952"/>
  <c r="G1951"/>
  <c r="G1950"/>
  <c r="G1949"/>
  <c r="G1948"/>
  <c r="G1947"/>
  <c r="G1946"/>
  <c r="G1945"/>
  <c r="G1944"/>
  <c r="G1943"/>
  <c r="G1942"/>
  <c r="G1941"/>
  <c r="G1940"/>
  <c r="G1939"/>
  <c r="G1938"/>
  <c r="G1937"/>
  <c r="G1936"/>
  <c r="G1935"/>
  <c r="G1934"/>
  <c r="G1933"/>
  <c r="G1932"/>
  <c r="G1931"/>
  <c r="G1930"/>
  <c r="G1929"/>
  <c r="G1928"/>
  <c r="G1927"/>
  <c r="G1926"/>
  <c r="G1925"/>
  <c r="G1924"/>
  <c r="G1923"/>
  <c r="G1922"/>
  <c r="G1921"/>
  <c r="G1920"/>
  <c r="G1919"/>
  <c r="G1918"/>
  <c r="G1917"/>
  <c r="G1916"/>
  <c r="G1915"/>
  <c r="G1914"/>
  <c r="G1913"/>
  <c r="G1912"/>
  <c r="G1911"/>
  <c r="G1910"/>
  <c r="G1909"/>
  <c r="G1908"/>
  <c r="G1907"/>
  <c r="G1906"/>
  <c r="G1905"/>
  <c r="G1904"/>
  <c r="G1903"/>
  <c r="G1902"/>
  <c r="G1901"/>
  <c r="G1900"/>
  <c r="G1899"/>
  <c r="G1898"/>
  <c r="G1897"/>
  <c r="G1896"/>
  <c r="G1895"/>
  <c r="G1894"/>
  <c r="G1893"/>
  <c r="G1892"/>
  <c r="G1891"/>
  <c r="G1890"/>
  <c r="G1889"/>
  <c r="G1888"/>
  <c r="G1887"/>
  <c r="G1886"/>
  <c r="G1885"/>
  <c r="G1884"/>
  <c r="G1883"/>
  <c r="G1882"/>
  <c r="G1881"/>
  <c r="G1880"/>
  <c r="G1879"/>
  <c r="G1878"/>
  <c r="G1877"/>
  <c r="G1876"/>
  <c r="G1875"/>
  <c r="G1874"/>
  <c r="G1873"/>
  <c r="G1872"/>
  <c r="G1871"/>
  <c r="G1870"/>
  <c r="G1869"/>
  <c r="G1868"/>
  <c r="G1867"/>
  <c r="G1866"/>
  <c r="G1865"/>
  <c r="G1864"/>
  <c r="G1863"/>
  <c r="G1862"/>
  <c r="G1861"/>
  <c r="G1860"/>
  <c r="G1859"/>
  <c r="G1858"/>
  <c r="G1857"/>
  <c r="G1856"/>
  <c r="G1855"/>
  <c r="G1854"/>
  <c r="G1853"/>
  <c r="G1852"/>
  <c r="G1851"/>
  <c r="G1850"/>
  <c r="G1849"/>
  <c r="G1848"/>
  <c r="G1847"/>
  <c r="G1846"/>
  <c r="G1845"/>
  <c r="G1844"/>
  <c r="G1843"/>
  <c r="G1842"/>
  <c r="G1841"/>
  <c r="G1840"/>
  <c r="G1839"/>
  <c r="G1838"/>
  <c r="G1837"/>
  <c r="G1836"/>
  <c r="G1835"/>
  <c r="G1834"/>
  <c r="G1833"/>
  <c r="G1832"/>
  <c r="G1831"/>
  <c r="G1830"/>
  <c r="G1829"/>
  <c r="G1828"/>
  <c r="G1827"/>
  <c r="G1826"/>
  <c r="G1825"/>
  <c r="G1824"/>
  <c r="G1823"/>
  <c r="G1822"/>
  <c r="G1821"/>
  <c r="G1820"/>
  <c r="G1819"/>
  <c r="G1818"/>
  <c r="G1817"/>
  <c r="G1816"/>
  <c r="G1815"/>
  <c r="G1814"/>
  <c r="G1813"/>
  <c r="G1812"/>
  <c r="G1811"/>
  <c r="G1810"/>
  <c r="G1809"/>
  <c r="G1808"/>
  <c r="G1807"/>
  <c r="G1806"/>
  <c r="G1805"/>
  <c r="G1804"/>
  <c r="G1803"/>
  <c r="G1802"/>
  <c r="G1801"/>
  <c r="G1800"/>
  <c r="G1799"/>
  <c r="G1798"/>
  <c r="G1797"/>
  <c r="G1796"/>
  <c r="G1795"/>
  <c r="G1794"/>
  <c r="G1793"/>
  <c r="G1792"/>
  <c r="G1791"/>
  <c r="G1790"/>
  <c r="G1789"/>
  <c r="G1788"/>
  <c r="G1787"/>
  <c r="G1786"/>
  <c r="G1785"/>
  <c r="G1784"/>
  <c r="G1783"/>
  <c r="G1782"/>
  <c r="G1781"/>
  <c r="G1780"/>
  <c r="G1779"/>
  <c r="G1778"/>
  <c r="G1777"/>
  <c r="G1776"/>
  <c r="G1775"/>
  <c r="G1774"/>
  <c r="G1773"/>
  <c r="G1772"/>
  <c r="G1771"/>
  <c r="G1770"/>
  <c r="G1769"/>
  <c r="G1768"/>
  <c r="G1767"/>
  <c r="G1766"/>
  <c r="G1765"/>
  <c r="G1764"/>
  <c r="G1763"/>
  <c r="G1762"/>
  <c r="G1761"/>
  <c r="G1760"/>
  <c r="G1759"/>
  <c r="G1758"/>
  <c r="G1757"/>
  <c r="G1756"/>
  <c r="G1755"/>
  <c r="G1754"/>
  <c r="G1753"/>
  <c r="G1752"/>
  <c r="G1751"/>
  <c r="G1750"/>
  <c r="G1749"/>
  <c r="G1748"/>
  <c r="G1747"/>
  <c r="G1746"/>
  <c r="G1745"/>
  <c r="G1744"/>
  <c r="G1743"/>
  <c r="G1742"/>
  <c r="G1741"/>
  <c r="G1740"/>
  <c r="G1739"/>
  <c r="G1738"/>
  <c r="G1737"/>
  <c r="G1736"/>
  <c r="G1735"/>
  <c r="G1734"/>
  <c r="G1733"/>
  <c r="G1732"/>
  <c r="G1731"/>
  <c r="G1730"/>
  <c r="G1729"/>
  <c r="G1728"/>
  <c r="G1727"/>
  <c r="G1726"/>
  <c r="G1725"/>
  <c r="G1724"/>
  <c r="G1723"/>
  <c r="G1722"/>
  <c r="G1721"/>
  <c r="G1720"/>
  <c r="G1719"/>
  <c r="G1718"/>
  <c r="G1717"/>
  <c r="G1716"/>
  <c r="G1715"/>
  <c r="G1714"/>
  <c r="G1713"/>
  <c r="G1712"/>
  <c r="G1711"/>
  <c r="G1710"/>
  <c r="G1709"/>
  <c r="G1708"/>
  <c r="G1707"/>
  <c r="G1706"/>
  <c r="G1705"/>
  <c r="G1704"/>
  <c r="G1703"/>
  <c r="G1702"/>
  <c r="G1701"/>
  <c r="G1700"/>
  <c r="G1699"/>
  <c r="G1698"/>
  <c r="G1697"/>
  <c r="G1696"/>
  <c r="G1695"/>
  <c r="G1694"/>
  <c r="G1693"/>
  <c r="G1692"/>
  <c r="G1691"/>
  <c r="G1690"/>
  <c r="G1689"/>
  <c r="G1688"/>
  <c r="G1687"/>
  <c r="G1686"/>
  <c r="G1685"/>
  <c r="G1684"/>
  <c r="G1683"/>
  <c r="G1682"/>
  <c r="G1681"/>
  <c r="G1680"/>
  <c r="G1679"/>
  <c r="G1678"/>
  <c r="G1677"/>
  <c r="G1676"/>
  <c r="G1675"/>
  <c r="G1674"/>
  <c r="G1673"/>
  <c r="G1672"/>
  <c r="G1671"/>
  <c r="G1670"/>
  <c r="G1669"/>
  <c r="G1668"/>
  <c r="G1667"/>
  <c r="G1666"/>
  <c r="G1665"/>
  <c r="G1664"/>
  <c r="G1663"/>
  <c r="G1662"/>
  <c r="G1661"/>
  <c r="G1660"/>
  <c r="G1659"/>
  <c r="G1658"/>
  <c r="G1657"/>
  <c r="G1656"/>
  <c r="G1655"/>
  <c r="G1654"/>
  <c r="G1653"/>
  <c r="G1652"/>
  <c r="G1651"/>
  <c r="G1650"/>
  <c r="G1649"/>
  <c r="G1648"/>
  <c r="G1647"/>
  <c r="G1646"/>
  <c r="G1645"/>
  <c r="G1644"/>
  <c r="G1643"/>
  <c r="G1642"/>
  <c r="G1641"/>
  <c r="G1640"/>
  <c r="G1639"/>
  <c r="G1638"/>
  <c r="G1637"/>
  <c r="G1636"/>
  <c r="G1635"/>
  <c r="G1634"/>
  <c r="G1633"/>
  <c r="G1632"/>
  <c r="G1631"/>
  <c r="G1630"/>
  <c r="G1629"/>
  <c r="G1628"/>
  <c r="G1627"/>
  <c r="G1626"/>
  <c r="G1625"/>
  <c r="G1624"/>
  <c r="G1623"/>
  <c r="G1622"/>
  <c r="G1621"/>
  <c r="G1620"/>
  <c r="G1619"/>
  <c r="G1618"/>
  <c r="G1617"/>
  <c r="G1616"/>
  <c r="G1615"/>
  <c r="G1614"/>
  <c r="G1613"/>
  <c r="G1612"/>
  <c r="G1611"/>
  <c r="G1610"/>
  <c r="G1609"/>
  <c r="G1608"/>
  <c r="G1607"/>
  <c r="G1606"/>
  <c r="G1605"/>
  <c r="G1604"/>
  <c r="G1603"/>
  <c r="G1602"/>
  <c r="G1601"/>
  <c r="G1600"/>
  <c r="G1599"/>
  <c r="G1598"/>
  <c r="G1597"/>
  <c r="G1596"/>
  <c r="G1595"/>
  <c r="G1594"/>
  <c r="G1593"/>
  <c r="G1592"/>
  <c r="G1591"/>
  <c r="G1590"/>
  <c r="G1589"/>
  <c r="G1588"/>
  <c r="G1587"/>
  <c r="G1586"/>
  <c r="G1585"/>
  <c r="G1584"/>
  <c r="G1583"/>
  <c r="G1582"/>
  <c r="G1581"/>
  <c r="G1580"/>
  <c r="G1579"/>
  <c r="G1578"/>
  <c r="G1577"/>
  <c r="G1576"/>
  <c r="G1575"/>
  <c r="G1574"/>
  <c r="G1573"/>
  <c r="G1572"/>
  <c r="G1571"/>
  <c r="G1570"/>
  <c r="G1569"/>
  <c r="G1568"/>
  <c r="G1567"/>
  <c r="G1566"/>
  <c r="G1565"/>
  <c r="G1564"/>
  <c r="G1563"/>
  <c r="G1562"/>
  <c r="G1561"/>
  <c r="G1560"/>
  <c r="G1559"/>
  <c r="G1558"/>
  <c r="G1557"/>
  <c r="G1556"/>
  <c r="G1555"/>
  <c r="G1554"/>
  <c r="G1553"/>
  <c r="G1552"/>
  <c r="G1551"/>
  <c r="G1550"/>
  <c r="G1549"/>
  <c r="G1548"/>
  <c r="G1547"/>
  <c r="G1546"/>
  <c r="G1545"/>
  <c r="G1544"/>
  <c r="G1543"/>
  <c r="G1542"/>
  <c r="G1541"/>
  <c r="G1540"/>
  <c r="G1539"/>
  <c r="G1538"/>
  <c r="G1537"/>
  <c r="G1536"/>
  <c r="G1535"/>
  <c r="G1534"/>
  <c r="G1533"/>
  <c r="G1532"/>
  <c r="G1531"/>
  <c r="G1530"/>
  <c r="G1529"/>
  <c r="G1528"/>
  <c r="G1527"/>
  <c r="G1526"/>
  <c r="G1525"/>
  <c r="G1524"/>
  <c r="G1523"/>
  <c r="G1522"/>
  <c r="G1521"/>
  <c r="G1520"/>
  <c r="G1519"/>
  <c r="G1518"/>
  <c r="G1517"/>
  <c r="G1516"/>
  <c r="G1515"/>
  <c r="G1514"/>
  <c r="G1513"/>
  <c r="G1512"/>
  <c r="G1511"/>
  <c r="G1510"/>
  <c r="G1509"/>
  <c r="G1508"/>
  <c r="G1507"/>
  <c r="G1506"/>
  <c r="G1505"/>
  <c r="G1504"/>
  <c r="G1503"/>
  <c r="G1502"/>
  <c r="G1501"/>
  <c r="G1500"/>
  <c r="G1499"/>
  <c r="G1498"/>
  <c r="G1497"/>
  <c r="G1496"/>
  <c r="G1495"/>
  <c r="G1494"/>
  <c r="G1493"/>
  <c r="G1492"/>
  <c r="G1491"/>
  <c r="G1490"/>
  <c r="G1489"/>
  <c r="G1488"/>
  <c r="G1487"/>
  <c r="G1486"/>
  <c r="G1485"/>
  <c r="G1484"/>
  <c r="G1483"/>
  <c r="G1482"/>
  <c r="G1481"/>
  <c r="G1480"/>
  <c r="G1479"/>
  <c r="G1478"/>
  <c r="G1477"/>
  <c r="G1476"/>
  <c r="G1475"/>
  <c r="G1474"/>
  <c r="G1473"/>
  <c r="G1472"/>
  <c r="G1471"/>
  <c r="G1470"/>
  <c r="G1469"/>
  <c r="G1468"/>
  <c r="G1467"/>
  <c r="G1466"/>
  <c r="G1465"/>
  <c r="G1464"/>
  <c r="G1463"/>
  <c r="G1462"/>
  <c r="G1461"/>
  <c r="G1460"/>
  <c r="G1459"/>
  <c r="G1458"/>
  <c r="G1457"/>
  <c r="G1456"/>
  <c r="G1455"/>
  <c r="G1454"/>
  <c r="G1453"/>
  <c r="G1452"/>
  <c r="G1451"/>
  <c r="G1450"/>
  <c r="G1449"/>
  <c r="G1448"/>
  <c r="G1447"/>
  <c r="G1446"/>
  <c r="G1445"/>
  <c r="G1444"/>
  <c r="G1443"/>
  <c r="G1442"/>
  <c r="G1441"/>
  <c r="G1440"/>
  <c r="G1439"/>
  <c r="G1438"/>
  <c r="G1437"/>
  <c r="G1436"/>
  <c r="G1435"/>
  <c r="G1434"/>
  <c r="G1433"/>
  <c r="G1432"/>
  <c r="G1431"/>
  <c r="G1430"/>
  <c r="G1429"/>
  <c r="G1428"/>
  <c r="G1427"/>
  <c r="G1426"/>
  <c r="G1425"/>
  <c r="G1424"/>
  <c r="G1423"/>
  <c r="G1422"/>
  <c r="G1421"/>
  <c r="G1420"/>
  <c r="G1419"/>
  <c r="G1418"/>
  <c r="G1417"/>
  <c r="G1416"/>
  <c r="G1415"/>
  <c r="G1414"/>
  <c r="G1413"/>
  <c r="G1412"/>
  <c r="G1411"/>
  <c r="G1410"/>
  <c r="G1409"/>
  <c r="G1408"/>
  <c r="G1407"/>
  <c r="G1406"/>
  <c r="G1405"/>
  <c r="G1404"/>
  <c r="G1403"/>
  <c r="G1402"/>
  <c r="G1401"/>
  <c r="G1400"/>
  <c r="G1399"/>
  <c r="G1398"/>
  <c r="G1397"/>
  <c r="G1396"/>
  <c r="G1395"/>
  <c r="G1394"/>
  <c r="G1393"/>
  <c r="G1392"/>
  <c r="G1391"/>
  <c r="G1390"/>
  <c r="G1389"/>
  <c r="G1388"/>
  <c r="G1387"/>
  <c r="G1386"/>
  <c r="G1385"/>
  <c r="G1384"/>
  <c r="G1383"/>
  <c r="G1382"/>
  <c r="G1381"/>
  <c r="G1380"/>
  <c r="G1379"/>
  <c r="G1378"/>
  <c r="G1377"/>
  <c r="G1376"/>
  <c r="G1375"/>
  <c r="G1374"/>
  <c r="G1373"/>
  <c r="G1372"/>
  <c r="G1371"/>
  <c r="G1370"/>
  <c r="G1369"/>
  <c r="G1368"/>
  <c r="G1367"/>
  <c r="G1366"/>
  <c r="G1365"/>
  <c r="G1364"/>
  <c r="G1363"/>
  <c r="G1362"/>
  <c r="G1361"/>
  <c r="G1360"/>
  <c r="G1359"/>
  <c r="G1358"/>
  <c r="G1357"/>
  <c r="G1356"/>
  <c r="G1355"/>
  <c r="G1354"/>
  <c r="G1353"/>
  <c r="G1352"/>
  <c r="G1351"/>
  <c r="G1350"/>
  <c r="G1349"/>
  <c r="G1348"/>
  <c r="G1347"/>
  <c r="G1346"/>
  <c r="G1345"/>
  <c r="G1344"/>
  <c r="G1343"/>
  <c r="G1342"/>
  <c r="G1341"/>
  <c r="G1340"/>
  <c r="G1339"/>
  <c r="G1338"/>
  <c r="G1337"/>
  <c r="G1336"/>
  <c r="G1335"/>
  <c r="G1334"/>
  <c r="G1333"/>
  <c r="G1332"/>
  <c r="G1331"/>
  <c r="G1330"/>
  <c r="G1329"/>
  <c r="G1328"/>
  <c r="G1327"/>
  <c r="G1326"/>
  <c r="G1325"/>
  <c r="G1324"/>
  <c r="G1323"/>
  <c r="G1322"/>
  <c r="G1321"/>
  <c r="G1320"/>
  <c r="G1319"/>
  <c r="G1318"/>
  <c r="G1317"/>
  <c r="G1316"/>
  <c r="G1315"/>
  <c r="G1314"/>
  <c r="G1313"/>
  <c r="G1312"/>
  <c r="G1311"/>
  <c r="G1310"/>
  <c r="G1309"/>
  <c r="G1308"/>
  <c r="G1307"/>
  <c r="G1306"/>
  <c r="G1305"/>
  <c r="G1304"/>
  <c r="G1303"/>
  <c r="G1302"/>
  <c r="G1301"/>
  <c r="G1300"/>
  <c r="G1299"/>
  <c r="G1298"/>
  <c r="G1297"/>
  <c r="G1296"/>
  <c r="G1295"/>
  <c r="G1294"/>
  <c r="G1293"/>
  <c r="G1292"/>
  <c r="G1291"/>
  <c r="G1290"/>
  <c r="G1289"/>
  <c r="G1288"/>
  <c r="G1287"/>
  <c r="G1286"/>
  <c r="G1285"/>
  <c r="G1284"/>
  <c r="G1283"/>
  <c r="G1282"/>
  <c r="G1281"/>
  <c r="G1280"/>
  <c r="G1279"/>
  <c r="G1278"/>
  <c r="G1277"/>
  <c r="G1276"/>
  <c r="G1275"/>
  <c r="G1274"/>
  <c r="G1273"/>
  <c r="G1272"/>
  <c r="G1271"/>
  <c r="G1270"/>
  <c r="G1269"/>
  <c r="G1268"/>
  <c r="G1267"/>
  <c r="G1266"/>
  <c r="G1265"/>
  <c r="G1264"/>
  <c r="G1263"/>
  <c r="G1262"/>
  <c r="G1261"/>
  <c r="G1260"/>
  <c r="G1259"/>
  <c r="G1258"/>
  <c r="G1257"/>
  <c r="G1256"/>
  <c r="G1255"/>
  <c r="G1254"/>
  <c r="G1253"/>
  <c r="G1252"/>
  <c r="G1251"/>
  <c r="G1250"/>
  <c r="G1249"/>
  <c r="G1248"/>
  <c r="G1247"/>
  <c r="G1246"/>
  <c r="G1245"/>
  <c r="G1244"/>
  <c r="G1243"/>
  <c r="G1242"/>
  <c r="G1241"/>
  <c r="G1240"/>
  <c r="G1239"/>
  <c r="G1238"/>
  <c r="G1237"/>
  <c r="G1236"/>
  <c r="G1235"/>
  <c r="G1234"/>
  <c r="G1233"/>
  <c r="G1232"/>
  <c r="G1231"/>
  <c r="G1230"/>
  <c r="G1229"/>
  <c r="G1228"/>
  <c r="G1227"/>
  <c r="G1226"/>
  <c r="G1225"/>
  <c r="G1224"/>
  <c r="G1223"/>
  <c r="G1222"/>
  <c r="G1221"/>
  <c r="G1220"/>
  <c r="G1219"/>
  <c r="G1218"/>
  <c r="G1217"/>
  <c r="G1216"/>
  <c r="G1215"/>
  <c r="G1214"/>
  <c r="G1213"/>
  <c r="G1212"/>
  <c r="G1211"/>
  <c r="G1210"/>
  <c r="G1209"/>
  <c r="G1208"/>
  <c r="G1207"/>
  <c r="G1206"/>
  <c r="G1205"/>
  <c r="G1204"/>
  <c r="G1203"/>
  <c r="G1202"/>
  <c r="G1201"/>
  <c r="G1200"/>
  <c r="G1199"/>
  <c r="G1198"/>
  <c r="G1197"/>
  <c r="G1196"/>
  <c r="G1195"/>
  <c r="G1194"/>
  <c r="G1193"/>
  <c r="G1192"/>
  <c r="G1191"/>
  <c r="G1190"/>
  <c r="G1189"/>
  <c r="G1188"/>
  <c r="G1187"/>
  <c r="G1186"/>
  <c r="G1185"/>
  <c r="G1184"/>
  <c r="G1183"/>
  <c r="G1182"/>
  <c r="G1181"/>
  <c r="G1180"/>
  <c r="G1179"/>
  <c r="G1178"/>
  <c r="G1177"/>
  <c r="G1176"/>
  <c r="G1175"/>
  <c r="G1174"/>
  <c r="G1173"/>
  <c r="G1172"/>
  <c r="G1171"/>
  <c r="G1170"/>
  <c r="G1169"/>
  <c r="G1168"/>
  <c r="G1167"/>
  <c r="G1166"/>
  <c r="G1165"/>
  <c r="G1164"/>
  <c r="G1163"/>
  <c r="G1162"/>
  <c r="G1161"/>
  <c r="G1160"/>
  <c r="G1159"/>
  <c r="G1158"/>
  <c r="G1157"/>
  <c r="G1156"/>
  <c r="G1155"/>
  <c r="G1154"/>
  <c r="G1153"/>
  <c r="G1152"/>
  <c r="G1151"/>
  <c r="G1150"/>
  <c r="G1149"/>
  <c r="G1148"/>
  <c r="G1147"/>
  <c r="G1146"/>
  <c r="G1145"/>
  <c r="G1144"/>
  <c r="G1143"/>
  <c r="G1142"/>
  <c r="G1141"/>
  <c r="G1140"/>
  <c r="G1139"/>
  <c r="G1138"/>
  <c r="G1137"/>
  <c r="G1136"/>
  <c r="G1135"/>
  <c r="G1134"/>
  <c r="G1133"/>
  <c r="G1132"/>
  <c r="G1131"/>
  <c r="G1130"/>
  <c r="G1129"/>
  <c r="G1128"/>
  <c r="G1127"/>
  <c r="G1126"/>
  <c r="G1125"/>
  <c r="G1124"/>
  <c r="G1123"/>
  <c r="G1122"/>
  <c r="G1121"/>
  <c r="G1120"/>
  <c r="G1119"/>
  <c r="G1118"/>
  <c r="G1117"/>
  <c r="G1116"/>
  <c r="G1115"/>
  <c r="G1114"/>
  <c r="G1113"/>
  <c r="G1112"/>
  <c r="G1111"/>
  <c r="G1110"/>
  <c r="G1109"/>
  <c r="G1108"/>
  <c r="G1107"/>
  <c r="G1106"/>
  <c r="G1105"/>
  <c r="G1104"/>
  <c r="G1103"/>
  <c r="G1102"/>
  <c r="G1101"/>
  <c r="G1100"/>
  <c r="G1099"/>
  <c r="G1098"/>
  <c r="G1097"/>
  <c r="G1096"/>
  <c r="G1095"/>
  <c r="G1094"/>
  <c r="G1093"/>
  <c r="G1092"/>
  <c r="G1091"/>
  <c r="G1090"/>
  <c r="G1089"/>
  <c r="G1088"/>
  <c r="G1087"/>
  <c r="G1086"/>
  <c r="G1085"/>
  <c r="G1084"/>
  <c r="G1083"/>
  <c r="G1082"/>
  <c r="G1081"/>
  <c r="G1080"/>
  <c r="G1079"/>
  <c r="G1078"/>
  <c r="G1077"/>
  <c r="G1076"/>
  <c r="G1075"/>
  <c r="G1074"/>
  <c r="G1073"/>
  <c r="G1072"/>
  <c r="G1071"/>
  <c r="G1070"/>
  <c r="G1069"/>
  <c r="G1068"/>
  <c r="G1067"/>
  <c r="G1066"/>
  <c r="G1065"/>
  <c r="G1064"/>
  <c r="G1063"/>
  <c r="G1062"/>
  <c r="G1061"/>
  <c r="G1060"/>
  <c r="G1059"/>
  <c r="G1058"/>
  <c r="G1057"/>
  <c r="G1056"/>
  <c r="G1055"/>
  <c r="G1054"/>
  <c r="G1053"/>
  <c r="G1052"/>
  <c r="G1051"/>
  <c r="G1050"/>
  <c r="G1049"/>
  <c r="G1048"/>
  <c r="G1047"/>
  <c r="G1046"/>
  <c r="G1045"/>
  <c r="G1044"/>
  <c r="G1043"/>
  <c r="G1042"/>
  <c r="G1041"/>
  <c r="G1040"/>
  <c r="G1039"/>
  <c r="G1038"/>
  <c r="G1037"/>
  <c r="G1036"/>
  <c r="G1035"/>
  <c r="G1034"/>
  <c r="G1033"/>
  <c r="G1032"/>
  <c r="G1031"/>
  <c r="G1030"/>
  <c r="G1029"/>
  <c r="G1028"/>
  <c r="G1027"/>
  <c r="G1026"/>
  <c r="G1025"/>
  <c r="G1024"/>
  <c r="G1023"/>
  <c r="G1022"/>
  <c r="G1021"/>
  <c r="G1020"/>
  <c r="G1019"/>
  <c r="G1018"/>
  <c r="G1017"/>
  <c r="G1016"/>
  <c r="G1015"/>
  <c r="G1014"/>
  <c r="G1013"/>
  <c r="G1012"/>
  <c r="G1011"/>
  <c r="G1010"/>
  <c r="G1009"/>
  <c r="G1008"/>
  <c r="G1007"/>
  <c r="G1006"/>
  <c r="G1005"/>
  <c r="G1004"/>
  <c r="G1003"/>
  <c r="G1002"/>
  <c r="G1001"/>
  <c r="G1000"/>
  <c r="G999"/>
  <c r="G998"/>
  <c r="G997"/>
  <c r="G996"/>
  <c r="G995"/>
  <c r="G994"/>
  <c r="G993"/>
  <c r="G992"/>
  <c r="G991"/>
  <c r="G990"/>
  <c r="G989"/>
  <c r="G988"/>
  <c r="G987"/>
  <c r="G986"/>
  <c r="G985"/>
  <c r="G984"/>
  <c r="G983"/>
  <c r="G982"/>
  <c r="G981"/>
  <c r="G980"/>
  <c r="G979"/>
  <c r="G978"/>
  <c r="G977"/>
  <c r="G976"/>
  <c r="G975"/>
  <c r="G974"/>
  <c r="G973"/>
  <c r="G972"/>
  <c r="G971"/>
  <c r="G970"/>
  <c r="G969"/>
  <c r="G968"/>
  <c r="G967"/>
  <c r="G966"/>
  <c r="G965"/>
  <c r="G964"/>
  <c r="G963"/>
  <c r="G962"/>
  <c r="G961"/>
  <c r="G960"/>
  <c r="G959"/>
  <c r="G958"/>
  <c r="G957"/>
  <c r="G956"/>
  <c r="G955"/>
  <c r="G954"/>
  <c r="G953"/>
  <c r="G952"/>
  <c r="G951"/>
  <c r="G950"/>
  <c r="G949"/>
  <c r="G948"/>
  <c r="G947"/>
  <c r="G946"/>
  <c r="G945"/>
  <c r="G944"/>
  <c r="G943"/>
  <c r="G942"/>
  <c r="G941"/>
  <c r="G940"/>
  <c r="G939"/>
  <c r="G938"/>
  <c r="G937"/>
  <c r="G936"/>
  <c r="G935"/>
  <c r="G934"/>
  <c r="G933"/>
  <c r="G932"/>
  <c r="G931"/>
  <c r="G930"/>
  <c r="G929"/>
  <c r="G928"/>
  <c r="G927"/>
  <c r="G926"/>
  <c r="G925"/>
  <c r="G924"/>
  <c r="G923"/>
  <c r="G922"/>
  <c r="G921"/>
  <c r="G920"/>
  <c r="G919"/>
  <c r="G918"/>
  <c r="G917"/>
  <c r="G916"/>
  <c r="G915"/>
  <c r="G914"/>
  <c r="G913"/>
  <c r="G912"/>
  <c r="G911"/>
  <c r="G910"/>
  <c r="G909"/>
  <c r="G908"/>
  <c r="G907"/>
  <c r="G906"/>
  <c r="G905"/>
  <c r="G904"/>
  <c r="G903"/>
  <c r="G902"/>
  <c r="G901"/>
  <c r="G900"/>
  <c r="G899"/>
  <c r="G898"/>
  <c r="G897"/>
  <c r="G896"/>
  <c r="G895"/>
  <c r="G894"/>
  <c r="G893"/>
  <c r="G892"/>
  <c r="G891"/>
  <c r="G890"/>
  <c r="G889"/>
  <c r="G888"/>
  <c r="G887"/>
  <c r="G886"/>
  <c r="G885"/>
  <c r="G884"/>
  <c r="G883"/>
  <c r="G882"/>
  <c r="G881"/>
  <c r="G880"/>
  <c r="G879"/>
  <c r="G878"/>
  <c r="G877"/>
  <c r="G876"/>
  <c r="G875"/>
  <c r="G874"/>
  <c r="G873"/>
  <c r="G872"/>
  <c r="G871"/>
  <c r="G870"/>
  <c r="G869"/>
  <c r="G868"/>
  <c r="G867"/>
  <c r="G866"/>
  <c r="G865"/>
  <c r="G864"/>
  <c r="G863"/>
  <c r="G862"/>
  <c r="G861"/>
  <c r="G860"/>
  <c r="G859"/>
  <c r="G858"/>
  <c r="G857"/>
  <c r="G856"/>
  <c r="G855"/>
  <c r="G854"/>
  <c r="G853"/>
  <c r="G852"/>
  <c r="G851"/>
  <c r="G850"/>
  <c r="G849"/>
  <c r="G848"/>
  <c r="G847"/>
  <c r="G846"/>
  <c r="G845"/>
  <c r="G844"/>
  <c r="G843"/>
  <c r="G842"/>
  <c r="G841"/>
  <c r="G840"/>
  <c r="G839"/>
  <c r="G838"/>
  <c r="G837"/>
  <c r="G836"/>
  <c r="G835"/>
  <c r="G834"/>
  <c r="G833"/>
  <c r="G832"/>
  <c r="G831"/>
  <c r="G830"/>
  <c r="G829"/>
  <c r="G828"/>
  <c r="G827"/>
  <c r="G826"/>
  <c r="G825"/>
  <c r="G824"/>
  <c r="G823"/>
  <c r="G822"/>
  <c r="G821"/>
  <c r="G820"/>
  <c r="G819"/>
  <c r="G818"/>
  <c r="G817"/>
  <c r="G816"/>
  <c r="G815"/>
  <c r="G814"/>
  <c r="G813"/>
  <c r="G812"/>
  <c r="G811"/>
  <c r="G810"/>
  <c r="G809"/>
  <c r="G808"/>
  <c r="G807"/>
  <c r="G806"/>
  <c r="G805"/>
  <c r="G804"/>
  <c r="G803"/>
  <c r="G802"/>
  <c r="G801"/>
  <c r="G800"/>
  <c r="G799"/>
  <c r="G798"/>
  <c r="G797"/>
  <c r="G796"/>
  <c r="G795"/>
  <c r="G794"/>
  <c r="G793"/>
  <c r="G792"/>
  <c r="G791"/>
  <c r="G790"/>
  <c r="G789"/>
  <c r="G788"/>
  <c r="G787"/>
  <c r="G786"/>
  <c r="G785"/>
  <c r="G784"/>
  <c r="G783"/>
  <c r="G782"/>
  <c r="G781"/>
  <c r="G780"/>
  <c r="G779"/>
  <c r="G778"/>
  <c r="G777"/>
  <c r="G776"/>
  <c r="G775"/>
  <c r="G774"/>
  <c r="G773"/>
  <c r="G772"/>
  <c r="G771"/>
  <c r="G770"/>
  <c r="G769"/>
  <c r="G768"/>
  <c r="G767"/>
  <c r="G766"/>
  <c r="G765"/>
  <c r="G764"/>
  <c r="G763"/>
  <c r="G762"/>
  <c r="G761"/>
  <c r="G760"/>
  <c r="G759"/>
  <c r="G758"/>
  <c r="G757"/>
  <c r="G756"/>
  <c r="G755"/>
  <c r="G754"/>
  <c r="G753"/>
  <c r="G752"/>
  <c r="G751"/>
  <c r="G750"/>
  <c r="G749"/>
  <c r="G748"/>
  <c r="G747"/>
  <c r="G746"/>
  <c r="G745"/>
  <c r="G744"/>
  <c r="G743"/>
  <c r="G742"/>
  <c r="G741"/>
  <c r="G740"/>
  <c r="G739"/>
  <c r="G738"/>
  <c r="G737"/>
  <c r="G736"/>
  <c r="G735"/>
  <c r="G734"/>
  <c r="G733"/>
  <c r="G732"/>
  <c r="G731"/>
  <c r="G730"/>
  <c r="G729"/>
  <c r="G728"/>
  <c r="G727"/>
  <c r="G726"/>
  <c r="G725"/>
  <c r="G724"/>
  <c r="G723"/>
  <c r="G722"/>
  <c r="G721"/>
  <c r="G720"/>
  <c r="G719"/>
  <c r="G718"/>
  <c r="G717"/>
  <c r="G716"/>
  <c r="G715"/>
  <c r="G714"/>
  <c r="G713"/>
  <c r="G712"/>
  <c r="G711"/>
  <c r="G710"/>
  <c r="G709"/>
  <c r="G708"/>
  <c r="G707"/>
  <c r="G706"/>
  <c r="G705"/>
  <c r="G704"/>
  <c r="G703"/>
  <c r="G702"/>
  <c r="G701"/>
  <c r="G700"/>
  <c r="G699"/>
  <c r="G698"/>
  <c r="G697"/>
  <c r="G696"/>
  <c r="G695"/>
  <c r="G694"/>
  <c r="G693"/>
  <c r="G692"/>
  <c r="G691"/>
  <c r="G690"/>
  <c r="G689"/>
  <c r="G688"/>
  <c r="G687"/>
  <c r="G686"/>
  <c r="G685"/>
  <c r="G684"/>
  <c r="G683"/>
  <c r="G682"/>
  <c r="G681"/>
  <c r="G680"/>
  <c r="G679"/>
  <c r="G678"/>
  <c r="G677"/>
  <c r="G676"/>
  <c r="G675"/>
  <c r="G674"/>
  <c r="G673"/>
  <c r="G672"/>
  <c r="G671"/>
  <c r="G670"/>
  <c r="G669"/>
  <c r="G668"/>
  <c r="G667"/>
  <c r="G666"/>
  <c r="G665"/>
  <c r="G664"/>
  <c r="G663"/>
  <c r="G662"/>
  <c r="G661"/>
  <c r="G660"/>
  <c r="G659"/>
  <c r="G658"/>
  <c r="G657"/>
  <c r="G656"/>
  <c r="G655"/>
  <c r="G654"/>
  <c r="G653"/>
  <c r="G652"/>
  <c r="G651"/>
  <c r="G650"/>
  <c r="G649"/>
  <c r="G648"/>
  <c r="G647"/>
  <c r="G646"/>
  <c r="G645"/>
  <c r="G644"/>
  <c r="G643"/>
  <c r="G642"/>
  <c r="G641"/>
  <c r="G640"/>
  <c r="G639"/>
  <c r="G638"/>
  <c r="G637"/>
  <c r="G636"/>
  <c r="G635"/>
  <c r="G634"/>
  <c r="G633"/>
  <c r="G632"/>
  <c r="G631"/>
  <c r="G630"/>
  <c r="G629"/>
  <c r="G628"/>
  <c r="G627"/>
  <c r="G626"/>
  <c r="G625"/>
  <c r="G624"/>
  <c r="G623"/>
  <c r="G622"/>
  <c r="G621"/>
  <c r="G620"/>
  <c r="G619"/>
  <c r="G618"/>
  <c r="G617"/>
  <c r="G616"/>
  <c r="G615"/>
  <c r="G614"/>
  <c r="G613"/>
  <c r="G612"/>
  <c r="G611"/>
  <c r="G610"/>
  <c r="G609"/>
  <c r="G608"/>
  <c r="G607"/>
  <c r="G606"/>
  <c r="G605"/>
  <c r="G604"/>
  <c r="G603"/>
  <c r="G602"/>
  <c r="G601"/>
  <c r="G600"/>
  <c r="G599"/>
  <c r="G598"/>
  <c r="G597"/>
  <c r="G596"/>
  <c r="G595"/>
  <c r="G594"/>
  <c r="G593"/>
  <c r="G592"/>
  <c r="G591"/>
  <c r="G590"/>
  <c r="G589"/>
  <c r="G588"/>
  <c r="G587"/>
  <c r="G586"/>
  <c r="G585"/>
  <c r="G584"/>
  <c r="G583"/>
  <c r="G582"/>
  <c r="G581"/>
  <c r="G580"/>
  <c r="G579"/>
  <c r="G578"/>
  <c r="G577"/>
  <c r="G576"/>
  <c r="G575"/>
  <c r="G574"/>
  <c r="G573"/>
  <c r="G572"/>
  <c r="G571"/>
  <c r="G570"/>
  <c r="G569"/>
  <c r="G568"/>
  <c r="G567"/>
  <c r="G566"/>
  <c r="G565"/>
  <c r="G564"/>
  <c r="G563"/>
  <c r="G562"/>
  <c r="G561"/>
  <c r="G560"/>
  <c r="G559"/>
  <c r="G558"/>
  <c r="G557"/>
  <c r="G556"/>
  <c r="G555"/>
  <c r="G554"/>
  <c r="G553"/>
  <c r="G552"/>
  <c r="G551"/>
  <c r="G550"/>
  <c r="G549"/>
  <c r="G548"/>
  <c r="G547"/>
  <c r="G546"/>
  <c r="G545"/>
  <c r="G544"/>
  <c r="G543"/>
  <c r="G542"/>
  <c r="G541"/>
  <c r="G540"/>
  <c r="G539"/>
  <c r="G538"/>
  <c r="G537"/>
  <c r="G536"/>
  <c r="G535"/>
  <c r="G534"/>
  <c r="G533"/>
  <c r="G532"/>
  <c r="G531"/>
  <c r="G530"/>
  <c r="G529"/>
  <c r="G528"/>
  <c r="G527"/>
  <c r="G526"/>
  <c r="G525"/>
  <c r="G524"/>
  <c r="G523"/>
  <c r="G522"/>
  <c r="G521"/>
  <c r="G520"/>
  <c r="G519"/>
  <c r="G518"/>
  <c r="G517"/>
  <c r="G516"/>
  <c r="G515"/>
  <c r="G514"/>
  <c r="G513"/>
  <c r="G512"/>
  <c r="G511"/>
  <c r="G510"/>
  <c r="G509"/>
  <c r="G508"/>
  <c r="G507"/>
  <c r="G506"/>
  <c r="G505"/>
  <c r="G504"/>
  <c r="G503"/>
  <c r="G502"/>
  <c r="G501"/>
  <c r="G500"/>
  <c r="G499"/>
  <c r="G498"/>
  <c r="G497"/>
  <c r="G496"/>
  <c r="G495"/>
  <c r="G494"/>
  <c r="G493"/>
  <c r="G492"/>
  <c r="G491"/>
  <c r="G490"/>
  <c r="G489"/>
  <c r="G488"/>
  <c r="G487"/>
  <c r="G486"/>
  <c r="G485"/>
  <c r="G484"/>
  <c r="G483"/>
  <c r="G482"/>
  <c r="G481"/>
  <c r="G480"/>
  <c r="G479"/>
  <c r="G478"/>
  <c r="G477"/>
  <c r="G476"/>
  <c r="G475"/>
  <c r="G474"/>
  <c r="G473"/>
  <c r="G472"/>
  <c r="G471"/>
  <c r="G470"/>
  <c r="G469"/>
  <c r="G468"/>
  <c r="G467"/>
  <c r="G466"/>
  <c r="G465"/>
  <c r="G464"/>
  <c r="G463"/>
  <c r="G462"/>
  <c r="G461"/>
  <c r="G460"/>
  <c r="G459"/>
  <c r="G458"/>
  <c r="G457"/>
  <c r="G456"/>
  <c r="G455"/>
  <c r="G454"/>
  <c r="G453"/>
  <c r="G452"/>
  <c r="G451"/>
  <c r="G450"/>
  <c r="G449"/>
  <c r="G448"/>
  <c r="G447"/>
  <c r="G446"/>
  <c r="G445"/>
  <c r="G444"/>
  <c r="G443"/>
  <c r="G442"/>
  <c r="G441"/>
  <c r="G440"/>
  <c r="G439"/>
  <c r="G438"/>
  <c r="G437"/>
  <c r="G436"/>
  <c r="G435"/>
  <c r="G434"/>
  <c r="G433"/>
  <c r="G432"/>
  <c r="G431"/>
  <c r="G430"/>
  <c r="G429"/>
  <c r="G428"/>
  <c r="G427"/>
  <c r="G426"/>
  <c r="G425"/>
  <c r="G424"/>
  <c r="G423"/>
  <c r="G422"/>
  <c r="G421"/>
  <c r="G420"/>
  <c r="G419"/>
  <c r="G418"/>
  <c r="G417"/>
  <c r="G416"/>
  <c r="G415"/>
  <c r="G414"/>
  <c r="G413"/>
  <c r="G412"/>
  <c r="G411"/>
  <c r="G410"/>
  <c r="G409"/>
  <c r="G408"/>
  <c r="G407"/>
  <c r="G406"/>
  <c r="G405"/>
  <c r="G404"/>
  <c r="G403"/>
  <c r="G402"/>
  <c r="G401"/>
  <c r="G400"/>
  <c r="G399"/>
  <c r="G398"/>
  <c r="G397"/>
  <c r="G396"/>
  <c r="G395"/>
  <c r="G394"/>
  <c r="G393"/>
  <c r="G392"/>
  <c r="G391"/>
  <c r="G390"/>
  <c r="G389"/>
  <c r="G388"/>
  <c r="G387"/>
  <c r="G386"/>
  <c r="G385"/>
  <c r="G384"/>
  <c r="G383"/>
  <c r="G382"/>
  <c r="G381"/>
  <c r="G380"/>
  <c r="G379"/>
  <c r="G378"/>
  <c r="G377"/>
  <c r="G376"/>
  <c r="G375"/>
  <c r="G374"/>
  <c r="G373"/>
  <c r="G372"/>
  <c r="G371"/>
  <c r="G370"/>
  <c r="G369"/>
  <c r="G368"/>
  <c r="G367"/>
  <c r="G366"/>
  <c r="G365"/>
  <c r="G364"/>
  <c r="G363"/>
  <c r="G362"/>
  <c r="G361"/>
  <c r="G360"/>
  <c r="G359"/>
  <c r="G358"/>
  <c r="G357"/>
  <c r="G356"/>
  <c r="G355"/>
  <c r="G354"/>
  <c r="G353"/>
  <c r="G352"/>
  <c r="G351"/>
  <c r="G350"/>
  <c r="G349"/>
  <c r="G348"/>
  <c r="G347"/>
  <c r="G346"/>
  <c r="G345"/>
  <c r="G344"/>
  <c r="G343"/>
  <c r="G342"/>
  <c r="G341"/>
  <c r="G340"/>
  <c r="G339"/>
  <c r="G338"/>
  <c r="G337"/>
  <c r="G336"/>
  <c r="G335"/>
  <c r="G334"/>
  <c r="G333"/>
  <c r="G332"/>
  <c r="G331"/>
  <c r="G330"/>
  <c r="G329"/>
  <c r="G328"/>
  <c r="G327"/>
  <c r="G326"/>
  <c r="G325"/>
  <c r="G324"/>
  <c r="G323"/>
  <c r="G322"/>
  <c r="G321"/>
  <c r="G320"/>
  <c r="G319"/>
  <c r="G318"/>
  <c r="G317"/>
  <c r="G316"/>
  <c r="G315"/>
  <c r="G314"/>
  <c r="G313"/>
  <c r="G312"/>
  <c r="G311"/>
  <c r="G310"/>
  <c r="G309"/>
  <c r="G308"/>
  <c r="G307"/>
  <c r="G306"/>
  <c r="G305"/>
  <c r="G304"/>
  <c r="G303"/>
  <c r="G302"/>
  <c r="G301"/>
  <c r="G300"/>
  <c r="G299"/>
  <c r="G298"/>
  <c r="G297"/>
  <c r="G296"/>
  <c r="G295"/>
  <c r="G294"/>
  <c r="G293"/>
  <c r="G292"/>
  <c r="G291"/>
  <c r="G290"/>
  <c r="G289"/>
  <c r="G288"/>
  <c r="G287"/>
  <c r="G286"/>
  <c r="G285"/>
  <c r="G284"/>
  <c r="G283"/>
  <c r="G282"/>
  <c r="G281"/>
  <c r="G280"/>
  <c r="G279"/>
  <c r="G278"/>
  <c r="G277"/>
  <c r="G276"/>
  <c r="G275"/>
  <c r="G274"/>
  <c r="G273"/>
  <c r="G272"/>
  <c r="G271"/>
  <c r="G270"/>
  <c r="G269"/>
  <c r="G268"/>
  <c r="G267"/>
  <c r="G266"/>
  <c r="G265"/>
  <c r="G264"/>
  <c r="G263"/>
  <c r="G262"/>
  <c r="G261"/>
  <c r="G260"/>
  <c r="G259"/>
  <c r="G258"/>
  <c r="G257"/>
  <c r="G256"/>
  <c r="G255"/>
  <c r="G254"/>
  <c r="G253"/>
  <c r="G252"/>
  <c r="G251"/>
  <c r="G250"/>
  <c r="G249"/>
  <c r="G248"/>
  <c r="G247"/>
  <c r="G246"/>
  <c r="G245"/>
  <c r="G244"/>
  <c r="G243"/>
  <c r="G242"/>
  <c r="G241"/>
  <c r="G240"/>
  <c r="G239"/>
  <c r="G238"/>
  <c r="G237"/>
  <c r="G236"/>
  <c r="G235"/>
  <c r="G234"/>
  <c r="G233"/>
  <c r="G232"/>
  <c r="G231"/>
  <c r="G230"/>
  <c r="G229"/>
  <c r="G228"/>
  <c r="G227"/>
  <c r="G226"/>
  <c r="G225"/>
  <c r="G224"/>
  <c r="G223"/>
  <c r="G222"/>
  <c r="G221"/>
  <c r="G220"/>
  <c r="G219"/>
  <c r="G218"/>
  <c r="G217"/>
  <c r="G216"/>
  <c r="G215"/>
  <c r="G214"/>
  <c r="G213"/>
  <c r="G212"/>
  <c r="G211"/>
  <c r="G210"/>
  <c r="G209"/>
  <c r="G208"/>
  <c r="G207"/>
  <c r="G206"/>
  <c r="G205"/>
  <c r="G204"/>
  <c r="G203"/>
  <c r="G202"/>
  <c r="G201"/>
  <c r="G200"/>
  <c r="G199"/>
  <c r="G198"/>
  <c r="G197"/>
  <c r="G196"/>
  <c r="G195"/>
  <c r="G194"/>
  <c r="G193"/>
  <c r="G192"/>
  <c r="G191"/>
  <c r="G190"/>
  <c r="G189"/>
  <c r="G188"/>
  <c r="G187"/>
  <c r="G186"/>
  <c r="G185"/>
  <c r="G184"/>
  <c r="G183"/>
  <c r="G182"/>
  <c r="G181"/>
  <c r="G180"/>
  <c r="G179"/>
  <c r="G178"/>
  <c r="G177"/>
  <c r="G176"/>
  <c r="G175"/>
  <c r="G174"/>
  <c r="G173"/>
  <c r="G172"/>
  <c r="G171"/>
  <c r="G170"/>
  <c r="G169"/>
  <c r="G168"/>
  <c r="G167"/>
  <c r="G166"/>
  <c r="G165"/>
  <c r="G164"/>
  <c r="G163"/>
  <c r="G162"/>
  <c r="G161"/>
  <c r="G160"/>
  <c r="G159"/>
  <c r="G158"/>
  <c r="G157"/>
  <c r="G156"/>
  <c r="G155"/>
  <c r="G154"/>
  <c r="G153"/>
  <c r="G152"/>
  <c r="G151"/>
  <c r="G150"/>
  <c r="G149"/>
  <c r="G148"/>
  <c r="G147"/>
  <c r="G146"/>
  <c r="G145"/>
  <c r="G144"/>
  <c r="G143"/>
  <c r="G142"/>
  <c r="G141"/>
  <c r="G140"/>
  <c r="G139"/>
  <c r="G138"/>
  <c r="G137"/>
  <c r="G136"/>
  <c r="G135"/>
  <c r="G134"/>
  <c r="G133"/>
  <c r="G132"/>
  <c r="G131"/>
  <c r="G130"/>
  <c r="G129"/>
  <c r="G128"/>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4"/>
  <c r="G73"/>
  <c r="G72"/>
  <c r="G71"/>
  <c r="G70"/>
  <c r="G69"/>
  <c r="G68"/>
  <c r="G67"/>
  <c r="G66"/>
  <c r="G65"/>
  <c r="G64"/>
  <c r="G63"/>
  <c r="G62"/>
  <c r="G61"/>
  <c r="G60"/>
  <c r="G59"/>
  <c r="G58"/>
  <c r="G57"/>
  <c r="G56"/>
  <c r="G55"/>
  <c r="G54"/>
  <c r="G53"/>
  <c r="G52"/>
  <c r="G51"/>
  <c r="G50"/>
  <c r="G49"/>
  <c r="G48"/>
  <c r="G47"/>
  <c r="G46"/>
  <c r="G45"/>
  <c r="G44"/>
  <c r="G43"/>
  <c r="G42"/>
  <c r="G41"/>
  <c r="G40"/>
  <c r="G39"/>
  <c r="G38"/>
  <c r="G37"/>
  <c r="G36"/>
  <c r="G35"/>
  <c r="G34"/>
  <c r="G33"/>
  <c r="G32"/>
  <c r="G31"/>
  <c r="G30"/>
  <c r="G29"/>
  <c r="G28"/>
  <c r="G27"/>
  <c r="G26"/>
  <c r="G25"/>
  <c r="G24"/>
  <c r="G23"/>
  <c r="G22"/>
  <c r="G21"/>
  <c r="G20"/>
  <c r="G19"/>
  <c r="G18"/>
  <c r="G17"/>
  <c r="G16"/>
  <c r="G15"/>
  <c r="G14"/>
  <c r="G13"/>
  <c r="G12"/>
  <c r="G11"/>
  <c r="G10"/>
  <c r="G9"/>
  <c r="D10" i="1"/>
  <c r="M131" i="8" l="1"/>
  <c r="F38" i="1" s="1"/>
  <c r="M127" i="8"/>
  <c r="F37" i="1" s="1"/>
  <c r="M123" i="8"/>
  <c r="F36" i="1" s="1"/>
  <c r="M119" i="8"/>
  <c r="F35" i="1" s="1"/>
  <c r="M115" i="8"/>
  <c r="M111"/>
  <c r="M106"/>
  <c r="M102"/>
  <c r="M97"/>
  <c r="M82"/>
  <c r="E94" s="1"/>
  <c r="M77"/>
  <c r="M72" l="1"/>
  <c r="M67"/>
  <c r="M62"/>
  <c r="M32"/>
  <c r="M27"/>
  <c r="M22"/>
  <c r="M387"/>
  <c r="F111" i="1" s="1"/>
  <c r="C387" i="8"/>
  <c r="B387"/>
  <c r="M383"/>
  <c r="F110" i="1" s="1"/>
  <c r="C383" i="8"/>
  <c r="B383"/>
  <c r="M379"/>
  <c r="F108" i="1" s="1"/>
  <c r="C379" i="8"/>
  <c r="B379"/>
  <c r="M375"/>
  <c r="F107" i="1" s="1"/>
  <c r="C375" i="8"/>
  <c r="B375"/>
  <c r="M371"/>
  <c r="F106" i="1" s="1"/>
  <c r="C371" i="8"/>
  <c r="B371"/>
  <c r="M367"/>
  <c r="F105" i="1" s="1"/>
  <c r="C367" i="8"/>
  <c r="B367"/>
  <c r="M363"/>
  <c r="F104" i="1" s="1"/>
  <c r="C363" i="8"/>
  <c r="B363"/>
  <c r="F102" i="1"/>
  <c r="M359" i="8"/>
  <c r="C359"/>
  <c r="B359"/>
  <c r="M355"/>
  <c r="F101" i="1" s="1"/>
  <c r="C355" i="8"/>
  <c r="B355"/>
  <c r="M351"/>
  <c r="F100" i="1" s="1"/>
  <c r="C351" i="8"/>
  <c r="B351"/>
  <c r="M347"/>
  <c r="F99" i="1" s="1"/>
  <c r="C347" i="8"/>
  <c r="B347"/>
  <c r="M343"/>
  <c r="F98" i="1" s="1"/>
  <c r="C343" i="8"/>
  <c r="B343"/>
  <c r="M339"/>
  <c r="F97" i="1" s="1"/>
  <c r="C339" i="8"/>
  <c r="B339"/>
  <c r="M335"/>
  <c r="F94" i="1" s="1"/>
  <c r="C335" i="8"/>
  <c r="B335"/>
  <c r="M331"/>
  <c r="F92" i="1" s="1"/>
  <c r="C331" i="8"/>
  <c r="B331"/>
  <c r="G329"/>
  <c r="M327" s="1"/>
  <c r="F91" i="1" s="1"/>
  <c r="C327" i="8"/>
  <c r="B327"/>
  <c r="M323"/>
  <c r="F90" i="1" s="1"/>
  <c r="C323" i="8"/>
  <c r="B323"/>
  <c r="M319"/>
  <c r="F89" i="1" s="1"/>
  <c r="C319" i="8"/>
  <c r="B319"/>
  <c r="G317"/>
  <c r="M315" s="1"/>
  <c r="F88" i="1" s="1"/>
  <c r="C315" i="8"/>
  <c r="B315"/>
  <c r="M311"/>
  <c r="F87" i="1" s="1"/>
  <c r="C311" i="8"/>
  <c r="B311"/>
  <c r="M307"/>
  <c r="F86" i="1" s="1"/>
  <c r="C307" i="8"/>
  <c r="B307"/>
  <c r="M303"/>
  <c r="F85" i="1" s="1"/>
  <c r="C303" i="8"/>
  <c r="B303"/>
  <c r="G301"/>
  <c r="M299" s="1"/>
  <c r="F84" i="1" s="1"/>
  <c r="C299" i="8"/>
  <c r="B299"/>
  <c r="M295"/>
  <c r="F83" i="1" s="1"/>
  <c r="C295" i="8"/>
  <c r="B295"/>
  <c r="M291"/>
  <c r="F82" i="1" s="1"/>
  <c r="C291" i="8"/>
  <c r="B291"/>
  <c r="M287"/>
  <c r="F81" i="1" s="1"/>
  <c r="C287" i="8"/>
  <c r="B287"/>
  <c r="G285"/>
  <c r="M283" s="1"/>
  <c r="F80" i="1" s="1"/>
  <c r="C283" i="8"/>
  <c r="B283"/>
  <c r="M279"/>
  <c r="F79" i="1" s="1"/>
  <c r="C279" i="8"/>
  <c r="B279"/>
  <c r="M275"/>
  <c r="F78" i="1" s="1"/>
  <c r="C275" i="8"/>
  <c r="B275"/>
  <c r="G273"/>
  <c r="M271" s="1"/>
  <c r="F77" i="1" s="1"/>
  <c r="C271" i="8"/>
  <c r="B271"/>
  <c r="M267"/>
  <c r="F76" i="1" s="1"/>
  <c r="C267" i="8"/>
  <c r="B267"/>
  <c r="M263"/>
  <c r="F75" i="1" s="1"/>
  <c r="C263" i="8"/>
  <c r="B263"/>
  <c r="M259"/>
  <c r="F74" i="1" s="1"/>
  <c r="C259" i="8"/>
  <c r="B259"/>
  <c r="G257"/>
  <c r="M255" s="1"/>
  <c r="F73" i="1" s="1"/>
  <c r="C255" i="8"/>
  <c r="B255"/>
  <c r="M251"/>
  <c r="F72" i="1" s="1"/>
  <c r="C251" i="8"/>
  <c r="B251"/>
  <c r="M247"/>
  <c r="F71" i="1" s="1"/>
  <c r="C247" i="8"/>
  <c r="B247"/>
  <c r="M243"/>
  <c r="F70" i="1" s="1"/>
  <c r="C243" i="8"/>
  <c r="B243"/>
  <c r="M239"/>
  <c r="F68" i="1" s="1"/>
  <c r="C239" i="8"/>
  <c r="B239"/>
  <c r="M235"/>
  <c r="F67" i="1" s="1"/>
  <c r="C235" i="8"/>
  <c r="B235"/>
  <c r="M231"/>
  <c r="F66" i="1" s="1"/>
  <c r="C231" i="8"/>
  <c r="B231"/>
  <c r="M227"/>
  <c r="F65" i="1" s="1"/>
  <c r="C227" i="8"/>
  <c r="B227"/>
  <c r="M223"/>
  <c r="F64" i="1" s="1"/>
  <c r="C223" i="8"/>
  <c r="B223"/>
  <c r="M219"/>
  <c r="F63" i="1" s="1"/>
  <c r="C219" i="8"/>
  <c r="B219"/>
  <c r="M215"/>
  <c r="F62" i="1" s="1"/>
  <c r="C215" i="8"/>
  <c r="B215"/>
  <c r="M211"/>
  <c r="F61" i="1" s="1"/>
  <c r="C211" i="8"/>
  <c r="B211"/>
  <c r="M207"/>
  <c r="F60" i="1" s="1"/>
  <c r="C207" i="8"/>
  <c r="B207"/>
  <c r="M203"/>
  <c r="F59" i="1" s="1"/>
  <c r="C203" i="8"/>
  <c r="B203"/>
  <c r="M199"/>
  <c r="F58" i="1" s="1"/>
  <c r="C199" i="8"/>
  <c r="B199"/>
  <c r="M195"/>
  <c r="F57" i="1" s="1"/>
  <c r="C195" i="8"/>
  <c r="B195"/>
  <c r="M191"/>
  <c r="F56" i="1" s="1"/>
  <c r="C191" i="8"/>
  <c r="B191"/>
  <c r="M187"/>
  <c r="F55" i="1" s="1"/>
  <c r="C187" i="8"/>
  <c r="B187"/>
  <c r="M183"/>
  <c r="F54" i="1" s="1"/>
  <c r="C183" i="8"/>
  <c r="B183"/>
  <c r="M179"/>
  <c r="F53" i="1" s="1"/>
  <c r="C179" i="8"/>
  <c r="B179"/>
  <c r="M175"/>
  <c r="F52" i="1" s="1"/>
  <c r="C175" i="8"/>
  <c r="B175"/>
  <c r="M171"/>
  <c r="F50" i="1" s="1"/>
  <c r="C171" i="8"/>
  <c r="B171"/>
  <c r="M167"/>
  <c r="F49" i="1" s="1"/>
  <c r="C167" i="8"/>
  <c r="B167"/>
  <c r="M163"/>
  <c r="F48" i="1" s="1"/>
  <c r="C163" i="8"/>
  <c r="B163"/>
  <c r="M159"/>
  <c r="F47" i="1" s="1"/>
  <c r="C159" i="8"/>
  <c r="B159"/>
  <c r="M155"/>
  <c r="F46" i="1" s="1"/>
  <c r="C155" i="8"/>
  <c r="B155"/>
  <c r="M151"/>
  <c r="F45" i="1" s="1"/>
  <c r="C151" i="8"/>
  <c r="B151"/>
  <c r="M147"/>
  <c r="F43" i="1" s="1"/>
  <c r="C147" i="8"/>
  <c r="B147"/>
  <c r="M143" l="1"/>
  <c r="F42" i="1" s="1"/>
  <c r="C143" i="8"/>
  <c r="B143"/>
  <c r="M139"/>
  <c r="F41" i="1" s="1"/>
  <c r="C139" i="8"/>
  <c r="B139"/>
  <c r="M135"/>
  <c r="F40" i="1" s="1"/>
  <c r="C135" i="8"/>
  <c r="B135"/>
  <c r="C131"/>
  <c r="B131"/>
  <c r="C127"/>
  <c r="B127"/>
  <c r="C123" l="1"/>
  <c r="B123"/>
  <c r="C119"/>
  <c r="B119"/>
  <c r="C115"/>
  <c r="B115"/>
  <c r="F33" i="1"/>
  <c r="C111" i="8"/>
  <c r="B111"/>
  <c r="F32" i="1"/>
  <c r="C106" i="8"/>
  <c r="B106"/>
  <c r="C102"/>
  <c r="B102"/>
  <c r="C97"/>
  <c r="B97"/>
  <c r="M92"/>
  <c r="F29" i="1" s="1"/>
  <c r="C92" i="8"/>
  <c r="B92"/>
  <c r="C87"/>
  <c r="B87"/>
  <c r="C82"/>
  <c r="B82"/>
  <c r="F26" i="1"/>
  <c r="C77" i="8"/>
  <c r="B77"/>
  <c r="C72"/>
  <c r="B72"/>
  <c r="C67"/>
  <c r="B67"/>
  <c r="C62"/>
  <c r="B62"/>
  <c r="M57"/>
  <c r="F21" i="1" s="1"/>
  <c r="C57" i="8"/>
  <c r="B57"/>
  <c r="M52"/>
  <c r="F20" i="1" s="1"/>
  <c r="C52" i="8"/>
  <c r="B52"/>
  <c r="M47"/>
  <c r="F19" i="1" s="1"/>
  <c r="C47" i="8"/>
  <c r="B47"/>
  <c r="M42"/>
  <c r="F18" i="1" s="1"/>
  <c r="C42" i="8"/>
  <c r="B42"/>
  <c r="M37"/>
  <c r="F17" i="1" s="1"/>
  <c r="C37" i="8"/>
  <c r="B37"/>
  <c r="C32"/>
  <c r="B32"/>
  <c r="F30" i="1" l="1"/>
  <c r="F31"/>
  <c r="F34"/>
  <c r="F15"/>
  <c r="F27"/>
  <c r="F23"/>
  <c r="F24"/>
  <c r="F25"/>
  <c r="E89" i="8"/>
  <c r="M87" s="1"/>
  <c r="F28" i="1" s="1"/>
  <c r="F14"/>
  <c r="C27" i="8"/>
  <c r="B27"/>
  <c r="F13" i="1"/>
  <c r="C22" i="8"/>
  <c r="B22"/>
  <c r="M17"/>
  <c r="F12" i="1" s="1"/>
  <c r="C17" i="8"/>
  <c r="B17"/>
  <c r="M12"/>
  <c r="F11" i="1" s="1"/>
  <c r="M7" i="8"/>
  <c r="F10" i="1" s="1"/>
  <c r="C12" i="8"/>
  <c r="B12"/>
  <c r="C7"/>
  <c r="B7"/>
  <c r="H111" i="1"/>
  <c r="L387" i="8"/>
  <c r="D387"/>
  <c r="G110" i="1"/>
  <c r="H110" s="1"/>
  <c r="E110"/>
  <c r="L383" i="8" s="1"/>
  <c r="D110" i="1"/>
  <c r="D383" i="8" s="1"/>
  <c r="G108" i="1"/>
  <c r="H108" s="1"/>
  <c r="E108"/>
  <c r="L379" i="8" s="1"/>
  <c r="D108" i="1"/>
  <c r="D379" i="8" s="1"/>
  <c r="G107" i="1"/>
  <c r="H107" s="1"/>
  <c r="E107"/>
  <c r="L375" i="8" s="1"/>
  <c r="D107" i="1"/>
  <c r="D375" i="8" s="1"/>
  <c r="H106" i="1"/>
  <c r="L371" i="8"/>
  <c r="D371"/>
  <c r="H105" i="1"/>
  <c r="L367" i="8"/>
  <c r="D367"/>
  <c r="H104" i="1"/>
  <c r="L363" i="8"/>
  <c r="D363"/>
  <c r="G102" i="1"/>
  <c r="H102" s="1"/>
  <c r="E102"/>
  <c r="L359" i="8" s="1"/>
  <c r="D102" i="1"/>
  <c r="D359" i="8" s="1"/>
  <c r="G101" i="1"/>
  <c r="H101" s="1"/>
  <c r="E101"/>
  <c r="L355" i="8" s="1"/>
  <c r="D101" i="1"/>
  <c r="D355" i="8" s="1"/>
  <c r="G100" i="1"/>
  <c r="H100" s="1"/>
  <c r="E100"/>
  <c r="L351" i="8" s="1"/>
  <c r="D100" i="1"/>
  <c r="D351" i="8" s="1"/>
  <c r="G99" i="1"/>
  <c r="H99" s="1"/>
  <c r="E99"/>
  <c r="L347" i="8" s="1"/>
  <c r="D99" i="1"/>
  <c r="D347" i="8" s="1"/>
  <c r="H98" i="1"/>
  <c r="L343" i="8"/>
  <c r="D343"/>
  <c r="H97" i="1"/>
  <c r="L339" i="8"/>
  <c r="H109" i="1" l="1"/>
  <c r="H96"/>
  <c r="H103"/>
  <c r="D339" i="8"/>
  <c r="G94" i="1"/>
  <c r="H94" s="1"/>
  <c r="H93" s="1"/>
  <c r="E94"/>
  <c r="L335" i="8" s="1"/>
  <c r="D94" i="1"/>
  <c r="D335" i="8" s="1"/>
  <c r="G92" i="1"/>
  <c r="H92" s="1"/>
  <c r="E92"/>
  <c r="L331" i="8" s="1"/>
  <c r="D92" i="1"/>
  <c r="D331" i="8" s="1"/>
  <c r="G91" i="1"/>
  <c r="H91" s="1"/>
  <c r="E91"/>
  <c r="L327" i="8" s="1"/>
  <c r="D91" i="1"/>
  <c r="D327" i="8" s="1"/>
  <c r="G90" i="1"/>
  <c r="H90" s="1"/>
  <c r="E90"/>
  <c r="L323" i="8" s="1"/>
  <c r="D90" i="1"/>
  <c r="D323" i="8" s="1"/>
  <c r="G89" i="1"/>
  <c r="H89" s="1"/>
  <c r="E89"/>
  <c r="L319" i="8" s="1"/>
  <c r="D89" i="1"/>
  <c r="D319" i="8" s="1"/>
  <c r="G88" i="1"/>
  <c r="H88" s="1"/>
  <c r="E88"/>
  <c r="L315" i="8" s="1"/>
  <c r="D88" i="1"/>
  <c r="D315" i="8" s="1"/>
  <c r="G87" i="1"/>
  <c r="H87" s="1"/>
  <c r="E87"/>
  <c r="L311" i="8" s="1"/>
  <c r="D87" i="1"/>
  <c r="D311" i="8" s="1"/>
  <c r="G86" i="1"/>
  <c r="H86" s="1"/>
  <c r="E86"/>
  <c r="L307" i="8" s="1"/>
  <c r="D86" i="1"/>
  <c r="D307" i="8" s="1"/>
  <c r="G85" i="1"/>
  <c r="H85" s="1"/>
  <c r="E85"/>
  <c r="L303" i="8" s="1"/>
  <c r="D85" i="1"/>
  <c r="D303" i="8" s="1"/>
  <c r="H84" i="1"/>
  <c r="L299" i="8"/>
  <c r="D299"/>
  <c r="H83" i="1"/>
  <c r="L295" i="8"/>
  <c r="D295"/>
  <c r="G82" i="1"/>
  <c r="H82" s="1"/>
  <c r="E82"/>
  <c r="L291" i="8" s="1"/>
  <c r="D82" i="1"/>
  <c r="D291" i="8" s="1"/>
  <c r="G81" i="1"/>
  <c r="H81" s="1"/>
  <c r="E81"/>
  <c r="L287" i="8" s="1"/>
  <c r="D81" i="1"/>
  <c r="D287" i="8" s="1"/>
  <c r="H80" i="1"/>
  <c r="L283" i="8"/>
  <c r="D283"/>
  <c r="L279"/>
  <c r="D279"/>
  <c r="H95" i="1" l="1"/>
  <c r="H79"/>
  <c r="G78"/>
  <c r="H78" s="1"/>
  <c r="E78"/>
  <c r="L275" i="8" s="1"/>
  <c r="D78" i="1"/>
  <c r="D275" i="8" s="1"/>
  <c r="H77" i="1"/>
  <c r="L271" i="8"/>
  <c r="D271"/>
  <c r="H76" i="1"/>
  <c r="L267" i="8"/>
  <c r="D267"/>
  <c r="G75" i="1"/>
  <c r="H75" s="1"/>
  <c r="E75"/>
  <c r="L263" i="8" s="1"/>
  <c r="D75" i="1"/>
  <c r="D263" i="8" s="1"/>
  <c r="G74" i="1"/>
  <c r="H74" s="1"/>
  <c r="E74"/>
  <c r="L259" i="8" s="1"/>
  <c r="D74" i="1"/>
  <c r="D259" i="8" s="1"/>
  <c r="G73" i="1"/>
  <c r="H73" s="1"/>
  <c r="E73"/>
  <c r="L255" i="8" s="1"/>
  <c r="D73" i="1"/>
  <c r="D255" i="8" s="1"/>
  <c r="G72" i="1"/>
  <c r="H72" s="1"/>
  <c r="E72"/>
  <c r="L251" i="8" s="1"/>
  <c r="D72" i="1"/>
  <c r="D251" i="8" s="1"/>
  <c r="H71" i="1"/>
  <c r="L247" i="8"/>
  <c r="D247"/>
  <c r="G70" i="1"/>
  <c r="H70" s="1"/>
  <c r="E70"/>
  <c r="L243" i="8" s="1"/>
  <c r="D70" i="1"/>
  <c r="D243" i="8" s="1"/>
  <c r="G68" i="1"/>
  <c r="H68" s="1"/>
  <c r="E68"/>
  <c r="L239" i="8" s="1"/>
  <c r="D68" i="1"/>
  <c r="D239" i="8" s="1"/>
  <c r="G67" i="1"/>
  <c r="H67" s="1"/>
  <c r="E67"/>
  <c r="L235" i="8" s="1"/>
  <c r="D67" i="1"/>
  <c r="D235" i="8" s="1"/>
  <c r="H66" i="1"/>
  <c r="L231" i="8"/>
  <c r="D231"/>
  <c r="H65" i="1"/>
  <c r="L227" i="8"/>
  <c r="D227"/>
  <c r="G64" i="1"/>
  <c r="H64" s="1"/>
  <c r="E64"/>
  <c r="L223" i="8" s="1"/>
  <c r="D64" i="1"/>
  <c r="D223" i="8" s="1"/>
  <c r="G63" i="1"/>
  <c r="H63" s="1"/>
  <c r="E63"/>
  <c r="L219" i="8" s="1"/>
  <c r="D63" i="1"/>
  <c r="D219" i="8" s="1"/>
  <c r="G62" i="1"/>
  <c r="H62" s="1"/>
  <c r="E62"/>
  <c r="L215" i="8" s="1"/>
  <c r="D62" i="1"/>
  <c r="D215" i="8" s="1"/>
  <c r="G61" i="1"/>
  <c r="H61" s="1"/>
  <c r="E61"/>
  <c r="L211" i="8" s="1"/>
  <c r="D61" i="1"/>
  <c r="D211" i="8" s="1"/>
  <c r="G60" i="1"/>
  <c r="H60" s="1"/>
  <c r="E60"/>
  <c r="L207" i="8" s="1"/>
  <c r="D60" i="1"/>
  <c r="D207" i="8" s="1"/>
  <c r="G59" i="1"/>
  <c r="H59" s="1"/>
  <c r="E59"/>
  <c r="L203" i="8" s="1"/>
  <c r="D59" i="1"/>
  <c r="D203" i="8" s="1"/>
  <c r="G58" i="1"/>
  <c r="H58" s="1"/>
  <c r="E58"/>
  <c r="L199" i="8" s="1"/>
  <c r="D58" i="1"/>
  <c r="D199" i="8" s="1"/>
  <c r="G57" i="1"/>
  <c r="H57" s="1"/>
  <c r="E57"/>
  <c r="L195" i="8" s="1"/>
  <c r="D57" i="1"/>
  <c r="D195" i="8" s="1"/>
  <c r="G56" i="1"/>
  <c r="H56" s="1"/>
  <c r="E56"/>
  <c r="L191" i="8" s="1"/>
  <c r="D56" i="1"/>
  <c r="D191" i="8" s="1"/>
  <c r="G55" i="1"/>
  <c r="H55" s="1"/>
  <c r="E55"/>
  <c r="L187" i="8" s="1"/>
  <c r="D55" i="1"/>
  <c r="D187" i="8" s="1"/>
  <c r="G54" i="1"/>
  <c r="H54" s="1"/>
  <c r="E54"/>
  <c r="L183" i="8" s="1"/>
  <c r="D54" i="1"/>
  <c r="D183" i="8" s="1"/>
  <c r="G53" i="1"/>
  <c r="H53" s="1"/>
  <c r="E53"/>
  <c r="L179" i="8" s="1"/>
  <c r="D53" i="1"/>
  <c r="D179" i="8" s="1"/>
  <c r="G52" i="1"/>
  <c r="H52" s="1"/>
  <c r="E52"/>
  <c r="L175" i="8" s="1"/>
  <c r="D52" i="1"/>
  <c r="D175" i="8" s="1"/>
  <c r="G50" i="1"/>
  <c r="H50" s="1"/>
  <c r="E50"/>
  <c r="L171" i="8" s="1"/>
  <c r="D50" i="1"/>
  <c r="D171" i="8" s="1"/>
  <c r="G49" i="1"/>
  <c r="H49" s="1"/>
  <c r="E49"/>
  <c r="L167" i="8" s="1"/>
  <c r="D49" i="1"/>
  <c r="D167" i="8" s="1"/>
  <c r="G48" i="1"/>
  <c r="H48" s="1"/>
  <c r="E48"/>
  <c r="L163" i="8" s="1"/>
  <c r="D48" i="1"/>
  <c r="D163" i="8" s="1"/>
  <c r="G47" i="1"/>
  <c r="H47" s="1"/>
  <c r="E47"/>
  <c r="L159" i="8" s="1"/>
  <c r="D47" i="1"/>
  <c r="D159" i="8" s="1"/>
  <c r="G46" i="1"/>
  <c r="H46" s="1"/>
  <c r="E46"/>
  <c r="L155" i="8" s="1"/>
  <c r="D46" i="1"/>
  <c r="D155" i="8" s="1"/>
  <c r="G45" i="1"/>
  <c r="H45" s="1"/>
  <c r="E45"/>
  <c r="L151" i="8" s="1"/>
  <c r="D45" i="1"/>
  <c r="D151" i="8" s="1"/>
  <c r="G43" i="1"/>
  <c r="H43" s="1"/>
  <c r="E43"/>
  <c r="L147" i="8" s="1"/>
  <c r="D43" i="1"/>
  <c r="D147" i="8" s="1"/>
  <c r="G42" i="1"/>
  <c r="H42" s="1"/>
  <c r="E42"/>
  <c r="L143" i="8" s="1"/>
  <c r="D42" i="1"/>
  <c r="D143" i="8" s="1"/>
  <c r="G41" i="1"/>
  <c r="H41" s="1"/>
  <c r="E41"/>
  <c r="L139" i="8" s="1"/>
  <c r="D41" i="1"/>
  <c r="D139" i="8" s="1"/>
  <c r="G40" i="1"/>
  <c r="H40" s="1"/>
  <c r="E40"/>
  <c r="L135" i="8" s="1"/>
  <c r="D40" i="1"/>
  <c r="D135" i="8" s="1"/>
  <c r="G38" i="1"/>
  <c r="H38" s="1"/>
  <c r="E38"/>
  <c r="D38"/>
  <c r="G37"/>
  <c r="H37" s="1"/>
  <c r="E37"/>
  <c r="D37"/>
  <c r="G36"/>
  <c r="H36" s="1"/>
  <c r="E36"/>
  <c r="D36"/>
  <c r="D123" i="8" s="1"/>
  <c r="G35" i="1"/>
  <c r="H35" s="1"/>
  <c r="E35"/>
  <c r="L119" i="8" s="1"/>
  <c r="D35" i="1"/>
  <c r="D119" i="8" s="1"/>
  <c r="L131"/>
  <c r="D131"/>
  <c r="L127"/>
  <c r="D127"/>
  <c r="L123"/>
  <c r="G34" i="1"/>
  <c r="H34" s="1"/>
  <c r="E34"/>
  <c r="L115" i="8" s="1"/>
  <c r="D34" i="1"/>
  <c r="D115" i="8" s="1"/>
  <c r="G33" i="1"/>
  <c r="H33" s="1"/>
  <c r="E33"/>
  <c r="L111" i="8" s="1"/>
  <c r="D33" i="1"/>
  <c r="D111" i="8" s="1"/>
  <c r="G32" i="1"/>
  <c r="H32" s="1"/>
  <c r="E32"/>
  <c r="L106" i="8" s="1"/>
  <c r="D32" i="1"/>
  <c r="D106" i="8" s="1"/>
  <c r="G31" i="1"/>
  <c r="H31" s="1"/>
  <c r="E31"/>
  <c r="L102" i="8" s="1"/>
  <c r="D31" i="1"/>
  <c r="D102" i="8" s="1"/>
  <c r="G30" i="1"/>
  <c r="H30" s="1"/>
  <c r="E30"/>
  <c r="L97" i="8" s="1"/>
  <c r="D30" i="1"/>
  <c r="D97" i="8" s="1"/>
  <c r="G29" i="1"/>
  <c r="H29" s="1"/>
  <c r="E29"/>
  <c r="L92" i="8" s="1"/>
  <c r="D29" i="1"/>
  <c r="D92" i="8" s="1"/>
  <c r="G28" i="1"/>
  <c r="H28" s="1"/>
  <c r="E28"/>
  <c r="L87" i="8" s="1"/>
  <c r="D28" i="1"/>
  <c r="D87" i="8" s="1"/>
  <c r="G27" i="1"/>
  <c r="H27" s="1"/>
  <c r="E27"/>
  <c r="L82" i="8" s="1"/>
  <c r="D27" i="1"/>
  <c r="D82" i="8" s="1"/>
  <c r="G26" i="1"/>
  <c r="H26" s="1"/>
  <c r="E26"/>
  <c r="L77" i="8" s="1"/>
  <c r="D26" i="1"/>
  <c r="D77" i="8" s="1"/>
  <c r="G25" i="1"/>
  <c r="H25" s="1"/>
  <c r="E25"/>
  <c r="L72" i="8" s="1"/>
  <c r="D25" i="1"/>
  <c r="D72" i="8" s="1"/>
  <c r="G24" i="1"/>
  <c r="H24" s="1"/>
  <c r="E24"/>
  <c r="L67" i="8" s="1"/>
  <c r="D24" i="1"/>
  <c r="D67" i="8" s="1"/>
  <c r="G23" i="1"/>
  <c r="H23" s="1"/>
  <c r="E23"/>
  <c r="L62" i="8" s="1"/>
  <c r="D23" i="1"/>
  <c r="D62" i="8" s="1"/>
  <c r="G21" i="1"/>
  <c r="H21" s="1"/>
  <c r="E21"/>
  <c r="L57" i="8" s="1"/>
  <c r="D21" i="1"/>
  <c r="D57" i="8" s="1"/>
  <c r="G20" i="1"/>
  <c r="H20" s="1"/>
  <c r="E20"/>
  <c r="L52" i="8" s="1"/>
  <c r="D20" i="1"/>
  <c r="D52" i="8" s="1"/>
  <c r="G19" i="1"/>
  <c r="H19" s="1"/>
  <c r="E19"/>
  <c r="L47" i="8" s="1"/>
  <c r="D19" i="1"/>
  <c r="D47" i="8" s="1"/>
  <c r="G18" i="1"/>
  <c r="H18" s="1"/>
  <c r="E18"/>
  <c r="L42" i="8" s="1"/>
  <c r="D18" i="1"/>
  <c r="D42" i="8" s="1"/>
  <c r="G17" i="1"/>
  <c r="H17" s="1"/>
  <c r="E17"/>
  <c r="L37" i="8" s="1"/>
  <c r="D17" i="1"/>
  <c r="D37" i="8" s="1"/>
  <c r="H39" i="1" l="1"/>
  <c r="H22"/>
  <c r="H51"/>
  <c r="H44"/>
  <c r="H69"/>
  <c r="G15"/>
  <c r="H15" s="1"/>
  <c r="E15"/>
  <c r="L32" i="8" s="1"/>
  <c r="D15" i="1"/>
  <c r="D32" i="8" s="1"/>
  <c r="G14" i="1"/>
  <c r="H14" s="1"/>
  <c r="E14"/>
  <c r="L27" i="8" s="1"/>
  <c r="D14" i="1"/>
  <c r="D27" i="8" s="1"/>
  <c r="E13" i="1"/>
  <c r="L22" i="8" s="1"/>
  <c r="E12" i="1"/>
  <c r="L17" i="8" s="1"/>
  <c r="G13" i="1"/>
  <c r="H13" s="1"/>
  <c r="D13"/>
  <c r="D22" i="8" s="1"/>
  <c r="G12" i="1"/>
  <c r="H12" s="1"/>
  <c r="D12"/>
  <c r="D17" i="8" s="1"/>
  <c r="G11" i="1"/>
  <c r="H11" s="1"/>
  <c r="E11"/>
  <c r="L12" i="8" s="1"/>
  <c r="D11" i="1"/>
  <c r="D12" i="8" s="1"/>
  <c r="G10" i="1"/>
  <c r="H10" s="1"/>
  <c r="E10"/>
  <c r="L7" i="8" s="1"/>
  <c r="D7"/>
  <c r="H16" i="1" l="1"/>
  <c r="H9"/>
  <c r="H112" l="1"/>
  <c r="H113" s="1"/>
  <c r="I112"/>
  <c r="H114" l="1"/>
  <c r="H115"/>
  <c r="H116" l="1"/>
</calcChain>
</file>

<file path=xl/sharedStrings.xml><?xml version="1.0" encoding="utf-8"?>
<sst xmlns="http://schemas.openxmlformats.org/spreadsheetml/2006/main" count="56192" uniqueCount="36997">
  <si>
    <t>COMPANHIA DE DESENVOLVIMENTO HABITACIONAL E URBANO</t>
  </si>
  <si>
    <t>DO ESTADO DE SÃO PAULO</t>
  </si>
  <si>
    <t>Data Base:</t>
  </si>
  <si>
    <t>Referência</t>
  </si>
  <si>
    <t>01</t>
  </si>
  <si>
    <t>SERVICO TECNICO ESPECIALIZADO</t>
  </si>
  <si>
    <t>01.02</t>
  </si>
  <si>
    <t>Parecer técnico</t>
  </si>
  <si>
    <t>01.02.071</t>
  </si>
  <si>
    <t>Parecer técnico de fundações, contenções e recomendações gerais, para empreendimentos com área construída até 1.000 m²</t>
  </si>
  <si>
    <t>UN</t>
  </si>
  <si>
    <t>H</t>
  </si>
  <si>
    <t>01.02.081</t>
  </si>
  <si>
    <t>Parecer técnico de fundações, contenções e recomendações gerais, para empreendimentos com área construída de 1.001 a 2.000 m²</t>
  </si>
  <si>
    <t>01.02.091</t>
  </si>
  <si>
    <t>Parecer técnico de fundações, contenções e recomendações gerais, para empreendimentos com área construída de 2.001 a 5.000 m²</t>
  </si>
  <si>
    <t>01.02.101</t>
  </si>
  <si>
    <t>Parecer técnico de fundações, contenções e recomendações gerais, para empreendimentos com área construída de 5.001 a 10.000 m²</t>
  </si>
  <si>
    <t>01.02.111</t>
  </si>
  <si>
    <t>Parecer técnico de fundações, contenções e recomendações gerais, para empreendimentos com área construída acima de 10.000 m²</t>
  </si>
  <si>
    <t>01.06</t>
  </si>
  <si>
    <t>Projeto de instalações elétricas</t>
  </si>
  <si>
    <t>01.06.021</t>
  </si>
  <si>
    <t>Elaboração de projeto de adequação de entrada de energia elétrica junto a concessionária, com medição em baixa tensão e demanda até 75 kVA</t>
  </si>
  <si>
    <t>01.06.031</t>
  </si>
  <si>
    <t>Elaboração de projeto de adequação de entrada de energia elétrica junto a concessionária, com medição em média tensão, subestação simplificada e demanda de 75 kVA a 300 kVA</t>
  </si>
  <si>
    <t>01.06.032</t>
  </si>
  <si>
    <t>Elaboração de projeto de adequação de entrada de energia elétrica junto a concessionária, com medição em média tensão e demanda de 75 kVA a 300 kVA</t>
  </si>
  <si>
    <t>01.06.041</t>
  </si>
  <si>
    <t>Elaboração de projeto de adequação de entrada de energia elétrica junto a concessionária, com medição em média tensão e demanda acima de 300 kVA a 2 MVA</t>
  </si>
  <si>
    <t>01.17</t>
  </si>
  <si>
    <t>Projeto executivo</t>
  </si>
  <si>
    <t>01.17.031</t>
  </si>
  <si>
    <t>Projeto executivo de arquitetura em formato A1</t>
  </si>
  <si>
    <t>01.17.041</t>
  </si>
  <si>
    <t>Projeto executivo de arquitetura em formato A0</t>
  </si>
  <si>
    <t>01.17.051</t>
  </si>
  <si>
    <t>Projeto executivo de estrutura em formato A1</t>
  </si>
  <si>
    <t>01.17.061</t>
  </si>
  <si>
    <t>Projeto executivo de estrutura em formato A0</t>
  </si>
  <si>
    <t>01.17.071</t>
  </si>
  <si>
    <t>Projeto executivo de instalações hidráulicas em formato A1</t>
  </si>
  <si>
    <t>01.17.081</t>
  </si>
  <si>
    <t>Projeto executivo de instalações hidráulicas em formato A0</t>
  </si>
  <si>
    <t>01.17.111</t>
  </si>
  <si>
    <t>Projeto executivo de instalações elétricas em formato A1</t>
  </si>
  <si>
    <t>01.17.121</t>
  </si>
  <si>
    <t>Projeto executivo de instalações elétricas em formato A0</t>
  </si>
  <si>
    <t>01.17.151</t>
  </si>
  <si>
    <t>Projeto executivo de climatização em formato A1</t>
  </si>
  <si>
    <t>01.17.161</t>
  </si>
  <si>
    <t>Projeto executivo de climatização em formato A0</t>
  </si>
  <si>
    <t>01.17.171</t>
  </si>
  <si>
    <t>Projeto executivo de chuveiros automáticos em formato A1</t>
  </si>
  <si>
    <t>01.17.181</t>
  </si>
  <si>
    <t>Projeto executivo de chuveiros automáticos em formato A0</t>
  </si>
  <si>
    <t>01.20</t>
  </si>
  <si>
    <t>Levantamento topográfico e geofísico</t>
  </si>
  <si>
    <t>01.20.010</t>
  </si>
  <si>
    <t>Taxa de mobilização e desmobilização de equipamentos para execução de levantamento topográfico</t>
  </si>
  <si>
    <t>TX</t>
  </si>
  <si>
    <t>01.20.280</t>
  </si>
  <si>
    <t>Levantamento planimétrico de área pavimentada para veículo e pedestre</t>
  </si>
  <si>
    <t>M2</t>
  </si>
  <si>
    <t>01.20.691</t>
  </si>
  <si>
    <t>Levantamento planimétrico cadastral com áreas ocupadas predominantemente por comunidades - área até 20.000 m² (mínimo de 3.500 m²)</t>
  </si>
  <si>
    <t>01.20.701</t>
  </si>
  <si>
    <t>Levantamento planimétrico cadastral com áreas ocupadas predominantemente por comunidades - área acima de 20.000 m² até 200.000 m²</t>
  </si>
  <si>
    <t>01.20.711</t>
  </si>
  <si>
    <t>Levantamento planimétrico cadastral com áreas ocupadas predominantemente por comunidades - área acima de 200.000 m²</t>
  </si>
  <si>
    <t>01.20.721</t>
  </si>
  <si>
    <t>Levantamento planimétrico cadastral com áreas até 50% de ocupação - área até 20.000 m² (mínimo de 3.500 m²)</t>
  </si>
  <si>
    <t>01.20.731</t>
  </si>
  <si>
    <t>Levantamento planimétrico cadastral com áreas até 50% de ocupação - área acima de 20.000 m² até 200.000 m²</t>
  </si>
  <si>
    <t>01.20.741</t>
  </si>
  <si>
    <t>Levantamento planimétrico cadastral com áreas até 50% de ocupação - área acima de 200.000 m²</t>
  </si>
  <si>
    <t>01.20.751</t>
  </si>
  <si>
    <t>Levantamento planimétrico cadastral com áreas acima de 50% de ocupação - área até 20.000 m² (mínimo de 4.000 m²)</t>
  </si>
  <si>
    <t>01.20.761</t>
  </si>
  <si>
    <t>Levantamento planimétrico cadastral com áreas acima de 50% de ocupação - área acima de 20.000 m² até 200.000 m²</t>
  </si>
  <si>
    <t>01.20.771</t>
  </si>
  <si>
    <t>Levantamento planimétrico cadastral com áreas acima de 50% de ocupação - área acima de 200.000 m²</t>
  </si>
  <si>
    <t>01.20.781</t>
  </si>
  <si>
    <t>Levantamento planialtimétrico cadastral com áreas ocupadas predominantemente por comunidades - área até 20.000 m² (mínimo de 3.500 m²)</t>
  </si>
  <si>
    <t>01.20.791</t>
  </si>
  <si>
    <t>Levantamento planialtimétrico cadastral com áreas ocupadas predominantemente por comunidades - área acima de 20.000 m² até 200.000 m²</t>
  </si>
  <si>
    <t>01.20.801</t>
  </si>
  <si>
    <t>Levantamento planialtimétrico cadastral com áreas ocupadas predominantemente por comunidades - área acima de 200.000 m²</t>
  </si>
  <si>
    <t>01.20.811</t>
  </si>
  <si>
    <t>Levantamento planialtimétrico cadastral com áreas até 50% de ocupação - área até 20.000 m² (mínimo de 4.000 m²)</t>
  </si>
  <si>
    <t>01.20.821</t>
  </si>
  <si>
    <t>Levantamento planialtimétrico cadastral com áreas até 50% de ocupação - área acima de 20.000 m² até 200.000 m²</t>
  </si>
  <si>
    <t>01.20.831</t>
  </si>
  <si>
    <t>Levantamento planialtimétrico cadastral com áreas até 50% de ocupação - área acima de 200.000 m²</t>
  </si>
  <si>
    <t>01.20.841</t>
  </si>
  <si>
    <t>Levantamento planialtimétrico cadastral com áreas acima de 50% de ocupação - área até 20.000 m² (mínimo de 3.500 m²)</t>
  </si>
  <si>
    <t>01.20.851</t>
  </si>
  <si>
    <t>Levantamento planialtimétrico cadastral com áreas acima de 50% de ocupação - área acima de 20.000 m² até 200.000 m²</t>
  </si>
  <si>
    <t>01.20.861</t>
  </si>
  <si>
    <t>Levantamento planialtimétrico cadastral com áreas acima de 50% de ocupação - área acima de 200.000 m²</t>
  </si>
  <si>
    <t>01.20.871</t>
  </si>
  <si>
    <t>Levantamento planialtimétrico cadastral em área rural até 2 alqueires (mínimo de 10.000 m²)</t>
  </si>
  <si>
    <t>01.20.881</t>
  </si>
  <si>
    <t>Levantamento planialtimétrico cadastral em área rural acima de 2 até 5 alqueires</t>
  </si>
  <si>
    <t>01.20.891</t>
  </si>
  <si>
    <t>Levantamento planialtimétrico cadastral em área rural acima de 5 até 10 alqueires</t>
  </si>
  <si>
    <t>01.20.901</t>
  </si>
  <si>
    <t>Levantamento planialtimétrico cadastral em área rural acima de 10 alqueires</t>
  </si>
  <si>
    <t>01.20.911</t>
  </si>
  <si>
    <t>Transporte de referência de nível (RN) - classe IIN (mínimo de 2 km)</t>
  </si>
  <si>
    <t>KM</t>
  </si>
  <si>
    <t>01.20.921</t>
  </si>
  <si>
    <t>Implantação de marcos através de levantamento com GPS (mínimo de 3 marcos)</t>
  </si>
  <si>
    <t>01.21</t>
  </si>
  <si>
    <t>01.21.010</t>
  </si>
  <si>
    <t>Taxa de mobilização e desmobilização de equipamentos para execução de sondagem</t>
  </si>
  <si>
    <t>01.21.090</t>
  </si>
  <si>
    <t>Taxa de mobilização e desmobilização de equipamentos para execução de sondagem rotativa</t>
  </si>
  <si>
    <t>01.21.100</t>
  </si>
  <si>
    <t>Sondagem do terreno a trado</t>
  </si>
  <si>
    <t>M</t>
  </si>
  <si>
    <t>01.21.110</t>
  </si>
  <si>
    <t>Sondagem do terreno à percussão (mínimo de 30 m)</t>
  </si>
  <si>
    <t>01.21.120</t>
  </si>
  <si>
    <t>Sondagem do terreno rotativa em solo</t>
  </si>
  <si>
    <t>01.21.130</t>
  </si>
  <si>
    <t>Sondagem do terreno rotativa em rocha</t>
  </si>
  <si>
    <t>01.21.140</t>
  </si>
  <si>
    <t>Sondagem do terreno à percussão com a utilização de torquímetro (mínimo de 30 m)</t>
  </si>
  <si>
    <t>01.23</t>
  </si>
  <si>
    <t>Tratamento, recuperação e trabalhos especiais em concreto</t>
  </si>
  <si>
    <t>01.23.010</t>
  </si>
  <si>
    <t>Taxa de mobilização e desmobilização de equipamentos para execução de corte em concreto armado</t>
  </si>
  <si>
    <t>01.23.020</t>
  </si>
  <si>
    <t>Limpeza de armadura com escova de aço</t>
  </si>
  <si>
    <t>01.23.030</t>
  </si>
  <si>
    <t>Preparo de ponte de aderência com adesivo a base de epóxi</t>
  </si>
  <si>
    <t>KG</t>
  </si>
  <si>
    <t>L</t>
  </si>
  <si>
    <t>01.23.056</t>
  </si>
  <si>
    <t>Tratamento de armadura com produto anticorrosivo a base de zinco</t>
  </si>
  <si>
    <t>01.23.060</t>
  </si>
  <si>
    <t>Corte de concreto deteriorado inclusive remoção dos detritos</t>
  </si>
  <si>
    <t>01.23.070</t>
  </si>
  <si>
    <t>Demarcação de área com disco de corte diamantado</t>
  </si>
  <si>
    <t>01.23.100</t>
  </si>
  <si>
    <t>Demolição de concreto armado com preservação de armadura, para reforço e recuperação estrutural</t>
  </si>
  <si>
    <t>M3</t>
  </si>
  <si>
    <t>01.23.140</t>
  </si>
  <si>
    <t>Furação de 1 1/4´ em concreto armado</t>
  </si>
  <si>
    <t>01.23.150</t>
  </si>
  <si>
    <t>Furação de 1 1/2´ em concreto armado</t>
  </si>
  <si>
    <t>01.23.160</t>
  </si>
  <si>
    <t>Furação de 2 1/4´ em concreto armado</t>
  </si>
  <si>
    <t>01.23.190</t>
  </si>
  <si>
    <t>Furação de 2 1/2´ em concreto armado</t>
  </si>
  <si>
    <t>01.23.200</t>
  </si>
  <si>
    <t>Taxa de mobilização e desmobilização de equipamentos para execução de perfuração em concreto</t>
  </si>
  <si>
    <t>01.23.221</t>
  </si>
  <si>
    <t>Furação para até 10mm x 100mm em concreto armado, inclusive colagem de armadura (para até 8mm)</t>
  </si>
  <si>
    <t>01.23.222</t>
  </si>
  <si>
    <t>Furação para 12,5mm x 100mm em concreto armado, inclusive colagem de armadura (para 10mm)</t>
  </si>
  <si>
    <t>01.23.223</t>
  </si>
  <si>
    <t>Furação para 16mm x 100mm em concreto armado, inclusive colagem de armadura (para 12,5mm)</t>
  </si>
  <si>
    <t>01.23.231</t>
  </si>
  <si>
    <t>Furação para até 10mm x 150mm em concreto armado, inclusive colagem de armadura (para até 8mm)</t>
  </si>
  <si>
    <t>01.23.232</t>
  </si>
  <si>
    <t>Furação para 12,5mm x 150mm em concreto armado, inclusive colagem de armadura (para 10mm)</t>
  </si>
  <si>
    <t>01.23.233</t>
  </si>
  <si>
    <t>Furação para 16mm x 150mm em concreto armado, inclusive colagem de armadura (para 12,5mm)</t>
  </si>
  <si>
    <t>01.23.234</t>
  </si>
  <si>
    <t>Furação para 20mm x 150mm em concreto armado, inclusive colagem de armadura (para 16mm)</t>
  </si>
  <si>
    <t>01.23.236</t>
  </si>
  <si>
    <t>Furação para até 10mm x 200mm em concreto armado, inclusive colagem de armadura (para 8mm)</t>
  </si>
  <si>
    <t>01.23.237</t>
  </si>
  <si>
    <t>Furação para 12,5mm x 200mm em concreto armado, inclusive colagem de armadura (para 10mm)</t>
  </si>
  <si>
    <t>01.23.238</t>
  </si>
  <si>
    <t>Furação para 16mm x 200mm em concreto armado, inclusive colagem de armadura (para 12,5mm)</t>
  </si>
  <si>
    <t>01.23.239</t>
  </si>
  <si>
    <t>Furação para 20mm x 200mm em concreto armado, inclusive colagem de armadura (para 16mm)</t>
  </si>
  <si>
    <t>01.23.254</t>
  </si>
  <si>
    <t>Furação de 1´ em concreto armado</t>
  </si>
  <si>
    <t>01.23.260</t>
  </si>
  <si>
    <t>Furação de 2´ em concreto armado</t>
  </si>
  <si>
    <t>01.23.264</t>
  </si>
  <si>
    <t>Furação de 3´ em concreto armado</t>
  </si>
  <si>
    <t>01.23.270</t>
  </si>
  <si>
    <t>Furação de 4´ em concreto armado</t>
  </si>
  <si>
    <t>01.23.274</t>
  </si>
  <si>
    <t>Furação de 5´ em concreto armado</t>
  </si>
  <si>
    <t>01.23.280</t>
  </si>
  <si>
    <t>Furação de 6´ em concreto armado</t>
  </si>
  <si>
    <t>01.23.510</t>
  </si>
  <si>
    <t>Corte vertical em concreto armado, espessura de 15 cm</t>
  </si>
  <si>
    <t>01.23.700</t>
  </si>
  <si>
    <t>Taxa de mobilização e desmobilização para reforço estrutural com fibra de carbono</t>
  </si>
  <si>
    <t>01.23.701</t>
  </si>
  <si>
    <t>Preparação de substrato para colagem de fibra de carbono, mediante lixamento e/ou apicoamento e escovação</t>
  </si>
  <si>
    <t>01.23.702</t>
  </si>
  <si>
    <t>Fibra de carbono para reforço estrutural de alta resistência - 300 g/m²</t>
  </si>
  <si>
    <t>01.27</t>
  </si>
  <si>
    <t>Estudo e programa ambientais</t>
  </si>
  <si>
    <t>01.27.011</t>
  </si>
  <si>
    <t>Projeto e implementação de gerenciamento integrado de resíduos sólidos e gestão de perdas</t>
  </si>
  <si>
    <t>01.27.021</t>
  </si>
  <si>
    <t>Projeto e implementação de educação ambiental</t>
  </si>
  <si>
    <t>01.27.031</t>
  </si>
  <si>
    <t>Projeto e implementação de controle ambiental de obra</t>
  </si>
  <si>
    <t>01.27.041</t>
  </si>
  <si>
    <t>Laudo de caracterização de vegetação</t>
  </si>
  <si>
    <t>01.27.051</t>
  </si>
  <si>
    <t>Laudo de caracterização da fauna associada à flora</t>
  </si>
  <si>
    <t>01.27.061</t>
  </si>
  <si>
    <t>Projeto e implementação de monitoramento da fauna durante a obra</t>
  </si>
  <si>
    <t>01.27.071</t>
  </si>
  <si>
    <t>Laudo de autodepuração</t>
  </si>
  <si>
    <t>01.27.091</t>
  </si>
  <si>
    <t>Estudo de impacto de vizinhança, em área urbana até 10.000 m²</t>
  </si>
  <si>
    <t>01.28</t>
  </si>
  <si>
    <t>Poço profundo</t>
  </si>
  <si>
    <t>01.28.010</t>
  </si>
  <si>
    <t>Taxa de mobilização e desmobilização de equipamentos para execução de perfuração para poço profundo - profundidade até 200 m</t>
  </si>
  <si>
    <t>01.28.020</t>
  </si>
  <si>
    <t>Taxa de mobilização e desmobilização de equipamentos para execução de perfuração para poço profundo - profundidade acima de 200 m e até 300 m</t>
  </si>
  <si>
    <t>01.28.030</t>
  </si>
  <si>
    <t>Taxa de mobilização e desmobilização de equipamentos para execução de perfuração para poço profundo - profundidade acima de 300 m</t>
  </si>
  <si>
    <t>01.28.040</t>
  </si>
  <si>
    <t>Perfuração rotativa para poço profundo em camadas de solos sedimentares, diâmetro de 8 1/2" (215,90 mm)</t>
  </si>
  <si>
    <t>01.28.050</t>
  </si>
  <si>
    <t>Perfuração rotativa para poço profundo em aluvião, arenito, ou solos sedimentados em geral, diâmetro de 10" (250 mm)</t>
  </si>
  <si>
    <t>01.28.060</t>
  </si>
  <si>
    <t>Perfuração rotativa para poço profundo em aluvião, arenito, ou solos sedimentados em geral, diâmetro de 12" (300 mm)</t>
  </si>
  <si>
    <t>01.28.070</t>
  </si>
  <si>
    <t>Perfuração rotativa para poço profundo em aluvião, arenito, ou solos sedimentados em geral, diâmetro de 14" (350 mm)</t>
  </si>
  <si>
    <t>01.28.080</t>
  </si>
  <si>
    <t>Perfuração rotativa para poço profundo em aluvião, arenito, ou solos sedimentados em geral, diâmetro de 16" (400 mm)</t>
  </si>
  <si>
    <t>01.28.090</t>
  </si>
  <si>
    <t>Perfuração rotativa para poço profundo em aluvião, arenito, ou solos sedimentados em geral, diâmetro de 18" (450 mm)</t>
  </si>
  <si>
    <t>01.28.100</t>
  </si>
  <si>
    <t>Perfuração rotativa para poço profundo em aluvião, arenito, ou solos sedimentados em geral, diâmetro de 20" (500 mm)</t>
  </si>
  <si>
    <t>01.28.110</t>
  </si>
  <si>
    <t>Perfuração rotativa para poço profundo em aluvião, arenito, ou solos sedimentados em geral, diâmetro de 22" (550 mm)</t>
  </si>
  <si>
    <t>01.28.120</t>
  </si>
  <si>
    <t>Perfuração rotativa para poço profundo em aluvião, arenito, ou solos sedimentados em geral, diâmetro de 26" (650 mm)</t>
  </si>
  <si>
    <t>01.28.130</t>
  </si>
  <si>
    <t>Perfuração rotativa para poço profundo em solos e/ou rocha metassedimentar alterada em geral, diâmetro de 20" (508 mm)</t>
  </si>
  <si>
    <t>01.28.140</t>
  </si>
  <si>
    <t>Perfuração roto-pneumática para poço profundo em rocha metassedimentar em geral, diâmetro de 12 1/4" (311,15 mm)</t>
  </si>
  <si>
    <t>01.28.150</t>
  </si>
  <si>
    <t>Perfuração rotativa para poço profundo em rocha sã (basalto), diâmetro de 14" (350 mm)</t>
  </si>
  <si>
    <t>01.28.160</t>
  </si>
  <si>
    <t>Perfuração rotativa para poço profundo em rocha alterada (basalto alterado), diâmetro de 8" (200 mm)</t>
  </si>
  <si>
    <t>01.28.170</t>
  </si>
  <si>
    <t>Perfuração rotativa para poço profundo em rocha alterada (basalto alterado), diâmetro de 10" (250 mm)</t>
  </si>
  <si>
    <t>01.28.180</t>
  </si>
  <si>
    <t>Perfuração rotativa para poço profundo em rocha alterada (basalto alterado), diâmetro de 12" (300 mm)</t>
  </si>
  <si>
    <t>01.28.190</t>
  </si>
  <si>
    <t>Perfuração roto-pneumática para poço profundo em rocha sã (basalto), diâmetro de 6" (150 mm)</t>
  </si>
  <si>
    <t>01.28.200</t>
  </si>
  <si>
    <t>Perfuração roto-pneumática para poço profundo em rocha sã (basalto), diâmetro de 8" (200 mm)</t>
  </si>
  <si>
    <t>01.28.210</t>
  </si>
  <si>
    <t>Perfuração roto-pneumática para poço profundo em rocha sã (basalto), diâmetro de 10" (250 mm)</t>
  </si>
  <si>
    <t>01.28.220</t>
  </si>
  <si>
    <t>Perfuração roto-pneumática para poço profundo em rocha sã (basalto), diâmetro de 12" (300 mm)</t>
  </si>
  <si>
    <t>01.28.230</t>
  </si>
  <si>
    <t>Perfuração roto-pneumática para poço profundo em rocha sã (basalto), diâmetro de 14" (350 mm)</t>
  </si>
  <si>
    <t>01.28.240</t>
  </si>
  <si>
    <t>Perfuração roto-pneumática para poço profundo em rocha sã (basalto), diâmetro de 18" (450 mm)</t>
  </si>
  <si>
    <t>01.28.250</t>
  </si>
  <si>
    <t>Revestimento interno de poço profundo tubo liso em aço galvanizado, diâmetro de 6" (152,40 mm) - união solda</t>
  </si>
  <si>
    <t>01.28.260</t>
  </si>
  <si>
    <t>Revestimento interno de poço profundo tubo PVC geomecânico nervurado standard, diâmetro de 6" (150 mm)</t>
  </si>
  <si>
    <t>01.28.270</t>
  </si>
  <si>
    <t>Revestimento interno de poço profundo tubo PVC geomecânico nervurado reforçado, diâmetro de 8" (200 mm)</t>
  </si>
  <si>
    <t>01.28.280</t>
  </si>
  <si>
    <t>Revestimento interno de poço profundo tubo de aço preto, diâmetro de 6" (152,40 mm)</t>
  </si>
  <si>
    <t>01.28.290</t>
  </si>
  <si>
    <t>Revestimento interno de poço profundo tubo preto DIN 2440, diâmetro de 6" (150 mm)</t>
  </si>
  <si>
    <t>01.28.300</t>
  </si>
  <si>
    <t>Revestimento interno de poço profundo tubo preto DIN 2440, diâmetro de 8" (200 mm)</t>
  </si>
  <si>
    <t>01.28.310</t>
  </si>
  <si>
    <t>Revestimento interno de poço profundo tubo de aço preto liso calandrado, diâmetro de 16" (406,40 mm)</t>
  </si>
  <si>
    <t>01.28.350</t>
  </si>
  <si>
    <t>Revestimento da boca de poço profundo tubo chapa 3/16", diâmetro de 12"</t>
  </si>
  <si>
    <t>01.28.360</t>
  </si>
  <si>
    <t>Revestimento da boca de poço profundo tubo chapa 3/16", diâmetro de 14"</t>
  </si>
  <si>
    <t>01.28.370</t>
  </si>
  <si>
    <t>Revestimento da boca de poço profundo tubo chapa 3/16", diâmetro de 16"</t>
  </si>
  <si>
    <t>01.28.380</t>
  </si>
  <si>
    <t>Revestimento da boca de poço profundo tubo chapa 3/16", diâmetro de 20"</t>
  </si>
  <si>
    <t>01.28.390</t>
  </si>
  <si>
    <t>Filtro PVC geomecânico nervurado tipo standard para poço profundo, diâmetro de 6" (150 mm)</t>
  </si>
  <si>
    <t>01.28.400</t>
  </si>
  <si>
    <t>Filtro PVC geomecânico nervurado tipo reforçado para poço profundo, diâmetro de 8" (200 mm)</t>
  </si>
  <si>
    <t>01.28.410</t>
  </si>
  <si>
    <t>Filtro espiralado galvanizado simples (standard) para poço profundo, diâmetro de 6" (152,40 mm)</t>
  </si>
  <si>
    <t>01.28.420</t>
  </si>
  <si>
    <t>Filtro espiralado galvanizado reforçado para poço profundo, diâmetro de 6" (152,40 mm)</t>
  </si>
  <si>
    <t>01.28.430</t>
  </si>
  <si>
    <t>Filtro espiralado em aço inoxidável reforçado para poço profundo, diâmetro de 6" (152,40 mm)</t>
  </si>
  <si>
    <t>01.28.440</t>
  </si>
  <si>
    <t>Filtro galvanizado tipo NOLD para poço profundo, diâmetro de 6" (150 mm)</t>
  </si>
  <si>
    <t>01.28.450</t>
  </si>
  <si>
    <t>Pré-filtro tipo pérola para poço profundo</t>
  </si>
  <si>
    <t>01.28.460</t>
  </si>
  <si>
    <t>Pré-filtro tipo Jacareí para poço profundo</t>
  </si>
  <si>
    <t>01.28.470</t>
  </si>
  <si>
    <t>Perfilagem ótica (filmagem / endoscopia) para poço profundo</t>
  </si>
  <si>
    <t>01.28.480</t>
  </si>
  <si>
    <t>Perfilagem elétrica de poço profundo</t>
  </si>
  <si>
    <t>01.28.490</t>
  </si>
  <si>
    <t>Taxa de mobilização e desmobilização de equipamentos para execução de bombeamento, limpeza, desenvolvimento e teste de vazão</t>
  </si>
  <si>
    <t>01.28.500</t>
  </si>
  <si>
    <t>Limpeza e desenvolvimento do poço profundo</t>
  </si>
  <si>
    <t>01.28.510</t>
  </si>
  <si>
    <t>Ensaio de vazão (bombeamento) para poço profundo, com bomba submersa</t>
  </si>
  <si>
    <t>01.28.520</t>
  </si>
  <si>
    <t>Ensaio de vazão escalonado para poço profundo</t>
  </si>
  <si>
    <t>01.28.530</t>
  </si>
  <si>
    <t>Ensaio de recuperação de nível para poço profundo</t>
  </si>
  <si>
    <t>01.28.540</t>
  </si>
  <si>
    <t>Desinfecção de poço profundo</t>
  </si>
  <si>
    <t>01.28.550</t>
  </si>
  <si>
    <t>Análise físico-química e bacteriológica da água para poço profundo</t>
  </si>
  <si>
    <t>CJ</t>
  </si>
  <si>
    <t>01.28.560</t>
  </si>
  <si>
    <t>Centralizador de coluna para poço profundo, diâmetro de 4" ou 6"</t>
  </si>
  <si>
    <t>01.28.570</t>
  </si>
  <si>
    <t>Cimentação de boca do poço profundo, entre perfuração de maior diâmetro (cimentação do espaço anular)</t>
  </si>
  <si>
    <t>01.28.580</t>
  </si>
  <si>
    <t>Laje de proteção em concreto armado para poço profundo (área mínimo de 3,00 m²)</t>
  </si>
  <si>
    <t>01.28.590</t>
  </si>
  <si>
    <t>Lacre do poço profundo (tampa)</t>
  </si>
  <si>
    <t>01.28.600</t>
  </si>
  <si>
    <t>Licença de perfuração para poço profundo</t>
  </si>
  <si>
    <t>01.28.610</t>
  </si>
  <si>
    <t>Outorga de direito de uso para poço profundo</t>
  </si>
  <si>
    <t>01.28.620</t>
  </si>
  <si>
    <t>Parecer técnico junto a CETESB</t>
  </si>
  <si>
    <t>02</t>
  </si>
  <si>
    <t>02.01</t>
  </si>
  <si>
    <t>Construção provisória</t>
  </si>
  <si>
    <t>02.01.021</t>
  </si>
  <si>
    <t>Construção provisória em madeira - fornecimento e montagem</t>
  </si>
  <si>
    <t>02.01.171</t>
  </si>
  <si>
    <t>Sanitário/vestiário provisório em alvenaria</t>
  </si>
  <si>
    <t>02.01.180</t>
  </si>
  <si>
    <t>Banheiro químico modelo Standard, com manutenção conforme exigências da CETESB</t>
  </si>
  <si>
    <t>UNMES</t>
  </si>
  <si>
    <t>02.01.200</t>
  </si>
  <si>
    <t>Desmobilização de construção provisória</t>
  </si>
  <si>
    <t>02.02</t>
  </si>
  <si>
    <t>Container</t>
  </si>
  <si>
    <t>02.02.120</t>
  </si>
  <si>
    <t>Locação de container tipo alojamento - área mínima de 13,80 m²</t>
  </si>
  <si>
    <t>02.02.130</t>
  </si>
  <si>
    <t>Locação de container tipo escritório com 1 vaso sanitário, 1 lavatório e 1 ponto para chuveiro - área mínima de 13,80 m²</t>
  </si>
  <si>
    <t>02.02.140</t>
  </si>
  <si>
    <t>Locação de container tipo sanitário com 2 vasos sanitários, 2 lavatórios, 2 mictórios e 4 pontos para chuveiro - área mínima de 13,80 m²</t>
  </si>
  <si>
    <t>02.02.150</t>
  </si>
  <si>
    <t>Locação de container tipo depósito - área mínima de 13,80 m²</t>
  </si>
  <si>
    <t>02.02.160</t>
  </si>
  <si>
    <t>Locação de container tipo guarita - área mínima de 4,60 m²</t>
  </si>
  <si>
    <t>02.03</t>
  </si>
  <si>
    <t>Tapume, vedação e proteções diversas</t>
  </si>
  <si>
    <t>02.03.030</t>
  </si>
  <si>
    <t>Proteção de superfícies em geral com plástico bolha</t>
  </si>
  <si>
    <t>02.03.060</t>
  </si>
  <si>
    <t>Proteção de fachada com tela de nylon</t>
  </si>
  <si>
    <t>02.03.080</t>
  </si>
  <si>
    <t>Fechamento provisório de vãos em chapa de madeira compensada</t>
  </si>
  <si>
    <t>02.03.110</t>
  </si>
  <si>
    <t>Tapume móvel para fechamento de áreas</t>
  </si>
  <si>
    <t>02.03.120</t>
  </si>
  <si>
    <t>Tapume fixo para fechamento de áreas, com portão</t>
  </si>
  <si>
    <t>02.03.200</t>
  </si>
  <si>
    <t>Locação de quadros metálicos para plataforma de proteção, inclusive o madeiramento</t>
  </si>
  <si>
    <t>M2MES</t>
  </si>
  <si>
    <t>02.03.240</t>
  </si>
  <si>
    <t>Proteção de piso com tecido de aniagem e gesso</t>
  </si>
  <si>
    <t>02.03.260</t>
  </si>
  <si>
    <t>Tapume fixo em painel OSB - espessura 10 mm</t>
  </si>
  <si>
    <t>02.03.270</t>
  </si>
  <si>
    <t>Tapume fixo em painel OSB - espessura 12 mm</t>
  </si>
  <si>
    <t>02.03.500</t>
  </si>
  <si>
    <t>Proteção em madeira e lona plástica para equipamento mecânico ou informática - para obras de reforma</t>
  </si>
  <si>
    <t>02.05</t>
  </si>
  <si>
    <t>Andaime e balancim</t>
  </si>
  <si>
    <t>02.05.060</t>
  </si>
  <si>
    <t>Montagem e desmontagem de andaime torre metálica com altura até 10 m</t>
  </si>
  <si>
    <t>02.05.080</t>
  </si>
  <si>
    <t>Montagem e desmontagem de andaime torre metálica com altura superior a 10 m</t>
  </si>
  <si>
    <t>02.05.090</t>
  </si>
  <si>
    <t>Montagem e desmontagem de andaime tubular fachadeiro com altura até 10 m</t>
  </si>
  <si>
    <t>02.05.100</t>
  </si>
  <si>
    <t>Montagem e desmontagem de andaime tubular fachadeiro com altura superior a 10 m</t>
  </si>
  <si>
    <t>02.05.195</t>
  </si>
  <si>
    <t>Balancim elétrico tipo plataforma para transporte vertical, com altura até 60 m</t>
  </si>
  <si>
    <t>02.05.202</t>
  </si>
  <si>
    <t>Andaime torre metálico (1,5 x 1,5 m) com piso metálico</t>
  </si>
  <si>
    <t>MXMES</t>
  </si>
  <si>
    <t>02.05.212</t>
  </si>
  <si>
    <t>Andaime tubular fachadeiro com piso metálico e sapatas ajustáveis</t>
  </si>
  <si>
    <t>02.06</t>
  </si>
  <si>
    <t>Alocação de equipe, equipamento e ferramental</t>
  </si>
  <si>
    <t>02.06.030</t>
  </si>
  <si>
    <t>Locação de plataforma elevatória articulada, com altura aproximada de 12,5m, capacidade de carga de 227 kg, elétrica</t>
  </si>
  <si>
    <t>02.06.040</t>
  </si>
  <si>
    <t>Locação de plataforma elevatória articulada, com altura aproximada de 20 m, capacidade de carga de 227 kg, diesel</t>
  </si>
  <si>
    <t>02.08</t>
  </si>
  <si>
    <t>Sinalização de obra</t>
  </si>
  <si>
    <t>02.08.020</t>
  </si>
  <si>
    <t>Placa de identificação para obra</t>
  </si>
  <si>
    <t>02.08.040</t>
  </si>
  <si>
    <t>Placa em lona com impressão digital e requadro em metalon</t>
  </si>
  <si>
    <t>02.08.050</t>
  </si>
  <si>
    <t>Placa em lona com impressão digital e estrutura em madeira</t>
  </si>
  <si>
    <t>02.09</t>
  </si>
  <si>
    <t>Limpeza de terreno</t>
  </si>
  <si>
    <t>02.09.030</t>
  </si>
  <si>
    <t>Limpeza manual do terreno, inclusive troncos até 5 cm de diâmetro, com caminhão à disposição dentro da obra, até o raio de 1 km</t>
  </si>
  <si>
    <t>02.09.040</t>
  </si>
  <si>
    <t>Limpeza mecanizada do terreno, inclusive troncos até 15 cm de diâmetro, com caminhão à disposição dentro e fora da obra, com transporte no raio de até 1 km</t>
  </si>
  <si>
    <t>02.09.130</t>
  </si>
  <si>
    <t>Limpeza mecanizada do terreno, inclusive troncos com diâmetro acima de 15 cm até 50 cm, com caminhão à disposição dentro da obra, até o raio de 1 km</t>
  </si>
  <si>
    <t>02.09.150</t>
  </si>
  <si>
    <t>Corte e derrubada de eucalipto (1° corte) - idade até 4 anos</t>
  </si>
  <si>
    <t>02.09.160</t>
  </si>
  <si>
    <t>Corte e derrubada de eucalipto (1° corte) - idade acima de 4 anos</t>
  </si>
  <si>
    <t>02.10</t>
  </si>
  <si>
    <t>Locação de obra</t>
  </si>
  <si>
    <t>02.10.020</t>
  </si>
  <si>
    <t>Locação de obra de edificação</t>
  </si>
  <si>
    <t>02.10.040</t>
  </si>
  <si>
    <t>Locação de rede de canalização</t>
  </si>
  <si>
    <t>02.10.050</t>
  </si>
  <si>
    <t>Locação para muros, cercas e alambrados</t>
  </si>
  <si>
    <t>02.10.060</t>
  </si>
  <si>
    <t>Locação de vias, calçadas, tanques e lagoas</t>
  </si>
  <si>
    <t>03</t>
  </si>
  <si>
    <t>03.01</t>
  </si>
  <si>
    <t>Demolição de concreto, lastro, mistura e afins</t>
  </si>
  <si>
    <t>03.01.020</t>
  </si>
  <si>
    <t>Demolição manual de concreto simples</t>
  </si>
  <si>
    <t>03.01.040</t>
  </si>
  <si>
    <t>Demolição manual de concreto armado</t>
  </si>
  <si>
    <t>03.01.060</t>
  </si>
  <si>
    <t>Demolição manual de lajes pré-moldadas, incluindo revestimento</t>
  </si>
  <si>
    <t>03.01.200</t>
  </si>
  <si>
    <t>Demolição mecanizada de concreto armado, inclusive fragmentação, carregamento, transporte até 1 quilômetro e descarregamento</t>
  </si>
  <si>
    <t>03.01.210</t>
  </si>
  <si>
    <t>Demolição mecanizada de concreto armado, inclusive fragmentação e acomodação do material</t>
  </si>
  <si>
    <t>03.01.220</t>
  </si>
  <si>
    <t>Demolição mecanizada de concreto simples, inclusive fragmentação, carregamento, transporte até 1 quilômetro e descarregamento</t>
  </si>
  <si>
    <t>03.01.230</t>
  </si>
  <si>
    <t>Demolição mecanizada de concreto simples, inclusive fragmentação e acomodação do material</t>
  </si>
  <si>
    <t>03.01.240</t>
  </si>
  <si>
    <t>Demolição mecanizada de pavimento ou piso em concreto, inclusive fragmentação, carregamento, transporte até 1 quilômetro e descarregamento</t>
  </si>
  <si>
    <t>03.01.250</t>
  </si>
  <si>
    <t>Demolição mecanizada de pavimento ou piso em concreto, inclusive fragmentação e acomodação do material</t>
  </si>
  <si>
    <t>03.01.260</t>
  </si>
  <si>
    <t>Demolição mecanizada de sarjeta ou sarjetão, inclusive fragmentação, carregamento, transporte até 1 quilômetro e descarregamento</t>
  </si>
  <si>
    <t>03.01.270</t>
  </si>
  <si>
    <t>Demolição mecanizada de sarjeta ou sarjetão, inclusive fragmentação e acomodação do material</t>
  </si>
  <si>
    <t>03.02</t>
  </si>
  <si>
    <t>Demolição de alvenaria</t>
  </si>
  <si>
    <t>03.02.020</t>
  </si>
  <si>
    <t>Demolição manual de alvenaria de fundação/embasamento</t>
  </si>
  <si>
    <t>03.02.040</t>
  </si>
  <si>
    <t>Demolição manual de alvenaria de elevação ou elemento vazado, incluindo revestimento</t>
  </si>
  <si>
    <t>03.03</t>
  </si>
  <si>
    <t>Demolição de revestimento em massa</t>
  </si>
  <si>
    <t>03.03.020</t>
  </si>
  <si>
    <t>Apicoamento manual de piso, parede ou teto</t>
  </si>
  <si>
    <t>03.03.040</t>
  </si>
  <si>
    <t>Demolição manual de revestimento em massa de parede ou teto</t>
  </si>
  <si>
    <t>03.03.060</t>
  </si>
  <si>
    <t>Demolição manual de revestimento em massa de piso</t>
  </si>
  <si>
    <t>03.04</t>
  </si>
  <si>
    <t>Demolição de revestimento cerâmico e ladrilho hidráulico</t>
  </si>
  <si>
    <t>03.04.020</t>
  </si>
  <si>
    <t>Demolição manual de revestimento cerâmico, incluindo a base</t>
  </si>
  <si>
    <t>03.04.030</t>
  </si>
  <si>
    <t>Demolição manual de revestimento em ladrilho hidráulico, incluindo a base</t>
  </si>
  <si>
    <t>03.04.040</t>
  </si>
  <si>
    <t>Demolição manual de rodapé, soleira ou peitoril, em material cerâmico e/ou ladrilho hidráulico, incluindo a base</t>
  </si>
  <si>
    <t>03.05</t>
  </si>
  <si>
    <t>Demolição de revestimento sintético</t>
  </si>
  <si>
    <t>03.05.020</t>
  </si>
  <si>
    <t>Demolição manual de revestimento sintético, incluindo a base</t>
  </si>
  <si>
    <t>03.06</t>
  </si>
  <si>
    <t>Demolição de revestimento em pedra e blocos maciços</t>
  </si>
  <si>
    <t>03.06.050</t>
  </si>
  <si>
    <t>Desmonte (levantamento) mecanizado de pavimento em paralelepípedo ou lajota de concreto, inclusive carregamento, transporte até 1 quilômetro e descarregamento</t>
  </si>
  <si>
    <t>03.06.060</t>
  </si>
  <si>
    <t>Desmonte (levantamento) mecanizado de pavimento em paralelepípedo ou lajota de concreto, inclusive acomodação do material</t>
  </si>
  <si>
    <t>03.07</t>
  </si>
  <si>
    <t>Demolição de revestimento asfáltico</t>
  </si>
  <si>
    <t>03.07.010</t>
  </si>
  <si>
    <t>Demolição (levantamento) mecanizada de pavimento asfáltico, inclusive carregamento, transporte até 1 quilômetro e descarregamento</t>
  </si>
  <si>
    <t>03.07.030</t>
  </si>
  <si>
    <t>Demolição (levantamento) mecanizada de pavimento asfáltico, inclusive fragmentação e acomodação do material</t>
  </si>
  <si>
    <t>03.07.050</t>
  </si>
  <si>
    <t>Fresagem de pavimento asfáltico com espessura até 5 cm, inclusive carregamento, transporte até 1 quilômetro e descarregamento</t>
  </si>
  <si>
    <t>03.07.070</t>
  </si>
  <si>
    <t>Fresagem de pavimento asfáltico com espessura até 5 cm, inclusive acomodação do material</t>
  </si>
  <si>
    <t>03.07.080</t>
  </si>
  <si>
    <t>Fresagem de pavimento asfáltico com espessura até 5 cm, inclusive remoção do material fresado até 10 quilômetros e varrição</t>
  </si>
  <si>
    <t>03.08</t>
  </si>
  <si>
    <t>Demolição de forro / divisórias</t>
  </si>
  <si>
    <t>03.08.020</t>
  </si>
  <si>
    <t>Demolição manual de forro em estuque, inclusive sistema de fixação/tarugamento</t>
  </si>
  <si>
    <t>03.08.040</t>
  </si>
  <si>
    <t>Demolição manual de forro qualquer, inclusive sistema de fixação/tarugamento</t>
  </si>
  <si>
    <t>03.08.060</t>
  </si>
  <si>
    <t>Demolição manual de forro em gesso, inclusive sistema de fixação</t>
  </si>
  <si>
    <t>03.08.200</t>
  </si>
  <si>
    <t>Demolição manual de painéis divisórias, inclusive montantes metálicos</t>
  </si>
  <si>
    <t>03.09</t>
  </si>
  <si>
    <t>Demolição de impermeabilização e afins</t>
  </si>
  <si>
    <t>03.09.020</t>
  </si>
  <si>
    <t>Demolição manual de camada impermeabilizante</t>
  </si>
  <si>
    <t>03.09.040</t>
  </si>
  <si>
    <t>Demolição manual de argamassa regularizante, isolante ou protetora e papel Kraft</t>
  </si>
  <si>
    <t>03.09.060</t>
  </si>
  <si>
    <t>Remoção manual de junta de dilatação ou retração, inclusive apoio</t>
  </si>
  <si>
    <t>03.10</t>
  </si>
  <si>
    <t>Remoção de pintura</t>
  </si>
  <si>
    <t>03.10.020</t>
  </si>
  <si>
    <t>Remoção de pintura em rodapé, baguete ou moldura com lixa</t>
  </si>
  <si>
    <t>03.10.040</t>
  </si>
  <si>
    <t>Remoção de pintura em rodapé, baguete ou moldura com produto químico</t>
  </si>
  <si>
    <t>03.10.080</t>
  </si>
  <si>
    <t>Remoção de pintura em superfícies de madeira e/ou metálicas com produtos químicos</t>
  </si>
  <si>
    <t>03.10.100</t>
  </si>
  <si>
    <t>Remoção de pintura em superfícies de madeira e/ou metálicas com lixamento</t>
  </si>
  <si>
    <t>03.10.120</t>
  </si>
  <si>
    <t>Remoção de pintura em massa com produtos químicos</t>
  </si>
  <si>
    <t>03.10.140</t>
  </si>
  <si>
    <t>Remoção de pintura em massa com lixamento</t>
  </si>
  <si>
    <t>03.16</t>
  </si>
  <si>
    <t>Remoção de sinalização horizontal</t>
  </si>
  <si>
    <t>03.16.010</t>
  </si>
  <si>
    <t>Remoção de sinalização horizontal existente</t>
  </si>
  <si>
    <t>03.16.011</t>
  </si>
  <si>
    <t>Remoção de tacha/tachões</t>
  </si>
  <si>
    <t>04</t>
  </si>
  <si>
    <t>04.01</t>
  </si>
  <si>
    <t>Retirada de fechamento e elemento divisor</t>
  </si>
  <si>
    <t>04.01.020</t>
  </si>
  <si>
    <t>Retirada de divisória em placa de madeira ou fibrocimento tarugada</t>
  </si>
  <si>
    <t>04.01.040</t>
  </si>
  <si>
    <t>Retirada de divisória em placa de madeira ou fibrocimento com montantes metálicos</t>
  </si>
  <si>
    <t>04.01.060</t>
  </si>
  <si>
    <t>Retirada de divisória em placa de concreto, granito, granilite ou mármore</t>
  </si>
  <si>
    <t>04.01.080</t>
  </si>
  <si>
    <t>Retirada de fechamento em placas pré-moldadas, inclusive pilares</t>
  </si>
  <si>
    <t>04.01.090</t>
  </si>
  <si>
    <t>Retirada de barreira de proteção com arame de alta segurança, simples ou duplo</t>
  </si>
  <si>
    <t>04.01.100</t>
  </si>
  <si>
    <t>Retirada de cerca</t>
  </si>
  <si>
    <t>04.02</t>
  </si>
  <si>
    <t>Retirada de elementos de estrutura (concreto, ferro, alumínio e madeira)</t>
  </si>
  <si>
    <t>04.02.020</t>
  </si>
  <si>
    <t>Retirada de peças lineares em madeira com seção até 60 cm²</t>
  </si>
  <si>
    <t>04.02.030</t>
  </si>
  <si>
    <t>Retirada de peças lineares em madeira com seção superior a 60 cm²</t>
  </si>
  <si>
    <t>04.02.050</t>
  </si>
  <si>
    <t>Retirada de estrutura em madeira tesoura - telhas de barro</t>
  </si>
  <si>
    <t>04.02.070</t>
  </si>
  <si>
    <t>Retirada de estrutura em madeira tesoura - telhas perfil qualquer</t>
  </si>
  <si>
    <t>04.02.090</t>
  </si>
  <si>
    <t>Retirada de estrutura em madeira pontaletada - telhas de barro</t>
  </si>
  <si>
    <t>04.02.110</t>
  </si>
  <si>
    <t>Retirada de estrutura em madeira pontaletada - telhas perfil qualquer</t>
  </si>
  <si>
    <t>04.02.140</t>
  </si>
  <si>
    <t>Retirada de estrutura metálica</t>
  </si>
  <si>
    <t>04.03</t>
  </si>
  <si>
    <t>Retirada de telhamento e proteção</t>
  </si>
  <si>
    <t>04.03.020</t>
  </si>
  <si>
    <t>Retirada de telhamento em barro</t>
  </si>
  <si>
    <t>04.03.040</t>
  </si>
  <si>
    <t>Retirada de telhamento perfil e material qualquer, exceto barro</t>
  </si>
  <si>
    <t>04.03.060</t>
  </si>
  <si>
    <t>Retirada de cumeeira ou espigão em barro</t>
  </si>
  <si>
    <t>04.03.080</t>
  </si>
  <si>
    <t>Retirada de cumeeira, espigão ou rufo perfil qualquer</t>
  </si>
  <si>
    <t>04.03.090</t>
  </si>
  <si>
    <t>Retirada de domo de acrílico, inclusive perfis metálicos de fixação</t>
  </si>
  <si>
    <t>04.04</t>
  </si>
  <si>
    <t>Retirada de revestimento em pedra e blocos maciços</t>
  </si>
  <si>
    <t>04.04.010</t>
  </si>
  <si>
    <t>Retirada de revestimento em pedra, granito ou mármore, em parede ou fachada</t>
  </si>
  <si>
    <t>04.04.020</t>
  </si>
  <si>
    <t>Retirada de revestimento em pedra, granito ou mármore, em piso</t>
  </si>
  <si>
    <t>04.04.030</t>
  </si>
  <si>
    <t>Retirada de soleira ou peitoril em pedra, granito ou mármore</t>
  </si>
  <si>
    <t>04.04.040</t>
  </si>
  <si>
    <t>Retirada de degrau em pedra, granito ou mármore</t>
  </si>
  <si>
    <t>04.04.060</t>
  </si>
  <si>
    <t>Retirada de rodapé em pedra, granito ou mármore</t>
  </si>
  <si>
    <t>04.05</t>
  </si>
  <si>
    <t>Retirada de revestimentos em madeira</t>
  </si>
  <si>
    <t>04.05.010</t>
  </si>
  <si>
    <t>Retirada de revestimento em lambris de madeira</t>
  </si>
  <si>
    <t>04.05.020</t>
  </si>
  <si>
    <t>Retirada de piso em tacos de madeira</t>
  </si>
  <si>
    <t>04.05.040</t>
  </si>
  <si>
    <t>Retirada de soalho somente o tablado</t>
  </si>
  <si>
    <t>04.05.060</t>
  </si>
  <si>
    <t>Retirada de soalho inclusive vigamento</t>
  </si>
  <si>
    <t>04.05.080</t>
  </si>
  <si>
    <t>Retirada de degrau em madeira</t>
  </si>
  <si>
    <t>04.05.100</t>
  </si>
  <si>
    <t>Retirada de rodapé inclusive cordão em madeira</t>
  </si>
  <si>
    <t>04.06</t>
  </si>
  <si>
    <t>Retirada de revestimentos sintéticos e metálicos</t>
  </si>
  <si>
    <t>04.06.010</t>
  </si>
  <si>
    <t>Retirada de revestimento em lambris metálicos</t>
  </si>
  <si>
    <t>04.06.020</t>
  </si>
  <si>
    <t>Retirada de piso em material sintético assentado a cola</t>
  </si>
  <si>
    <t>04.06.040</t>
  </si>
  <si>
    <t>Retirada de degrau em material sintético assentado a cola</t>
  </si>
  <si>
    <t>04.06.060</t>
  </si>
  <si>
    <t>Retirada de rodapé inclusive cordão em material sintético</t>
  </si>
  <si>
    <t>04.06.100</t>
  </si>
  <si>
    <t>Retirada de piso elevado telescópico metálico, inclusive estrutura de sustentação</t>
  </si>
  <si>
    <t>04.07</t>
  </si>
  <si>
    <t>Retirada de forro, brise e fachada</t>
  </si>
  <si>
    <t>04.07.020</t>
  </si>
  <si>
    <t>Retirada de forro qualquer em placas ou tiras fixadas</t>
  </si>
  <si>
    <t>04.07.040</t>
  </si>
  <si>
    <t>Retirada de forro qualquer em placas ou tiras apoiadas</t>
  </si>
  <si>
    <t>04.07.060</t>
  </si>
  <si>
    <t>Retirada de sistema de fixação ou tarugamento de forro</t>
  </si>
  <si>
    <t>04.08</t>
  </si>
  <si>
    <t>Retirada de esquadria e elemento de madeira</t>
  </si>
  <si>
    <t>04.08.020</t>
  </si>
  <si>
    <t>Retirada de folha de esquadria em madeira</t>
  </si>
  <si>
    <t>04.08.040</t>
  </si>
  <si>
    <t>Retirada de guarnição, moldura e peças lineares em madeira, fixadas</t>
  </si>
  <si>
    <t>04.08.060</t>
  </si>
  <si>
    <t>Retirada de batente com guarnição e peças lineares em madeira, chumbados</t>
  </si>
  <si>
    <t>04.08.080</t>
  </si>
  <si>
    <t>Retirada de elemento em madeira e sistema de fixação tipo quadro, lousa, etc.</t>
  </si>
  <si>
    <t>04.08.100</t>
  </si>
  <si>
    <t>Retirada de armário em madeira ou metal</t>
  </si>
  <si>
    <t>04.09</t>
  </si>
  <si>
    <t>Retirada de esquadria e elementos metálicos</t>
  </si>
  <si>
    <t>04.09.020</t>
  </si>
  <si>
    <t>Retirada de esquadria metálica em geral</t>
  </si>
  <si>
    <t>04.09.040</t>
  </si>
  <si>
    <t>Retirada de folha de esquadria metálica</t>
  </si>
  <si>
    <t>04.09.060</t>
  </si>
  <si>
    <t>Retirada de batente, corrimão ou peças lineares metálicas, chumbados</t>
  </si>
  <si>
    <t>04.09.080</t>
  </si>
  <si>
    <t>Retirada de batente, corrimão ou peças lineares metálicas, fixados</t>
  </si>
  <si>
    <t>04.09.100</t>
  </si>
  <si>
    <t>Retirada de guarda-corpo ou gradil em geral</t>
  </si>
  <si>
    <t>04.09.120</t>
  </si>
  <si>
    <t>Retirada de escada de marinheiro com ou sem guarda-corpo</t>
  </si>
  <si>
    <t>04.09.140</t>
  </si>
  <si>
    <t>Retirada de poste ou sistema de sustentação para alambrado ou fechamento</t>
  </si>
  <si>
    <t>04.09.160</t>
  </si>
  <si>
    <t>Retirada de entelamento metálico em geral</t>
  </si>
  <si>
    <t>04.10</t>
  </si>
  <si>
    <t>Retirada de ferragens e acessórios para esquadrias</t>
  </si>
  <si>
    <t>04.10.020</t>
  </si>
  <si>
    <t>Retirada de fechadura ou fecho de embutir</t>
  </si>
  <si>
    <t>04.10.040</t>
  </si>
  <si>
    <t>Retirada de fechadura ou fecho de sobrepor</t>
  </si>
  <si>
    <t>04.10.060</t>
  </si>
  <si>
    <t>Retirada de dobradiça</t>
  </si>
  <si>
    <t>04.10.080</t>
  </si>
  <si>
    <t>Retirada de peça ou acessório complementar em geral de esquadria</t>
  </si>
  <si>
    <t>04.11</t>
  </si>
  <si>
    <t>Retirada de aparelhos, metais sanitários e registro</t>
  </si>
  <si>
    <t>04.11.020</t>
  </si>
  <si>
    <t>Retirada de aparelho sanitário incluindo acessórios</t>
  </si>
  <si>
    <t>04.11.030</t>
  </si>
  <si>
    <t>Retirada de bancada incluindo pertences</t>
  </si>
  <si>
    <t>04.11.040</t>
  </si>
  <si>
    <t>Retirada de complemento sanitário chumbado</t>
  </si>
  <si>
    <t>04.11.060</t>
  </si>
  <si>
    <t>Retirada de complemento sanitário fixado ou de sobrepor</t>
  </si>
  <si>
    <t>04.11.080</t>
  </si>
  <si>
    <t>Retirada de registro ou válvula embutidos</t>
  </si>
  <si>
    <t>04.11.100</t>
  </si>
  <si>
    <t>Retirada de registro ou válvula aparentes</t>
  </si>
  <si>
    <t>04.11.110</t>
  </si>
  <si>
    <t>Retirada de purificador/bebedouro</t>
  </si>
  <si>
    <t>04.11.120</t>
  </si>
  <si>
    <t>Retirada de torneira ou chuveiro</t>
  </si>
  <si>
    <t>04.11.140</t>
  </si>
  <si>
    <t>Retirada de sifão ou metais sanitários diversos</t>
  </si>
  <si>
    <t>04.11.160</t>
  </si>
  <si>
    <t>Retirada de caixa de descarga de sobrepor ou acoplada</t>
  </si>
  <si>
    <t>04.12</t>
  </si>
  <si>
    <t>Retirada de aparelhos elétricos e hidráulicos</t>
  </si>
  <si>
    <t>04.12.020</t>
  </si>
  <si>
    <t>Retirada de conjunto motor-bomba</t>
  </si>
  <si>
    <t>04.12.040</t>
  </si>
  <si>
    <t>Retirada de motor de bomba de recalque</t>
  </si>
  <si>
    <t>04.13</t>
  </si>
  <si>
    <t>Retirada de impermeabilização e afins</t>
  </si>
  <si>
    <t>04.13.020</t>
  </si>
  <si>
    <t>Retirada de isolamento térmico com material monolítico</t>
  </si>
  <si>
    <t>04.13.060</t>
  </si>
  <si>
    <t>Retirada de isolamento térmico com material em panos</t>
  </si>
  <si>
    <t>04.14</t>
  </si>
  <si>
    <t>Retirada de vidro</t>
  </si>
  <si>
    <t>04.14.020</t>
  </si>
  <si>
    <t>Retirada de vidro ou espelho com raspagem da massa ou retirada de baguete</t>
  </si>
  <si>
    <t>04.14.040</t>
  </si>
  <si>
    <t>Retirada de esquadria em vidro</t>
  </si>
  <si>
    <t>04.17</t>
  </si>
  <si>
    <t>04.17.020</t>
  </si>
  <si>
    <t>Remoção de aparelho de iluminação ou projetor fixo em teto, piso ou parede</t>
  </si>
  <si>
    <t>04.17.040</t>
  </si>
  <si>
    <t>Remoção de aparelho de iluminação ou projetor fixo em poste ou braço</t>
  </si>
  <si>
    <t>04.17.060</t>
  </si>
  <si>
    <t>Remoção de suporte tipo braquet</t>
  </si>
  <si>
    <t>04.17.080</t>
  </si>
  <si>
    <t>Remoção de barramento de cobre</t>
  </si>
  <si>
    <t>04.17.100</t>
  </si>
  <si>
    <t>Remoção de base de disjuntor tipo QUIK-LAG</t>
  </si>
  <si>
    <t>04.17.120</t>
  </si>
  <si>
    <t>Remoção de base de fusível tipo Diazed</t>
  </si>
  <si>
    <t>04.17.140</t>
  </si>
  <si>
    <t>Remoção de base e haste de para-raios</t>
  </si>
  <si>
    <t>04.17.160</t>
  </si>
  <si>
    <t>Remoção de base ou chave para fusível NH tipo tripolar</t>
  </si>
  <si>
    <t>04.17.180</t>
  </si>
  <si>
    <t>Remoção de base ou chave para fusível NH tipo unipolar</t>
  </si>
  <si>
    <t>04.17.200</t>
  </si>
  <si>
    <t>Remoção de braçadeira para passagem de cordoalha</t>
  </si>
  <si>
    <t>04.17.220</t>
  </si>
  <si>
    <t>Remoção de bucha de passagem interna ou externa</t>
  </si>
  <si>
    <t>04.17.240</t>
  </si>
  <si>
    <t>Remoção de bucha de passagem para neutro</t>
  </si>
  <si>
    <t>04.18</t>
  </si>
  <si>
    <t>Retirada em instalação elétrica - letra C</t>
  </si>
  <si>
    <t>04.18.020</t>
  </si>
  <si>
    <t>Remoção de cabeçote em rede de telefonia</t>
  </si>
  <si>
    <t>04.18.040</t>
  </si>
  <si>
    <t>Remoção de cabo de aço e esticadores de para-raios</t>
  </si>
  <si>
    <t>04.18.060</t>
  </si>
  <si>
    <t>Remoção de caixa de entrada de energia padrão medição indireta completa</t>
  </si>
  <si>
    <t>04.18.070</t>
  </si>
  <si>
    <t>Remoção de caixa de entrada de energia padrão residencial completa</t>
  </si>
  <si>
    <t>04.18.080</t>
  </si>
  <si>
    <t>Remoção de caixa de entrada telefônica completa</t>
  </si>
  <si>
    <t>04.18.090</t>
  </si>
  <si>
    <t>Remoção de caixa de medição padrão completa</t>
  </si>
  <si>
    <t>04.18.120</t>
  </si>
  <si>
    <t>Remoção de caixa estampada</t>
  </si>
  <si>
    <t>04.18.130</t>
  </si>
  <si>
    <t>Remoção de caixa para fusível ou tomada instalada em perfilado</t>
  </si>
  <si>
    <t>04.18.140</t>
  </si>
  <si>
    <t>Remoção de caixa para transformador de corrente</t>
  </si>
  <si>
    <t>04.18.180</t>
  </si>
  <si>
    <t>Remoção de cantoneira metálica</t>
  </si>
  <si>
    <t>04.18.200</t>
  </si>
  <si>
    <t>Remoção de captor de para-raios tipo Franklin</t>
  </si>
  <si>
    <t>04.18.220</t>
  </si>
  <si>
    <t>Remoção de chapa de ferro para bucha de passagem</t>
  </si>
  <si>
    <t>04.18.240</t>
  </si>
  <si>
    <t>Remoção de chave automática da boia</t>
  </si>
  <si>
    <t>04.18.250</t>
  </si>
  <si>
    <t>Remoção de chave base de mármore ou ardósia</t>
  </si>
  <si>
    <t>04.18.260</t>
  </si>
  <si>
    <t>Remoção de chave de ação rápida comando frontal montado em painel</t>
  </si>
  <si>
    <t>04.18.270</t>
  </si>
  <si>
    <t>Remoção de chave fusível indicadora tipo Matheus</t>
  </si>
  <si>
    <t>04.18.280</t>
  </si>
  <si>
    <t>Remoção de chave seccionadora tripolar seca mecanismo de manobra frontal</t>
  </si>
  <si>
    <t>04.18.290</t>
  </si>
  <si>
    <t>Remoção de chave tipo Pacco rotativo</t>
  </si>
  <si>
    <t>04.18.320</t>
  </si>
  <si>
    <t>Remoção de cinta de fixação de eletroduto ou sela para cruzeta em poste</t>
  </si>
  <si>
    <t>04.18.340</t>
  </si>
  <si>
    <t>Remoção de condulete</t>
  </si>
  <si>
    <t>04.18.360</t>
  </si>
  <si>
    <t>Remoção de condutor aparente diâmetro externo acima de 6,5 mm</t>
  </si>
  <si>
    <t>04.18.370</t>
  </si>
  <si>
    <t>Remoção de condutor aparente diâmetro externo até 6,5 mm</t>
  </si>
  <si>
    <t>04.18.380</t>
  </si>
  <si>
    <t>Remoção de condutor embutido diâmetro externo acima de 6,5 mm</t>
  </si>
  <si>
    <t>04.18.390</t>
  </si>
  <si>
    <t>Remoção de condutor embutido diâmetro externo até 6,5 mm</t>
  </si>
  <si>
    <t>04.18.400</t>
  </si>
  <si>
    <t>Remoção de condutor especial</t>
  </si>
  <si>
    <t>04.18.410</t>
  </si>
  <si>
    <t>Remoção de cordoalha ou cabo de cobre nu</t>
  </si>
  <si>
    <t>04.18.420</t>
  </si>
  <si>
    <t>Remoção de contator magnético para comando de bomba</t>
  </si>
  <si>
    <t>04.18.440</t>
  </si>
  <si>
    <t>Remoção de corrente para pendentes</t>
  </si>
  <si>
    <t>04.18.460</t>
  </si>
  <si>
    <t>Remoção de cruzeta de ferro para fixação de projetores</t>
  </si>
  <si>
    <t>04.18.470</t>
  </si>
  <si>
    <t>Remoção de cruzeta de madeira</t>
  </si>
  <si>
    <t>04.19</t>
  </si>
  <si>
    <t>04.19.020</t>
  </si>
  <si>
    <t>Remoção de disjuntor de volume normal ou reduzido</t>
  </si>
  <si>
    <t>04.19.030</t>
  </si>
  <si>
    <t>Remoção de disjuntor a seco aberto tripolar, 600 V de 800 A</t>
  </si>
  <si>
    <t>04.19.060</t>
  </si>
  <si>
    <t>Remoção de disjuntor termomagnético</t>
  </si>
  <si>
    <t>04.19.080</t>
  </si>
  <si>
    <t>Remoção de fundo de quadro de distribuição ou caixa de passagem</t>
  </si>
  <si>
    <t>04.19.100</t>
  </si>
  <si>
    <t>Remoção de gancho de sustentação de luminária em perfilado</t>
  </si>
  <si>
    <t>04.19.120</t>
  </si>
  <si>
    <t>Remoção de interruptores, tomadas, botão de campainha ou cigarra</t>
  </si>
  <si>
    <t>04.19.140</t>
  </si>
  <si>
    <t>Remoção de isolador tipo castanha e gancho de sustentação</t>
  </si>
  <si>
    <t>04.19.160</t>
  </si>
  <si>
    <t>Remoção de isolador tipo disco completo e gancho de suspensão</t>
  </si>
  <si>
    <t>04.19.180</t>
  </si>
  <si>
    <t>Remoção de isolador tipo pino, inclusive o pino</t>
  </si>
  <si>
    <t>04.19.190</t>
  </si>
  <si>
    <t>Remoção de isolador galvanizado uso geral</t>
  </si>
  <si>
    <t>04.20</t>
  </si>
  <si>
    <t>04.20.020</t>
  </si>
  <si>
    <t>Remoção de janela de ventilação, iluminação ou ventilação e iluminação padrão</t>
  </si>
  <si>
    <t>04.20.040</t>
  </si>
  <si>
    <t>Remoção de lâmpada</t>
  </si>
  <si>
    <t>04.20.060</t>
  </si>
  <si>
    <t>Remoção de luz de obstáculo</t>
  </si>
  <si>
    <t>04.20.080</t>
  </si>
  <si>
    <t>Remoção de manopla de comando de disjuntor</t>
  </si>
  <si>
    <t>04.20.100</t>
  </si>
  <si>
    <t>Remoção de mão francesa</t>
  </si>
  <si>
    <t>04.20.120</t>
  </si>
  <si>
    <t>Remoção de terminal modular (mufla) tripolar ou unipolar</t>
  </si>
  <si>
    <t>04.21</t>
  </si>
  <si>
    <t>04.21.020</t>
  </si>
  <si>
    <t>Remoção de óleo de disjuntor ou transformador</t>
  </si>
  <si>
    <t>04.21.040</t>
  </si>
  <si>
    <t>Remoção de pára-raios tipo cristal-valve em cabine primária</t>
  </si>
  <si>
    <t>04.21.050</t>
  </si>
  <si>
    <t>Remoção de pára-raios tipo cristal-valve em poste singelo ou estaleiro</t>
  </si>
  <si>
    <t>04.21.060</t>
  </si>
  <si>
    <t>Remoção de perfilado</t>
  </si>
  <si>
    <t>04.21.100</t>
  </si>
  <si>
    <t>Remoção de porta de quadro ou painel</t>
  </si>
  <si>
    <t>04.21.130</t>
  </si>
  <si>
    <t>Remoção de poste de concreto</t>
  </si>
  <si>
    <t>04.21.140</t>
  </si>
  <si>
    <t>Remoção de poste metálico</t>
  </si>
  <si>
    <t>04.21.150</t>
  </si>
  <si>
    <t>Remoção de poste de madeira</t>
  </si>
  <si>
    <t>04.21.160</t>
  </si>
  <si>
    <t>Remoção de quadro de distribuição, chamada ou caixa de passagem</t>
  </si>
  <si>
    <t>04.21.200</t>
  </si>
  <si>
    <t>Remoção de reator para lâmpada</t>
  </si>
  <si>
    <t>04.21.210</t>
  </si>
  <si>
    <t>Remoção de reator para lâmpada fixo em poste</t>
  </si>
  <si>
    <t>04.21.240</t>
  </si>
  <si>
    <t>Remoção de relé</t>
  </si>
  <si>
    <t>04.21.260</t>
  </si>
  <si>
    <t>Remoção de roldana</t>
  </si>
  <si>
    <t>04.21.280</t>
  </si>
  <si>
    <t>Remoção de soquete</t>
  </si>
  <si>
    <t>04.21.300</t>
  </si>
  <si>
    <t>Remoção de suporte de transformador em poste singelo ou estaleiro</t>
  </si>
  <si>
    <t>04.22</t>
  </si>
  <si>
    <t>04.22.020</t>
  </si>
  <si>
    <t>Remoção de terminal ou conector para cabos</t>
  </si>
  <si>
    <t>04.22.040</t>
  </si>
  <si>
    <t>Remoção de transformador de potência em cabine primária</t>
  </si>
  <si>
    <t>04.22.050</t>
  </si>
  <si>
    <t>Remoção de transformador de potencial completo (pequeno)</t>
  </si>
  <si>
    <t>04.22.060</t>
  </si>
  <si>
    <t>Remoção de transformador de potência trifásico até 225 kVA, a óleo, em poste singelo</t>
  </si>
  <si>
    <t>04.22.100</t>
  </si>
  <si>
    <t>Remoção de tubulação elétrica aparente com diâmetro externo acima de 50 mm</t>
  </si>
  <si>
    <t>04.22.110</t>
  </si>
  <si>
    <t>Remoção de tubulação elétrica aparente com diâmetro externo até 50 mm</t>
  </si>
  <si>
    <t>04.22.120</t>
  </si>
  <si>
    <t>Remoção de tubulação elétrica embutida com diâmetro externo acima de 50 mm</t>
  </si>
  <si>
    <t>04.22.130</t>
  </si>
  <si>
    <t>Remoção de tubulação elétrica embutida com diâmetro externo até 50 mm</t>
  </si>
  <si>
    <t>04.22.200</t>
  </si>
  <si>
    <t>Remoção de vergalhão</t>
  </si>
  <si>
    <t>04.30</t>
  </si>
  <si>
    <t>Retirada em instalação hidráulica</t>
  </si>
  <si>
    <t>04.30.020</t>
  </si>
  <si>
    <t>Remoção de calha ou rufo</t>
  </si>
  <si>
    <t>04.30.040</t>
  </si>
  <si>
    <t>Remoção de condutor aparente</t>
  </si>
  <si>
    <t>04.30.060</t>
  </si>
  <si>
    <t>Remoção de tubulação hidráulica em geral, incluindo conexões, caixas e ralos</t>
  </si>
  <si>
    <t>04.30.080</t>
  </si>
  <si>
    <t>Remoção de hidrante de parede completo</t>
  </si>
  <si>
    <t>04.30.100</t>
  </si>
  <si>
    <t>Remoção de reservatório em fibrocimento até 1000 litros</t>
  </si>
  <si>
    <t>04.31</t>
  </si>
  <si>
    <t>Retirada em instalação de combate a incêndio</t>
  </si>
  <si>
    <t>04.31.010</t>
  </si>
  <si>
    <t>Retirada de bico de sprinkler</t>
  </si>
  <si>
    <t>04.35</t>
  </si>
  <si>
    <t>Retirada de sistema e equipamento de conforto mecânico</t>
  </si>
  <si>
    <t>04.35.050</t>
  </si>
  <si>
    <t>Retirada de aparelho de ar condicionado portátil</t>
  </si>
  <si>
    <t>04.40</t>
  </si>
  <si>
    <t>04.40.010</t>
  </si>
  <si>
    <t>Retirada manual de guia pré-moldada, inclusive limpeza, carregamento, transporte até 1 quilômetro e descarregamento</t>
  </si>
  <si>
    <t>04.40.020</t>
  </si>
  <si>
    <t>Retirada de soleira ou peitoril em geral</t>
  </si>
  <si>
    <t>04.40.030</t>
  </si>
  <si>
    <t>Retirada manual de guia pré-moldada, inclusive limpeza e empilhamento</t>
  </si>
  <si>
    <t>04.40.050</t>
  </si>
  <si>
    <t>Retirada manual de paralelepípedo ou lajota de concreto, inclusive limpeza, carregamento, transporte até 1 quilômetro e descarregamento</t>
  </si>
  <si>
    <t>04.40.070</t>
  </si>
  <si>
    <t>Retirada manual de paralelepípedo ou lajota de concreto, inclusive limpeza e empilhamento</t>
  </si>
  <si>
    <t>04.41</t>
  </si>
  <si>
    <t>Retirada de dispositivos viários</t>
  </si>
  <si>
    <t>04.41.001</t>
  </si>
  <si>
    <t>Retirada de placa de solo</t>
  </si>
  <si>
    <t>05</t>
  </si>
  <si>
    <t>05.04</t>
  </si>
  <si>
    <t>Transporte de material solto</t>
  </si>
  <si>
    <t>05.04.060</t>
  </si>
  <si>
    <t>Transporte manual horizontal e/ou vertical de entulho até o local de despejo - ensacado</t>
  </si>
  <si>
    <t>05.07</t>
  </si>
  <si>
    <t>Transporte comercial, carreteiro e aluguel</t>
  </si>
  <si>
    <t>05.07.040</t>
  </si>
  <si>
    <t>Remoção de entulho separado de obra com caçamba metálica - terra, alvenaria, concreto, argamassa, madeira, papel, plástico ou metal</t>
  </si>
  <si>
    <t>05.07.050</t>
  </si>
  <si>
    <t>Remoção de entulho de obra com caçamba metálica - material volumoso e misturado por alvenaria, terra, madeira, papel, plástico e metal</t>
  </si>
  <si>
    <t>05.07.060</t>
  </si>
  <si>
    <t>Remoção de entulho de obra com caçamba metálica - material rejeitado e misturado por vegetação, isopor, manta asfáltica e lã de vidro</t>
  </si>
  <si>
    <t>05.07.070</t>
  </si>
  <si>
    <t>Remoção de entulho de obra com caçamba metálica - gesso e/ou drywall</t>
  </si>
  <si>
    <t>05.07.100</t>
  </si>
  <si>
    <t>Transporte de resíduo sólido em aterro - telhas cimento amianto Classe D</t>
  </si>
  <si>
    <t>T</t>
  </si>
  <si>
    <t>05.08</t>
  </si>
  <si>
    <t>Transporte mecanizado de material solto</t>
  </si>
  <si>
    <t>05.08.060</t>
  </si>
  <si>
    <t>Transporte de entulho, para distâncias superiores ao 3° km até o 5° km</t>
  </si>
  <si>
    <t>05.08.080</t>
  </si>
  <si>
    <t>Transporte de entulho, para distâncias superiores ao 5° km até o 10° km</t>
  </si>
  <si>
    <t>05.08.100</t>
  </si>
  <si>
    <t>Transporte de entulho, para distâncias superiores ao 10° km até o 15° km</t>
  </si>
  <si>
    <t>05.08.120</t>
  </si>
  <si>
    <t>Transporte de entulho, para distâncias superiores ao 15° km até o 20° km</t>
  </si>
  <si>
    <t>05.08.140</t>
  </si>
  <si>
    <t>Transporte de entulho, para distâncias superiores ao 20° km</t>
  </si>
  <si>
    <t>M3XKM</t>
  </si>
  <si>
    <t>05.08.220</t>
  </si>
  <si>
    <t>Carregamento mecanizado de entulho fragmentado, com caminhão à disposição dentro da obra, até o raio de 1 km</t>
  </si>
  <si>
    <t>05.09</t>
  </si>
  <si>
    <t>Taxas de recolhimento</t>
  </si>
  <si>
    <t>05.09.006</t>
  </si>
  <si>
    <t>Taxa de destinação de resíduo sólido em aterro, tipo inerte</t>
  </si>
  <si>
    <t>05.09.007</t>
  </si>
  <si>
    <t>Taxa de destinação de resíduo sólido em aterro, tipo solo/terra</t>
  </si>
  <si>
    <t>05.09.008</t>
  </si>
  <si>
    <t>Taxa de destinação de resíduo sólido em aterro - telhas cimento amianto</t>
  </si>
  <si>
    <t>05.10</t>
  </si>
  <si>
    <t>Transporte mecanizado de solo</t>
  </si>
  <si>
    <t>05.10.010</t>
  </si>
  <si>
    <t>Carregamento mecanizado de solo de 1ª e 2ª categoria</t>
  </si>
  <si>
    <t>05.10.020</t>
  </si>
  <si>
    <t>Transporte de solo de 1ª e 2ª categoria por caminhão até o 2° km</t>
  </si>
  <si>
    <t>05.10.021</t>
  </si>
  <si>
    <t>Transporte de solo de 1ª e 2ª categoria por caminhão para distâncias superiores ao 2° km até o 3° km</t>
  </si>
  <si>
    <t>05.10.022</t>
  </si>
  <si>
    <t>Transporte de solo de 1ª e 2ª categoria por caminhão para distâncias superiores ao 3° km até o 5° km</t>
  </si>
  <si>
    <t>05.10.023</t>
  </si>
  <si>
    <t>Transporte de solo de 1ª e 2ª categoria por caminhão para distâncias superiores ao 5° km até o 10° km</t>
  </si>
  <si>
    <t>05.10.024</t>
  </si>
  <si>
    <t>Transporte de solo de 1ª e 2ª categoria por caminhão para distâncias superiores ao 10° km até o 15° km</t>
  </si>
  <si>
    <t>05.10.025</t>
  </si>
  <si>
    <t>Transporte de solo de 1ª e 2ª categoria por caminhão para distâncias superiores ao 15° km até o 20° km</t>
  </si>
  <si>
    <t>05.10.026</t>
  </si>
  <si>
    <t>Transporte de solo de 1ª e 2ª categoria por caminhão para distâncias superiores ao 20° km</t>
  </si>
  <si>
    <t>05.10.030</t>
  </si>
  <si>
    <t>Transporte de solo brejoso por caminhão até o 2° km</t>
  </si>
  <si>
    <t>05.10.031</t>
  </si>
  <si>
    <t>Transporte de solo brejoso por caminhão para distâncias superiores ao 2° km até o 3° km</t>
  </si>
  <si>
    <t>05.10.032</t>
  </si>
  <si>
    <t>Transporte de solo brejoso por caminhão para distâncias superiores ao 3° km até o 5° km</t>
  </si>
  <si>
    <t>05.10.033</t>
  </si>
  <si>
    <t>Transporte de solo brejoso por caminhão para distâncias superiores ao 5° km até o 10° km</t>
  </si>
  <si>
    <t>05.10.034</t>
  </si>
  <si>
    <t>Transporte de solo brejoso por caminhão para distâncias superiores ao 10° km até o 15° km</t>
  </si>
  <si>
    <t>05.10.035</t>
  </si>
  <si>
    <t>Transporte de solo brejoso por caminhão para distâncias superiores ao 15° km até o 20° km</t>
  </si>
  <si>
    <t>05.10.036</t>
  </si>
  <si>
    <t>Transporte de solo brejoso por caminhão para distâncias superiores ao 20° km</t>
  </si>
  <si>
    <t>06</t>
  </si>
  <si>
    <t>06.01</t>
  </si>
  <si>
    <t>Escavação manual em campo aberto de solo, exceto rocha</t>
  </si>
  <si>
    <t>06.01.020</t>
  </si>
  <si>
    <t>Escavação manual em solo de 1ª e 2ª categoria em campo aberto</t>
  </si>
  <si>
    <t>06.01.040</t>
  </si>
  <si>
    <t>Escavação manual em solo brejoso em campo aberto</t>
  </si>
  <si>
    <t>06.02</t>
  </si>
  <si>
    <t>Escavação manual em valas e buracos de solo, exceto rocha</t>
  </si>
  <si>
    <t>06.02.020</t>
  </si>
  <si>
    <t>Escavação manual em solo de 1ª e 2ª categoria em vala ou cava até 1,5 m</t>
  </si>
  <si>
    <t>06.02.040</t>
  </si>
  <si>
    <t>Escavação manual em solo de 1ª e 2ª categoria em vala ou cava além de 1,5 m</t>
  </si>
  <si>
    <t>06.11</t>
  </si>
  <si>
    <t>Reaterro manual sem fornecimento de material</t>
  </si>
  <si>
    <t>06.11.020</t>
  </si>
  <si>
    <t>Reaterro manual para simples regularização sem compactação</t>
  </si>
  <si>
    <t>06.11.040</t>
  </si>
  <si>
    <t>Reaterro manual apiloado sem controle de compactação</t>
  </si>
  <si>
    <t>06.11.060</t>
  </si>
  <si>
    <t>Reaterro manual com adição de 2% de cimento</t>
  </si>
  <si>
    <t>06.12</t>
  </si>
  <si>
    <t>Aterro manual sem fornecimento de material</t>
  </si>
  <si>
    <t>06.12.020</t>
  </si>
  <si>
    <t>Aterro manual apiloado de área interna com maço de 30 kg</t>
  </si>
  <si>
    <t>06.14</t>
  </si>
  <si>
    <t>Carga / carregamento e descarga manual</t>
  </si>
  <si>
    <t>06.14.020</t>
  </si>
  <si>
    <t>Carga manual de solo</t>
  </si>
  <si>
    <t>07</t>
  </si>
  <si>
    <t>07.01</t>
  </si>
  <si>
    <t>Escavação ou corte mecanizados em campo aberto de solo, exceto rocha</t>
  </si>
  <si>
    <t>07.01.010</t>
  </si>
  <si>
    <t>Escavação e carga mecanizada para exploração de solo em jazida</t>
  </si>
  <si>
    <t>07.01.020</t>
  </si>
  <si>
    <t>Escavação e carga mecanizada em solo de 1ª categoria, em campo aberto</t>
  </si>
  <si>
    <t>07.01.060</t>
  </si>
  <si>
    <t>Escavação e carga mecanizada em solo de 2ª categoria, em campo aberto</t>
  </si>
  <si>
    <t>07.01.120</t>
  </si>
  <si>
    <t>Carga e remoção de terra até a distância média de 1 km</t>
  </si>
  <si>
    <t>07.02</t>
  </si>
  <si>
    <t>Escavação mecanizada de valas e buracos em solo, exceto rocha</t>
  </si>
  <si>
    <t>07.02.020</t>
  </si>
  <si>
    <t>Escavação mecanizada de valas ou cavas com profundidade de até 2 m</t>
  </si>
  <si>
    <t>07.02.040</t>
  </si>
  <si>
    <t>Escavação mecanizada de valas ou cavas com profundidade de até 3 m</t>
  </si>
  <si>
    <t>07.02.060</t>
  </si>
  <si>
    <t>Escavação mecanizada de valas ou cavas com profundidade de até 4 m</t>
  </si>
  <si>
    <t>07.02.080</t>
  </si>
  <si>
    <t>Escavação mecanizada de valas ou cavas com profundidade acima de 4 m, com escavadeira hidráulica</t>
  </si>
  <si>
    <t>07.05</t>
  </si>
  <si>
    <t>Escavação mecanizada em solo brejoso ou turfa</t>
  </si>
  <si>
    <t>07.05.010</t>
  </si>
  <si>
    <t>Escavação e carga mecanizada em solo brejoso ou turfa</t>
  </si>
  <si>
    <t>07.05.020</t>
  </si>
  <si>
    <t>Escavação e carga mecanizada em solo vegetal superficial</t>
  </si>
  <si>
    <t>07.06</t>
  </si>
  <si>
    <t>Escavação ou carga mecanizada em campo aberto</t>
  </si>
  <si>
    <t>07.06.010</t>
  </si>
  <si>
    <t>Escavação e carga mecanizada em campo aberto, com rompedor hidráulico, em rocha</t>
  </si>
  <si>
    <t>07.10</t>
  </si>
  <si>
    <t>Apiloamento e nivelamento mecanizado de solo</t>
  </si>
  <si>
    <t>07.10.020</t>
  </si>
  <si>
    <t>Espalhamento de solo em bota-fora com compactação sem controle</t>
  </si>
  <si>
    <t>07.11</t>
  </si>
  <si>
    <t>Reaterro mecanizado sem fornecimento de material</t>
  </si>
  <si>
    <t>07.11.020</t>
  </si>
  <si>
    <t>Reaterro compactado mecanizado de vala ou cava com compactador</t>
  </si>
  <si>
    <t>07.11.040</t>
  </si>
  <si>
    <t>Reaterro compactado mecanizado de vala ou cava com rolo, mínimo de 95% PN</t>
  </si>
  <si>
    <t>07.12</t>
  </si>
  <si>
    <t>Aterro mecanizado sem fornecimento de material</t>
  </si>
  <si>
    <t>07.12.010</t>
  </si>
  <si>
    <t>Compactação de aterro mecanizado mínimo de 95% PN, sem fornecimento de solo em áreas fechadas</t>
  </si>
  <si>
    <t>07.12.020</t>
  </si>
  <si>
    <t>Compactação de aterro mecanizado mínimo de 95% PN, sem fornecimento de solo em campo aberto</t>
  </si>
  <si>
    <t>07.12.030</t>
  </si>
  <si>
    <t>Compactação de aterro mecanizado a 100% PN, sem fornecimento de solo em campo aberto</t>
  </si>
  <si>
    <t>07.12.040</t>
  </si>
  <si>
    <t>Aterro mecanizado por compensação, solo de 1ª categoria em campo aberto, sem compactação do aterro</t>
  </si>
  <si>
    <t>08</t>
  </si>
  <si>
    <t>08.01</t>
  </si>
  <si>
    <t>Escoramento</t>
  </si>
  <si>
    <t>08.01.020</t>
  </si>
  <si>
    <t>Escoramento de solo contínuo</t>
  </si>
  <si>
    <t>08.01.040</t>
  </si>
  <si>
    <t>Escoramento de solo descontínuo</t>
  </si>
  <si>
    <t>08.01.060</t>
  </si>
  <si>
    <t>Escoramento de solo pontaletado</t>
  </si>
  <si>
    <t>08.01.080</t>
  </si>
  <si>
    <t>Escoramento de solo especial</t>
  </si>
  <si>
    <t>08.01.100</t>
  </si>
  <si>
    <t>Escoramento com estacas pranchas metálicas - profundidade até 4 m</t>
  </si>
  <si>
    <t>08.01.110</t>
  </si>
  <si>
    <t>Escoramento com estacas pranchas metálicas - profundidade até 6 m</t>
  </si>
  <si>
    <t>08.01.120</t>
  </si>
  <si>
    <t>Escoramento com estacas pranchas metálicas - profundidade até 8 m</t>
  </si>
  <si>
    <t>08.02</t>
  </si>
  <si>
    <t>Cimbramento</t>
  </si>
  <si>
    <t>08.02.020</t>
  </si>
  <si>
    <t>Cimbramento em madeira com estroncas de eucalipto</t>
  </si>
  <si>
    <t>08.02.040</t>
  </si>
  <si>
    <t>Cimbramento em perfil metálico para obras de arte</t>
  </si>
  <si>
    <t>08.02.050</t>
  </si>
  <si>
    <t>Cimbramento tubular metálico</t>
  </si>
  <si>
    <t>M3MES</t>
  </si>
  <si>
    <t>08.02.060</t>
  </si>
  <si>
    <t>Montagem e desmontagem de cimbramento tubular metálico</t>
  </si>
  <si>
    <t>08.03</t>
  </si>
  <si>
    <t>Descimbramento</t>
  </si>
  <si>
    <t>08.03.020</t>
  </si>
  <si>
    <t>Descimbramento em madeira</t>
  </si>
  <si>
    <t>08.05</t>
  </si>
  <si>
    <t>Manta, filtro e dreno</t>
  </si>
  <si>
    <t>08.05.010</t>
  </si>
  <si>
    <t>Geomembrana em polietileno de alta densidade PEAD de 1 mm</t>
  </si>
  <si>
    <t>08.05.100</t>
  </si>
  <si>
    <t>Dreno com pedra britada</t>
  </si>
  <si>
    <t>08.05.110</t>
  </si>
  <si>
    <t>Dreno com areia grossa</t>
  </si>
  <si>
    <t>08.05.180</t>
  </si>
  <si>
    <t>Manta geotêxtil com resistência à tração longitudinal de 10kN/m e transversal de 9kN/m</t>
  </si>
  <si>
    <t>08.05.190</t>
  </si>
  <si>
    <t>Manta geotêxtil com resistência à tração longitudinal de 16kN/m e transversal de 14kN/m</t>
  </si>
  <si>
    <t>08.05.220</t>
  </si>
  <si>
    <t>Manta geotêxtil com resistência à tração longitudinal de 31kN/m e transversal de 27kN/m</t>
  </si>
  <si>
    <t>08.06</t>
  </si>
  <si>
    <t>08.06.040</t>
  </si>
  <si>
    <t>Barbacã em tubo de PVC com diâmetro 50 mm</t>
  </si>
  <si>
    <t>08.06.060</t>
  </si>
  <si>
    <t>Barbacã em tubo de PVC com diâmetro 75 mm</t>
  </si>
  <si>
    <t>08.06.080</t>
  </si>
  <si>
    <t>Barbacã em tubo de PVC com diâmetro 100 mm</t>
  </si>
  <si>
    <t>08.07</t>
  </si>
  <si>
    <t>Esgotamento</t>
  </si>
  <si>
    <t>08.07.050</t>
  </si>
  <si>
    <t>Taxa de mobilização e desmobilização de equipamentos para execução de rebaixamento de lençol freático</t>
  </si>
  <si>
    <t>08.07.060</t>
  </si>
  <si>
    <t>Locação de conjunto de bombeamento a vácuo para rebaixamento de lençol freático, com até 50 ponteiras e potência até 15 HP, mínimo 30 dias</t>
  </si>
  <si>
    <t>CJxDI</t>
  </si>
  <si>
    <t>08.07.070</t>
  </si>
  <si>
    <t>Ponteiras filtrantes, profundidade até 5 m</t>
  </si>
  <si>
    <t>08.07.090</t>
  </si>
  <si>
    <t>Esgotamento de águas superficiais com bomba de superfície ou submersa</t>
  </si>
  <si>
    <t>HPXh</t>
  </si>
  <si>
    <t>08.10</t>
  </si>
  <si>
    <t>Contenção</t>
  </si>
  <si>
    <t>08.10.040</t>
  </si>
  <si>
    <t>Enrocamento com pedra arrumada</t>
  </si>
  <si>
    <t>08.10.060</t>
  </si>
  <si>
    <t>Enrocamento com pedra assentada</t>
  </si>
  <si>
    <t>08.10.108</t>
  </si>
  <si>
    <t>Gabião tipo caixa em tela metálica, altura de 0,5 m, com revestimento liga zinco/alumínio, malha hexagonal 8/10 cm, fio diâmetro 2,7 mm, independente do formato ou utilização</t>
  </si>
  <si>
    <t>08.10.109</t>
  </si>
  <si>
    <t>Gabião tipo caixa em tela metálica, altura de 1 m, com revestimento liga zinco/alumínio, malha hexagonal 8/10 cm, fio diâmetro 2,7 mm, independente do formato ou utilização</t>
  </si>
  <si>
    <t>09</t>
  </si>
  <si>
    <t>FORMA</t>
  </si>
  <si>
    <t>09.01</t>
  </si>
  <si>
    <t>09.01.020</t>
  </si>
  <si>
    <t>Forma em madeira comum para fundação</t>
  </si>
  <si>
    <t>09.01.030</t>
  </si>
  <si>
    <t>Forma em madeira comum para estrutura</t>
  </si>
  <si>
    <t>09.01.040</t>
  </si>
  <si>
    <t>Forma em madeira comum para caixão perdido</t>
  </si>
  <si>
    <t>09.01.150</t>
  </si>
  <si>
    <t>Desmontagem de forma em madeira para estrutura de laje, com tábuas</t>
  </si>
  <si>
    <t>09.01.160</t>
  </si>
  <si>
    <t>Desmontagem de forma em madeira para estrutura de vigas, com tábuas</t>
  </si>
  <si>
    <t>09.02</t>
  </si>
  <si>
    <t>Forma em madeira compensada</t>
  </si>
  <si>
    <t>09.02.020</t>
  </si>
  <si>
    <t>Forma plana em compensado para estrutura convencional</t>
  </si>
  <si>
    <t>09.02.040</t>
  </si>
  <si>
    <t>Forma plana em compensado para estrutura aparente</t>
  </si>
  <si>
    <t>09.02.060</t>
  </si>
  <si>
    <t>Forma curva em compensado para estrutura aparente</t>
  </si>
  <si>
    <t>09.02.080</t>
  </si>
  <si>
    <t>Forma plana em compensado para obra de arte, sem cimbramento</t>
  </si>
  <si>
    <t>09.02.100</t>
  </si>
  <si>
    <t>Forma em compensado para encamisamento de tubulão</t>
  </si>
  <si>
    <t>09.02.120</t>
  </si>
  <si>
    <t>Forma ripada de 5 cm na vertical</t>
  </si>
  <si>
    <t>09.02.130</t>
  </si>
  <si>
    <t>Forma plana em compensado para estrutura convencional com cimbramento tubular metálico</t>
  </si>
  <si>
    <t>09.02.140</t>
  </si>
  <si>
    <t>Forma plana em compensado para estrutura aparente com cimbramento tubular metálico</t>
  </si>
  <si>
    <t>09.02.150</t>
  </si>
  <si>
    <t>Forma curva em compensado para estrutura convencional com cimbramento tubular metálico</t>
  </si>
  <si>
    <t>09.04</t>
  </si>
  <si>
    <t>Forma em papelão</t>
  </si>
  <si>
    <t>09.04.020</t>
  </si>
  <si>
    <t>Forma em tubo de papelão com diâmetro de 25 cm</t>
  </si>
  <si>
    <t>09.04.030</t>
  </si>
  <si>
    <t>Forma em tubo de papelão com diâmetro de 30 cm</t>
  </si>
  <si>
    <t>09.04.040</t>
  </si>
  <si>
    <t>Forma em tubo de papelão com diâmetro de 35 cm</t>
  </si>
  <si>
    <t>09.04.050</t>
  </si>
  <si>
    <t>Forma em tubo de papelão com diâmetro de 40 cm</t>
  </si>
  <si>
    <t>09.04.060</t>
  </si>
  <si>
    <t>Forma em tubo de papelão com diâmetro de 45 cm</t>
  </si>
  <si>
    <t>09.04.070</t>
  </si>
  <si>
    <t>Forma em tubo de papelão com diâmetro de 50 cm</t>
  </si>
  <si>
    <t>09.07</t>
  </si>
  <si>
    <t>Forma em polipropileno</t>
  </si>
  <si>
    <t>09.07.060</t>
  </si>
  <si>
    <t>Forma em polipropileno (cubeta) e acessórios para laje nervurada com dimensões variáveis - locação</t>
  </si>
  <si>
    <t>10</t>
  </si>
  <si>
    <t>ARMADURA E CORDOALHA ESTRUTURAL</t>
  </si>
  <si>
    <t>10.01</t>
  </si>
  <si>
    <t>Armadura em barra</t>
  </si>
  <si>
    <t>10.01.020</t>
  </si>
  <si>
    <t>Armadura em barra de aço CA-25 fyk = 250 MPa</t>
  </si>
  <si>
    <t>10.01.040</t>
  </si>
  <si>
    <t>Armadura em barra de aço CA-50 (A ou B) fyk = 500 MPa</t>
  </si>
  <si>
    <t>10.01.060</t>
  </si>
  <si>
    <t>Armadura em barra de aço CA-60 (A ou B) fyk = 600 MPa</t>
  </si>
  <si>
    <t>10.02</t>
  </si>
  <si>
    <t>Armadura em tela</t>
  </si>
  <si>
    <t>10.02.020</t>
  </si>
  <si>
    <t>Armadura em tela soldada de aço</t>
  </si>
  <si>
    <t>10.20</t>
  </si>
  <si>
    <t>Reparos, conservações e complementos - GRUPO 10</t>
  </si>
  <si>
    <t>10.20.001</t>
  </si>
  <si>
    <t>Lubrificante em pasta para aplicação em barras de transferência de concreto</t>
  </si>
  <si>
    <t>11</t>
  </si>
  <si>
    <t>CONCRETO, MASSA E LASTRO</t>
  </si>
  <si>
    <t>11.01</t>
  </si>
  <si>
    <t>Concreto usinado com controle fck - fornecimento do material</t>
  </si>
  <si>
    <t>11.01.100</t>
  </si>
  <si>
    <t>Concreto usinado, fck = 20 MPa</t>
  </si>
  <si>
    <t>11.01.130</t>
  </si>
  <si>
    <t>Concreto usinado, fck = 25 MPa</t>
  </si>
  <si>
    <t>11.01.160</t>
  </si>
  <si>
    <t>Concreto usinado, fck = 30 MPa</t>
  </si>
  <si>
    <t>11.01.170</t>
  </si>
  <si>
    <t>Concreto usinado, fck = 35 MPa</t>
  </si>
  <si>
    <t>11.01.190</t>
  </si>
  <si>
    <t>Concreto usinado, fck = 40 MPa</t>
  </si>
  <si>
    <t>11.01.260</t>
  </si>
  <si>
    <t>Concreto usinado, fck = 20 MPa - para bombeamento</t>
  </si>
  <si>
    <t>11.01.290</t>
  </si>
  <si>
    <t>Concreto usinado, fck = 25 MPa - para bombeamento</t>
  </si>
  <si>
    <t>11.01.320</t>
  </si>
  <si>
    <t>Concreto usinado, fck = 30 MPa - para bombeamento</t>
  </si>
  <si>
    <t>11.01.321</t>
  </si>
  <si>
    <t>Concreto usinado, fck = 35 MPa - para bombeamento</t>
  </si>
  <si>
    <t>11.01.350</t>
  </si>
  <si>
    <t>Concreto usinado, fck = 40 MPa - para bombeamento</t>
  </si>
  <si>
    <t>11.01.520</t>
  </si>
  <si>
    <t>Concreto usinado, fck = 30 MPa - para bombeamento em estaca hélice contínua</t>
  </si>
  <si>
    <t>11.01.621</t>
  </si>
  <si>
    <t>Concreto usinado, fck=30 MPa, fctm_k=4,2 Mpa</t>
  </si>
  <si>
    <t>11.01.630</t>
  </si>
  <si>
    <t>Concreto usinado, fck = 25 MPa - para perfil extrudado</t>
  </si>
  <si>
    <t>11.02</t>
  </si>
  <si>
    <t>Concreto usinado não estrutural - fornecimento do material</t>
  </si>
  <si>
    <t>11.02.020</t>
  </si>
  <si>
    <t>Concreto usinado não estrutural mínimo 150 kg cimento / m³</t>
  </si>
  <si>
    <t>11.02.040</t>
  </si>
  <si>
    <t>Concreto usinado não estrutural mínimo 200 kg cimento / m³</t>
  </si>
  <si>
    <t>11.02.060</t>
  </si>
  <si>
    <t>Concreto usinado não estrutural mínimo 300 kg cimento / m³</t>
  </si>
  <si>
    <t>11.03</t>
  </si>
  <si>
    <t>Concreto executado no local com controle fck - fornecimento do material</t>
  </si>
  <si>
    <t>11.03.090</t>
  </si>
  <si>
    <t>Concreto preparado no local, fck = 20 MPa</t>
  </si>
  <si>
    <t>11.04</t>
  </si>
  <si>
    <t>Concreto não estrutural executado no local - fornecimento do material</t>
  </si>
  <si>
    <t>11.04.020</t>
  </si>
  <si>
    <t>Concreto não estrutural executado no local, mínimo 150 kg cimento / m³</t>
  </si>
  <si>
    <t>11.04.040</t>
  </si>
  <si>
    <t>Concreto não estrutural executado no local, mínimo 200 kg cimento / m³</t>
  </si>
  <si>
    <t>11.04.060</t>
  </si>
  <si>
    <t>Concreto não estrutural executado no local, mínimo 300 kg cimento / m³</t>
  </si>
  <si>
    <t>11.05</t>
  </si>
  <si>
    <t>Concreto e argamassa especial</t>
  </si>
  <si>
    <t>11.05.010</t>
  </si>
  <si>
    <t>Argamassa em solo e cimento a 5% em peso</t>
  </si>
  <si>
    <t>11.05.030</t>
  </si>
  <si>
    <t>Argamassa graute expansiva autonivelante de alta resistência</t>
  </si>
  <si>
    <t>11.05.040</t>
  </si>
  <si>
    <t>Argamassa graute</t>
  </si>
  <si>
    <t>11.05.060</t>
  </si>
  <si>
    <t>Concreto ciclópico - fornecimento e aplicação (com 30% de pedra rachão), concreto fck 15 Mpa</t>
  </si>
  <si>
    <t>11.05.120</t>
  </si>
  <si>
    <t>Execução de concreto projetado - consumo de cimento 350 kg/m³</t>
  </si>
  <si>
    <t>11.11</t>
  </si>
  <si>
    <t>Argamassas especiais</t>
  </si>
  <si>
    <t>11.11.030</t>
  </si>
  <si>
    <t>Argamassa de cimento e areia, fck = 20 MPa, consumo de cimento 600 kg/m³ - material para injeção em estaca raiz</t>
  </si>
  <si>
    <t>11.16</t>
  </si>
  <si>
    <t>Lançamento e aplicação</t>
  </si>
  <si>
    <t>11.16.020</t>
  </si>
  <si>
    <t>Lançamento, espalhamento e adensamento de concreto ou massa em lastro e/ou enchimento</t>
  </si>
  <si>
    <t>11.16.040</t>
  </si>
  <si>
    <t>Lançamento e adensamento de concreto ou massa em fundação</t>
  </si>
  <si>
    <t>11.16.060</t>
  </si>
  <si>
    <t>Lançamento e adensamento de concreto ou massa em estrutura</t>
  </si>
  <si>
    <t>11.16.080</t>
  </si>
  <si>
    <t>Lançamento e adensamento de concreto ou massa por bombeamento</t>
  </si>
  <si>
    <t>11.16.220</t>
  </si>
  <si>
    <t>Nivelamento de piso em concreto com acabadora de superfície</t>
  </si>
  <si>
    <t>11.18</t>
  </si>
  <si>
    <t>Lastro e enchimento</t>
  </si>
  <si>
    <t>11.18.020</t>
  </si>
  <si>
    <t>Lastro de areia</t>
  </si>
  <si>
    <t>11.18.040</t>
  </si>
  <si>
    <t>Lastro de pedra britada</t>
  </si>
  <si>
    <t>11.18.060</t>
  </si>
  <si>
    <t>Lona plástica - 150 micron</t>
  </si>
  <si>
    <t>11.18.070</t>
  </si>
  <si>
    <t>Enchimento de laje com concreto celular com densidade de 1.200 kg/m³</t>
  </si>
  <si>
    <t>11.18.080</t>
  </si>
  <si>
    <t>Enchimento de laje com tijolos cerâmicos furados</t>
  </si>
  <si>
    <t>11.18.110</t>
  </si>
  <si>
    <t>Enchimento de nichos em geral, com material proveniente de entulho</t>
  </si>
  <si>
    <t>11.18.140</t>
  </si>
  <si>
    <t>Lastro e/ou fundação em rachão mecanizado</t>
  </si>
  <si>
    <t>11.18.150</t>
  </si>
  <si>
    <t>Lastro e/ou fundação em rachão manual</t>
  </si>
  <si>
    <t>11.18.160</t>
  </si>
  <si>
    <t>Enchimento de nichos em geral, com areia</t>
  </si>
  <si>
    <t>11.18.180</t>
  </si>
  <si>
    <t>Colchão de areia</t>
  </si>
  <si>
    <t>11.18.190</t>
  </si>
  <si>
    <t>Enchimento de nichos com poliestireno expandido do tipo P-1</t>
  </si>
  <si>
    <t>11.18.220</t>
  </si>
  <si>
    <t>Enchimento de nichos com poliestireno expandido do tipo EPS-5F</t>
  </si>
  <si>
    <t>11.20</t>
  </si>
  <si>
    <t>Reparos, conservações e complementos - GRUPO 11</t>
  </si>
  <si>
    <t>11.20.030</t>
  </si>
  <si>
    <t>Cura química de concreto, membrana líquida</t>
  </si>
  <si>
    <t>11.20.050</t>
  </si>
  <si>
    <t>Corte de junta de dilatação, com serra de disco diamantado para pisos</t>
  </si>
  <si>
    <t>11.20.090</t>
  </si>
  <si>
    <t>Selante endurecedor de concreto antipó</t>
  </si>
  <si>
    <t>11.20.120</t>
  </si>
  <si>
    <t>Reparo superficial com argamassa polimérica (tixotrópica), bicomponente</t>
  </si>
  <si>
    <t>11.20.130</t>
  </si>
  <si>
    <t>Tratamento de fissuras estáveis (não ativas) em elementos de concreto</t>
  </si>
  <si>
    <t>12</t>
  </si>
  <si>
    <t>12.01</t>
  </si>
  <si>
    <t>Broca</t>
  </si>
  <si>
    <t>12.01.021</t>
  </si>
  <si>
    <t>Broca em concreto armado diâmetro de 20 cm - completa</t>
  </si>
  <si>
    <t>12.01.041</t>
  </si>
  <si>
    <t>Broca em concreto armado diâmetro de 25 cm - completa</t>
  </si>
  <si>
    <t>12.01.061</t>
  </si>
  <si>
    <t>Broca em concreto armado diâmetro de 30 cm - completa</t>
  </si>
  <si>
    <t>12.04</t>
  </si>
  <si>
    <t>12.04.080</t>
  </si>
  <si>
    <t>Taxa de mobilização e desmobilização de equipamentos para execução de estaca pré-moldada</t>
  </si>
  <si>
    <t>12.04.081</t>
  </si>
  <si>
    <t>Estaca pré-moldada protendida cravada para 20t</t>
  </si>
  <si>
    <t>12.04.082</t>
  </si>
  <si>
    <t>Estaca pré-moldada protendida cravada para 30t</t>
  </si>
  <si>
    <t>12.04.083</t>
  </si>
  <si>
    <t>Estaca pré-moldada protendida cravada para 40t</t>
  </si>
  <si>
    <t>12.04.084</t>
  </si>
  <si>
    <t>Estaca pré-moldada protendida cravada para 50t</t>
  </si>
  <si>
    <t>12.04.085</t>
  </si>
  <si>
    <t>Estaca pré-moldada protendida cravada para 60t</t>
  </si>
  <si>
    <t>12.05</t>
  </si>
  <si>
    <t>Estaca escavada mecanicamente</t>
  </si>
  <si>
    <t>12.05.010</t>
  </si>
  <si>
    <t>Taxa de mobilização e desmobilização de equipamentos para execução de estaca escavada</t>
  </si>
  <si>
    <t>12.05.020</t>
  </si>
  <si>
    <t>Estaca escavada mecanicamente, diâmetro de 25 cm até 20 t</t>
  </si>
  <si>
    <t>12.05.030</t>
  </si>
  <si>
    <t>Estaca escavada mecanicamente, diâmetro de 30 cm até 30 t</t>
  </si>
  <si>
    <t>12.05.040</t>
  </si>
  <si>
    <t>Estaca escavada mecanicamente, diâmetro de 35 cm até 40 t</t>
  </si>
  <si>
    <t>12.05.150</t>
  </si>
  <si>
    <t>Estaca escavada mecanicamente, diâmetro de 40 cm até 50 t</t>
  </si>
  <si>
    <t>12.06</t>
  </si>
  <si>
    <t>Estaca tipo STRAUSS</t>
  </si>
  <si>
    <t>12.06.010</t>
  </si>
  <si>
    <t>Taxa de mobilização e desmobilização de equipamentos para execução de estaca tipo Strauss</t>
  </si>
  <si>
    <t>12.06.020</t>
  </si>
  <si>
    <t>Estaca tipo Strauss, diâmetro de 25 cm até 20 t</t>
  </si>
  <si>
    <t>12.06.030</t>
  </si>
  <si>
    <t>Estaca tipo Strauss, diâmetro de 32 cm até 30 t</t>
  </si>
  <si>
    <t>12.06.040</t>
  </si>
  <si>
    <t>Estaca tipo Strauss, diâmetro de 38 cm até 40 t</t>
  </si>
  <si>
    <t>12.06.080</t>
  </si>
  <si>
    <t>Estaca tipo Strauss, diâmetro de 45 cm até 60 t</t>
  </si>
  <si>
    <t>12.07</t>
  </si>
  <si>
    <t>Estaca tipo RAIZ</t>
  </si>
  <si>
    <t>12.07.010</t>
  </si>
  <si>
    <t>Taxa de mobilização e desmobilização de equipamentos para execução de estaca tipo Raiz em solo</t>
  </si>
  <si>
    <t>12.07.030</t>
  </si>
  <si>
    <t>Estaca tipo Raiz, diâmetro de 10 cm para 10 t, em solo</t>
  </si>
  <si>
    <t>12.07.050</t>
  </si>
  <si>
    <t>Estaca tipo Raiz, diâmetro de 12 cm para 15 t, em solo</t>
  </si>
  <si>
    <t>12.07.060</t>
  </si>
  <si>
    <t>Estaca tipo Raiz, diâmetro de 15 cm para 25 t, em solo</t>
  </si>
  <si>
    <t>12.07.070</t>
  </si>
  <si>
    <t>Estaca tipo Raiz, diâmetro de 16 cm para 35 t, em solo</t>
  </si>
  <si>
    <t>12.07.090</t>
  </si>
  <si>
    <t>Estaca tipo Raiz, diâmetro de 20 cm para 50 t, em solo</t>
  </si>
  <si>
    <t>12.07.100</t>
  </si>
  <si>
    <t>Estaca tipo Raiz, diâmetro de 25 cm para 80 t, em solo</t>
  </si>
  <si>
    <t>12.07.110</t>
  </si>
  <si>
    <t>Estaca tipo Raiz, diâmetro de 31 cm para 100 t, em solo</t>
  </si>
  <si>
    <t>12.07.130</t>
  </si>
  <si>
    <t>Estaca tipo Raiz, diâmetro de 40 cm para 130 t, em solo</t>
  </si>
  <si>
    <t>12.07.151</t>
  </si>
  <si>
    <t>Estaca tipo Raiz, diâmetro de 31 cm, sem armação, em solo</t>
  </si>
  <si>
    <t>12.07.153</t>
  </si>
  <si>
    <t>Estaca tipo Raiz, diâmetro de 45 cm, sem armação, em solo</t>
  </si>
  <si>
    <t>12.07.270</t>
  </si>
  <si>
    <t>Taxa de mobilização e desmobilização de equipamentos para execução de estaca tipo Raiz em rocha</t>
  </si>
  <si>
    <t>12.07.271</t>
  </si>
  <si>
    <t>Estaca tipo Raiz, diâmetro de 31 cm, sem armação, em rocha</t>
  </si>
  <si>
    <t>12.07.272</t>
  </si>
  <si>
    <t>Estaca tipo Raiz, diâmetro de 41 cm, sem armação, em rocha</t>
  </si>
  <si>
    <t>12.07.273</t>
  </si>
  <si>
    <t>Estaca tipo Raiz, diâmetro de 45 cm, sem armação, em rocha</t>
  </si>
  <si>
    <t>12.07.274</t>
  </si>
  <si>
    <t>Estaca tipo Raiz, diâmetro de 15 cm para 25 t, sem armação e sem argamassa, em rocha</t>
  </si>
  <si>
    <t>12.07.275</t>
  </si>
  <si>
    <t>Estaca tipo Raiz, diâmetro de 20 cm para 50 t, sem armação e sem argamassa, em rocha</t>
  </si>
  <si>
    <t>12.07.511</t>
  </si>
  <si>
    <t>Injeção de argamassa de cimento e areia em estaca raiz - sobreconsumo</t>
  </si>
  <si>
    <t>12.09</t>
  </si>
  <si>
    <t>Tubulão</t>
  </si>
  <si>
    <t>12.09.010</t>
  </si>
  <si>
    <t>Taxa de mobilização e desmobilização de equipamentos para execução de tubulão escavado mecanicamente</t>
  </si>
  <si>
    <t>12.09.020</t>
  </si>
  <si>
    <t>Abertura de fuste mecanizado diâmetro de 50 cm</t>
  </si>
  <si>
    <t>12.09.040</t>
  </si>
  <si>
    <t>Abertura de fuste mecanizado diâmetro de 60 cm</t>
  </si>
  <si>
    <t>12.09.060</t>
  </si>
  <si>
    <t>Abertura de fuste mecanizado diâmetro de 80 cm</t>
  </si>
  <si>
    <t>12.09.140</t>
  </si>
  <si>
    <t>Escavação manual em campo aberto para tubulão, fuste e/ou base</t>
  </si>
  <si>
    <t>12.12</t>
  </si>
  <si>
    <t>12.12.010</t>
  </si>
  <si>
    <t>Taxa de mobilização e desmobilização de equipamentos para execução de estaca tipo hélice contínua em solo</t>
  </si>
  <si>
    <t>12.12.014</t>
  </si>
  <si>
    <t>Estaca tipo hélice contínua, diâmetro de 25 cm em solo</t>
  </si>
  <si>
    <t>12.12.016</t>
  </si>
  <si>
    <t>Estaca tipo hélice contínua, diâmetro de 30 cm em solo</t>
  </si>
  <si>
    <t>12.12.020</t>
  </si>
  <si>
    <t>Estaca tipo hélice contínua, diâmetro de 35 cm em solo</t>
  </si>
  <si>
    <t>12.12.060</t>
  </si>
  <si>
    <t>Estaca tipo hélice contínua, diâmetro de 40 cm em solo</t>
  </si>
  <si>
    <t>12.12.070</t>
  </si>
  <si>
    <t>Estaca tipo hélice contínua, diâmetro de 50 cm em solo</t>
  </si>
  <si>
    <t>12.12.074</t>
  </si>
  <si>
    <t>Estaca tipo hélice contínua, diâmetro de 60 cm em solo</t>
  </si>
  <si>
    <t>12.12.090</t>
  </si>
  <si>
    <t>Estaca tipo hélice contínua, diâmetro de 70 cm em solo</t>
  </si>
  <si>
    <t>12.12.100</t>
  </si>
  <si>
    <t>Estaca tipo hélice contínua, diâmetro de 80 cm em solo</t>
  </si>
  <si>
    <t>12.14</t>
  </si>
  <si>
    <t>12.14.010</t>
  </si>
  <si>
    <t>Taxa de mobilização e desmobilização de equipamentos para execução de estacas escavadas com injeção ou microestaca</t>
  </si>
  <si>
    <t>12.14.040</t>
  </si>
  <si>
    <t>Estaca escavada com injeção ou microestaca, diâmetro de 16 cm</t>
  </si>
  <si>
    <t>12.14.050</t>
  </si>
  <si>
    <t>Estaca escavada com injeção ou microestaca, diâmetro de 20 cm</t>
  </si>
  <si>
    <t>12.14.060</t>
  </si>
  <si>
    <t>Estaca escavada com injeção ou microestaca, diâmetro de 25 cm</t>
  </si>
  <si>
    <t>13</t>
  </si>
  <si>
    <t>13.01</t>
  </si>
  <si>
    <t>13.01.130</t>
  </si>
  <si>
    <t>Laje pré-fabricada mista vigota treliçada/lajota cerâmica - LT 12 (8+4) e capa com concreto de 25 MPa</t>
  </si>
  <si>
    <t>13.01.150</t>
  </si>
  <si>
    <t>Laje pré-fabricada mista vigota treliçada/lajota cerâmica - LT 16 (12+4) e capa com concreto de 25 MPa</t>
  </si>
  <si>
    <t>13.01.170</t>
  </si>
  <si>
    <t>Laje pré-fabricada mista vigota treliçada/lajota cerâmica - LT 20 (16+4) e capa com concreto de 25 MPa</t>
  </si>
  <si>
    <t>13.01.190</t>
  </si>
  <si>
    <t>Laje pré-fabricada mista vigota treliçada/lajota cerâmica - LT 24 (20+4) e capa com concreto de 25 MPa</t>
  </si>
  <si>
    <t>13.01.210</t>
  </si>
  <si>
    <t>Laje pré-fabricada mista vigota treliçada/lajota cerâmica - LT 30 (24+6) e capa com concreto de 25 MPa</t>
  </si>
  <si>
    <t>13.01.310</t>
  </si>
  <si>
    <t>Laje pré-fabricada unidirecional em viga treliçada/lajota em EPS LT 12 (8 + 4), com capa de concreto de 25 MPa</t>
  </si>
  <si>
    <t>13.01.320</t>
  </si>
  <si>
    <t>Laje pré-fabricada unidirecional em viga treliçada/lajota em EPS LT 16 (12 + 4), com capa de concreto de 25 MPa</t>
  </si>
  <si>
    <t>13.01.330</t>
  </si>
  <si>
    <t>Laje pré-fabricada unidirecional em viga treliçada/lajota em EPS LT 20 (16 + 4), com capa de concreto de 25 MPa</t>
  </si>
  <si>
    <t>13.01.340</t>
  </si>
  <si>
    <t>Laje pré-fabricada unidirecional em viga treliçada/lajota em EPS LT 25 (20 + 5), com capa de concreto de 25 MPa</t>
  </si>
  <si>
    <t>13.01.350</t>
  </si>
  <si>
    <t>Laje pré-fabricada unidirecional em viga treliçada/lajota em EPS LT 30 (25 + 5), com capa de concreto de 25 MPa</t>
  </si>
  <si>
    <t>13.02</t>
  </si>
  <si>
    <t>13.02.150</t>
  </si>
  <si>
    <t>Laje pré-fabricada mista vigota protendida/lajota cerâmica - LP 12 (8+4) e capa com concreto de 25 MPa</t>
  </si>
  <si>
    <t>13.02.170</t>
  </si>
  <si>
    <t>Laje pré-fabricada mista vigota protendida/lajota cerâmica - LP 16 (12+4) e capa com concreto de 25 MPa</t>
  </si>
  <si>
    <t>13.02.190</t>
  </si>
  <si>
    <t>Laje pré-fabricada mista vigota protendida/lajota cerâmica - LP 20 (16+4) e capa com concreto de 25 MPa</t>
  </si>
  <si>
    <t>13.02.210</t>
  </si>
  <si>
    <t>Laje pré-fabricada mista vigota protendida/lajota cerâmica - LP 25 (20+5) e capa com concreto de 25 MPa</t>
  </si>
  <si>
    <t>13.05</t>
  </si>
  <si>
    <t>13.05.084</t>
  </si>
  <si>
    <t>Pré-laje em painel pré-fabricado treliçado, com EPS, H= 12 cm</t>
  </si>
  <si>
    <t>13.05.090</t>
  </si>
  <si>
    <t>Pré-laje em painel pré-fabricado treliçado, com EPS, H= 16 cm</t>
  </si>
  <si>
    <t>13.05.094</t>
  </si>
  <si>
    <t>Pré-laje em painel pré-fabricado treliçado, com EPS, H= 20 cm</t>
  </si>
  <si>
    <t>13.05.096</t>
  </si>
  <si>
    <t>Pré-laje em painel pré-fabricado treliçado, com EPS, H= 25 cm</t>
  </si>
  <si>
    <t>13.05.110</t>
  </si>
  <si>
    <t>Pré-laje em painel pré-fabricado treliçado, H= 12 cm</t>
  </si>
  <si>
    <t>13.05.150</t>
  </si>
  <si>
    <t>Pré-laje em painel pré-fabricado treliçado, H= 16 cm</t>
  </si>
  <si>
    <t>14</t>
  </si>
  <si>
    <t>ALVENARIA E ELEMENTO DIVISOR</t>
  </si>
  <si>
    <t>14.01</t>
  </si>
  <si>
    <t>Alvenaria de fundação (embasamento)</t>
  </si>
  <si>
    <t>14.01.020</t>
  </si>
  <si>
    <t>Alvenaria de embasamento em tijolo maciço comum</t>
  </si>
  <si>
    <t>14.01.050</t>
  </si>
  <si>
    <t>Alvenaria de embasamento em bloco de concreto de 14 x 19 x 39 cm - classe A</t>
  </si>
  <si>
    <t>14.01.060</t>
  </si>
  <si>
    <t>Alvenaria de embasamento em bloco de concreto de 19 x 19 x 39 cm - classe A</t>
  </si>
  <si>
    <t>14.02</t>
  </si>
  <si>
    <t>Alvenaria com tijolo maciço comum ou especial</t>
  </si>
  <si>
    <t>14.02.020</t>
  </si>
  <si>
    <t>Alvenaria de elevação de 1/4 tijolo maciço comum</t>
  </si>
  <si>
    <t>14.02.030</t>
  </si>
  <si>
    <t>Alvenaria de elevação de 1/2 tijolo maciço comum</t>
  </si>
  <si>
    <t>14.02.040</t>
  </si>
  <si>
    <t>Alvenaria de elevação de 1 tijolo maciço comum</t>
  </si>
  <si>
    <t>14.02.050</t>
  </si>
  <si>
    <t>Alvenaria de elevação de 1 1/2 tijolo maciço comum</t>
  </si>
  <si>
    <t>14.02.070</t>
  </si>
  <si>
    <t>Alvenaria de elevação de 1/2 tijolo maciço aparente</t>
  </si>
  <si>
    <t>14.02.080</t>
  </si>
  <si>
    <t>Alvenaria de elevação de 1 tijolo maciço aparente</t>
  </si>
  <si>
    <t>14.03</t>
  </si>
  <si>
    <t>Alvenaria com tijolo laminado aparente</t>
  </si>
  <si>
    <t>14.03.020</t>
  </si>
  <si>
    <t>Alvenaria de elevação de 1/4 tijolo laminado</t>
  </si>
  <si>
    <t>14.03.040</t>
  </si>
  <si>
    <t>Alvenaria de elevação de 1/2 tijolo laminado</t>
  </si>
  <si>
    <t>14.03.060</t>
  </si>
  <si>
    <t>Alvenaria de elevação de 1 tijolo laminado</t>
  </si>
  <si>
    <t>14.04</t>
  </si>
  <si>
    <t>Alvenaria com bloco cerâmico de vedação</t>
  </si>
  <si>
    <t>14.04.200</t>
  </si>
  <si>
    <t>Alvenaria de bloco cerâmico de vedação de 9 cm</t>
  </si>
  <si>
    <t>14.04.210</t>
  </si>
  <si>
    <t>Alvenaria de bloco cerâmico de vedação de 14 cm</t>
  </si>
  <si>
    <t>14.04.220</t>
  </si>
  <si>
    <t>Alvenaria de bloco cerâmico de vedação de 19 cm</t>
  </si>
  <si>
    <t>14.05</t>
  </si>
  <si>
    <t>Alvenaria com bloco cerâmico estrutural</t>
  </si>
  <si>
    <t>14.05.050</t>
  </si>
  <si>
    <t>Alvenaria de bloco cerâmico estrutural de 14 cm</t>
  </si>
  <si>
    <t>14.05.060</t>
  </si>
  <si>
    <t>Alvenaria de bloco cerâmico estrutural de 19 cm</t>
  </si>
  <si>
    <t>14.10</t>
  </si>
  <si>
    <t>14.10.101</t>
  </si>
  <si>
    <t>Alvenaria de bloco de concreto de vedação de 9 x 19 x 39 cm - classe C</t>
  </si>
  <si>
    <t>14.10.111</t>
  </si>
  <si>
    <t>Alvenaria de bloco de concreto de vedação de 14 x 19 x 39 cm - classe C</t>
  </si>
  <si>
    <t>14.10.121</t>
  </si>
  <si>
    <t>Alvenaria de bloco de concreto de vedação de 19 x 19 x 39 cm - classe C</t>
  </si>
  <si>
    <t>14.11</t>
  </si>
  <si>
    <t>Alvenaria com bloco de concreto estrutural</t>
  </si>
  <si>
    <t>14.11.221</t>
  </si>
  <si>
    <t>Alvenaria de bloco de concreto estrutural 14 x 19 x 39 cm - classe B</t>
  </si>
  <si>
    <t>14.11.231</t>
  </si>
  <si>
    <t>Alvenaria de bloco de concreto estrutural 19 x 19 x 39 cm - classe B</t>
  </si>
  <si>
    <t>14.11.261</t>
  </si>
  <si>
    <t>Alvenaria de bloco de concreto estrutural 14 x 19 x 39 cm - classe A</t>
  </si>
  <si>
    <t>14.11.271</t>
  </si>
  <si>
    <t>Alvenaria de bloco de concreto estrutural 19 x 19 x 39 cm - classe A</t>
  </si>
  <si>
    <t>14.15</t>
  </si>
  <si>
    <t>14.15.060</t>
  </si>
  <si>
    <t>Alvenaria em bloco de concreto celular autoclavado de 10 cm, uso revestido - classe C25</t>
  </si>
  <si>
    <t>14.15.100</t>
  </si>
  <si>
    <t>Alvenaria em bloco de concreto celular autoclavado de 12,5 cm, uso revestido - classe C25</t>
  </si>
  <si>
    <t>14.15.120</t>
  </si>
  <si>
    <t>Alvenaria em bloco de concreto celular autoclavado de 15 cm, uso revestido - classe C25</t>
  </si>
  <si>
    <t>14.15.140</t>
  </si>
  <si>
    <t>Alvenaria em bloco de concreto celular autoclavado de 20 cm, uso revestido - classe C25</t>
  </si>
  <si>
    <t>14.20</t>
  </si>
  <si>
    <t>14.20.010</t>
  </si>
  <si>
    <t>Vergas, contravergas e pilaretes de concreto armado</t>
  </si>
  <si>
    <t>14.20.020</t>
  </si>
  <si>
    <t>Cimalha em concreto com pingadeira</t>
  </si>
  <si>
    <t>14.28</t>
  </si>
  <si>
    <t>Elementos vazados (concreto, cerâmica e vidros)</t>
  </si>
  <si>
    <t>14.28.012</t>
  </si>
  <si>
    <t>Elemento vazado em cerâmica, tipo quadriculado de 18 x 18 x 7 cm</t>
  </si>
  <si>
    <t>14.28.030</t>
  </si>
  <si>
    <t>Elemento vazado em concreto, tipo quadriculado de 39 x 39 x 10 cm</t>
  </si>
  <si>
    <t>14.28.096</t>
  </si>
  <si>
    <t>Elemento vazado em concreto, tipo veneziana de 39 x 39 x 10 cm</t>
  </si>
  <si>
    <t>14.28.100</t>
  </si>
  <si>
    <t>Elemento vazado em vidro, tipo veneziana capelinha de 20 x 10 x 10 cm</t>
  </si>
  <si>
    <t>14.28.140</t>
  </si>
  <si>
    <t>Elemento vazado em vidro, tipo veneziana de 20 x 20 x 6 cm</t>
  </si>
  <si>
    <t>14.30</t>
  </si>
  <si>
    <t>Divisória e fechamento</t>
  </si>
  <si>
    <t>14.30.010</t>
  </si>
  <si>
    <t>Divisória em placas de granito com espessura de 3 cm</t>
  </si>
  <si>
    <t>14.30.020</t>
  </si>
  <si>
    <t>Divisória em placas de granilite com espessura de 3 cm</t>
  </si>
  <si>
    <t>14.30.070</t>
  </si>
  <si>
    <t>Divisória sanitária em painel laminado melamínico estrutural com perfis em alumínio, inclusive ferragem completa para vão de porta</t>
  </si>
  <si>
    <t>14.30.080</t>
  </si>
  <si>
    <t>Divisão para mictório em placas de mármore branco, com espessura de 3 cm</t>
  </si>
  <si>
    <t>14.30.110</t>
  </si>
  <si>
    <t>Divisória cega tipo naval, acabamento em laminado fenólico melamínico, com espessura de 3,5 cm</t>
  </si>
  <si>
    <t>14.30.160</t>
  </si>
  <si>
    <t>Divisória em placas de gesso acartonado, resistência ao fogo 60 minutos, espessura 120/90mm - 1RF / 1RF LM</t>
  </si>
  <si>
    <t>14.30.190</t>
  </si>
  <si>
    <t>Divisória cega tipo naval com miolo mineral, acabamento em laminado melamínico, com espessura de 3,5 cm</t>
  </si>
  <si>
    <t>14.30.230</t>
  </si>
  <si>
    <t>Divisória painel/vidro/vidro tipo naval, acabamento em laminado fenólico melamínico, com espessura de 3,5 cm</t>
  </si>
  <si>
    <t>14.30.260</t>
  </si>
  <si>
    <t>Divisória em placas de gesso acartonado, resistência ao fogo 30 minutos, espessura 73/48mm - 1ST / 1ST</t>
  </si>
  <si>
    <t>14.30.270</t>
  </si>
  <si>
    <t>Divisória em placas de gesso acartonado, resistência ao fogo 30 minutos, espessura 73/48mm - 1ST / 1ST LM</t>
  </si>
  <si>
    <t>14.30.300</t>
  </si>
  <si>
    <t>Divisória em placas de gesso acartonado, resistência ao fogo 30 minutos, espessura 100/70mm - 1ST / 1ST LM</t>
  </si>
  <si>
    <t>14.30.310</t>
  </si>
  <si>
    <t>Divisória em placas de gesso acartonado, resistência ao fogo 30 minutos, espessura 100/70mm - 1ST / 1ST</t>
  </si>
  <si>
    <t>14.30.410</t>
  </si>
  <si>
    <t>Divisória em placas de gesso acartonado, resistência ao fogo 30 minutos, espessura 100/70mm - 1RU / 1RU</t>
  </si>
  <si>
    <t>14.30.440</t>
  </si>
  <si>
    <t>Divisória em placas duplas de gesso acartonado, resistência ao fogo 60 minutos, espessura 120/70mm - 2ST / 2ST LM</t>
  </si>
  <si>
    <t>14.30.841</t>
  </si>
  <si>
    <t>Divisória cega tipo piso/teto em laminado melamínico de baixa pressão, com coluna estrutural em alumínio extrudado</t>
  </si>
  <si>
    <t>14.30.842</t>
  </si>
  <si>
    <t>Divisória tipo piso/teto em vidro temperado simples, com coluna estrutural em alumínio extrudado</t>
  </si>
  <si>
    <t>14.30.843</t>
  </si>
  <si>
    <t>Divisória tipo piso/teto em vidro temperado duplo e micro persianas, com coluna estrutural em alumínio extrudado</t>
  </si>
  <si>
    <t>14.30.860</t>
  </si>
  <si>
    <t>Divisória em placas de granilite com espessura de 4 cm</t>
  </si>
  <si>
    <t>14.30.870</t>
  </si>
  <si>
    <t>Divisória em placas duplas de gesso acartonado, resistência ao fogo 120 minutos, espessura 130/70mm - 2RF / 2RF</t>
  </si>
  <si>
    <t>14.30.880</t>
  </si>
  <si>
    <t>Divisória em placas duplas de gesso acartonado, resistência ao fogo 60 minutos, espessura 120/70mm - 2ST / 2RU</t>
  </si>
  <si>
    <t>14.30.890</t>
  </si>
  <si>
    <t>Divisória em placas duplas de gesso acartonado, resistência ao fogo 60 minutos, espessura 120/70mm - 2RU / 2RU</t>
  </si>
  <si>
    <t>14.30.900</t>
  </si>
  <si>
    <t>Divisória em placas duplas de gesso acartonado, resistência ao fogo 60 minutos, espessura 98/48mm - 2ST / 2ST LM</t>
  </si>
  <si>
    <t>14.30.910</t>
  </si>
  <si>
    <t>Divisória em placas duplas de gesso acartonado, resistência ao fogo 60 minutos, espessura 98/48mm - 2RU / 2RU LM</t>
  </si>
  <si>
    <t>14.30.920</t>
  </si>
  <si>
    <t>Divisória em placas duplas de gesso acartonado, resistência ao fogo 60 minutos, espessura 98/48mm - 2ST / 2RU LM</t>
  </si>
  <si>
    <t>14.31</t>
  </si>
  <si>
    <t>Divisória e fechamento.</t>
  </si>
  <si>
    <t>14.31.030</t>
  </si>
  <si>
    <t>Fechamento em placa cimentícia com espessura de 12 mm</t>
  </si>
  <si>
    <t>14.40</t>
  </si>
  <si>
    <t>Reparos, conservações e complementos - GRUPO 14</t>
  </si>
  <si>
    <t>14.40.040</t>
  </si>
  <si>
    <t>Recolocação de divisórias em chapas com montantes metálicos</t>
  </si>
  <si>
    <t>14.40.060</t>
  </si>
  <si>
    <t>Tela galvanizada para fixação de alvenaria com dimensão de 6x50cm</t>
  </si>
  <si>
    <t>14.40.070</t>
  </si>
  <si>
    <t>Tela galvanizada para fixação de alvenaria com dimensão de 7,5x50cm</t>
  </si>
  <si>
    <t>14.40.080</t>
  </si>
  <si>
    <t>Tela galvanizada para fixação de alvenaria com dimensão de 10,5x50cm</t>
  </si>
  <si>
    <t>14.40.090</t>
  </si>
  <si>
    <t>Tela galvanizada para fixação de alvenaria com dimensão de 12x50cm</t>
  </si>
  <si>
    <t>14.40.100</t>
  </si>
  <si>
    <t>Tela galvanizada para fixação de alvenaria com dimensão de 17x50cm</t>
  </si>
  <si>
    <t>15</t>
  </si>
  <si>
    <t>15.01</t>
  </si>
  <si>
    <t>Estrutura em madeira para cobertura</t>
  </si>
  <si>
    <t>15.01.010</t>
  </si>
  <si>
    <t>Estrutura de madeira tesourada para telha de barro - vãos até 7,00 m</t>
  </si>
  <si>
    <t>15.01.020</t>
  </si>
  <si>
    <t>Estrutura de madeira tesourada para telha de barro - vãos de 7,01 a 10,00 m</t>
  </si>
  <si>
    <t>15.01.030</t>
  </si>
  <si>
    <t>Estrutura de madeira tesourada para telha de barro - vãos de 10,01 a 13,00 m</t>
  </si>
  <si>
    <t>15.01.040</t>
  </si>
  <si>
    <t>Estrutura de madeira tesourada para telha de barro - vãos de 13,01 a 18,00 m</t>
  </si>
  <si>
    <t>15.01.110</t>
  </si>
  <si>
    <t>Estrutura de madeira tesourada para telha perfil ondulado - vãos até 7,00 m</t>
  </si>
  <si>
    <t>15.01.120</t>
  </si>
  <si>
    <t>Estrutura de madeira tesourada para telha perfil ondulado - vãos 7,01 a 10,00 m</t>
  </si>
  <si>
    <t>15.01.130</t>
  </si>
  <si>
    <t>Estrutura de madeira tesourada para telha perfil ondulado - vãos 10,01 a 13,00 m</t>
  </si>
  <si>
    <t>15.01.140</t>
  </si>
  <si>
    <t>Estrutura de madeira tesourada para telha perfil ondulado - vãos 13,01 a 18,00 m</t>
  </si>
  <si>
    <t>15.01.210</t>
  </si>
  <si>
    <t>Estrutura pontaletada para telhas de barro</t>
  </si>
  <si>
    <t>15.01.220</t>
  </si>
  <si>
    <t>Estrutura pontaletada para telhas onduladas</t>
  </si>
  <si>
    <t>15.01.310</t>
  </si>
  <si>
    <t>Estrutura em terças para telhas de barro</t>
  </si>
  <si>
    <t>15.01.320</t>
  </si>
  <si>
    <t>Estrutura em terças para telhas perfil e material qualquer, exceto barro</t>
  </si>
  <si>
    <t>15.01.330</t>
  </si>
  <si>
    <t>Estrutura em terças para telhas perfil trapezoidal</t>
  </si>
  <si>
    <t>15.03</t>
  </si>
  <si>
    <t>Estrutura em aço</t>
  </si>
  <si>
    <t>15.03.030</t>
  </si>
  <si>
    <t>Fornecimento e montagem de estrutura em aço ASTM-A36, sem pintura</t>
  </si>
  <si>
    <t>15.03.090</t>
  </si>
  <si>
    <t>Montagem de estrutura metálica em aço, sem pintura</t>
  </si>
  <si>
    <t>15.03.110</t>
  </si>
  <si>
    <t>Fornecimento e montagem de estrutura em aço patinável, sem pintura</t>
  </si>
  <si>
    <t>15.03.131</t>
  </si>
  <si>
    <t>Fornecimento e montagem de estrutura em aço ASTM-A572 Grau 50, sem pintura</t>
  </si>
  <si>
    <t>15.03.140</t>
  </si>
  <si>
    <t>Fornecimento e montagem de estrutura tubular em aço ASTM-A572 Grau 50, sem pintura</t>
  </si>
  <si>
    <t>15.03.150</t>
  </si>
  <si>
    <t>Fornecimento e montagem de estrutura metálica em perfil metalon, sem pintura</t>
  </si>
  <si>
    <t>15.05</t>
  </si>
  <si>
    <t>15.05.290</t>
  </si>
  <si>
    <t>Placas, vigas e pilares em concreto armado pré-moldado - fck= 40 MPa</t>
  </si>
  <si>
    <t>15.05.300</t>
  </si>
  <si>
    <t>Mobiliário em concreto armado pré-moldado - fck= 40 MPa</t>
  </si>
  <si>
    <t>15.05.520</t>
  </si>
  <si>
    <t>Placas, vigas e pilares em concreto armado pré-moldado - fck= 35 MPa</t>
  </si>
  <si>
    <t>15.05.530</t>
  </si>
  <si>
    <t>Placas, vigas e pilares em concreto armado pré-moldado - fck= 25 MPa</t>
  </si>
  <si>
    <t>15.05.540</t>
  </si>
  <si>
    <t>Mobiliário em concreto armado pré-moldado - fck= 25 MPa</t>
  </si>
  <si>
    <t>15.20</t>
  </si>
  <si>
    <t>Reparos, conservações e complementos - GRUPO 15</t>
  </si>
  <si>
    <t>15.20.020</t>
  </si>
  <si>
    <t>Fornecimento de peças diversas para estrutura em madeira</t>
  </si>
  <si>
    <t>15.20.040</t>
  </si>
  <si>
    <t>Recolocação de peças lineares em madeira com seção até 60 cm²</t>
  </si>
  <si>
    <t>15.20.060</t>
  </si>
  <si>
    <t>Recolocação de peças lineares em madeira com seção superior a 60 cm²</t>
  </si>
  <si>
    <t>16</t>
  </si>
  <si>
    <t>TELHAMENTO</t>
  </si>
  <si>
    <t>16.02</t>
  </si>
  <si>
    <t>Telhamento em barro</t>
  </si>
  <si>
    <t>16.02.010</t>
  </si>
  <si>
    <t>Telha de barro tipo italiana</t>
  </si>
  <si>
    <t>16.02.020</t>
  </si>
  <si>
    <t>Telha de barro tipo francesa</t>
  </si>
  <si>
    <t>16.02.030</t>
  </si>
  <si>
    <t>Telha de barro tipo romana</t>
  </si>
  <si>
    <t>16.02.045</t>
  </si>
  <si>
    <t>Telha de barro colonial/paulista</t>
  </si>
  <si>
    <t>16.02.060</t>
  </si>
  <si>
    <t>Telha de barro tipo plan</t>
  </si>
  <si>
    <t>16.02.120</t>
  </si>
  <si>
    <t>Emboçamento de beiral em telhas de barro</t>
  </si>
  <si>
    <t>16.02.230</t>
  </si>
  <si>
    <t>Cumeeira de barro emboçado tipos: plan, romana, italiana, francesa e paulistinha</t>
  </si>
  <si>
    <t>16.02.270</t>
  </si>
  <si>
    <t>Espigão de barro emboçado</t>
  </si>
  <si>
    <t>16.03</t>
  </si>
  <si>
    <t>Telhamento em cimento reforçado com fio sintético (CRFS)</t>
  </si>
  <si>
    <t>16.03.010</t>
  </si>
  <si>
    <t>Telhamento em cimento reforçado com fio sintético CRFS - perfil ondulado de 6 mm</t>
  </si>
  <si>
    <t>16.03.020</t>
  </si>
  <si>
    <t>Telhamento em cimento reforçado com fio sintético CRFS - perfil ondulado de 8 mm</t>
  </si>
  <si>
    <t>16.03.030</t>
  </si>
  <si>
    <t>Telhamento em cimento reforçado com fio sintético CRFS - perfil trapezoidal de 44 cm</t>
  </si>
  <si>
    <t>16.03.040</t>
  </si>
  <si>
    <t>Telhamento em cimento reforçado com fio sintético CRFS - perfil modulado</t>
  </si>
  <si>
    <t>16.03.300</t>
  </si>
  <si>
    <t>Cumeeira normal em cimento reforçado com fio sintético CRFS - perfil ondulado</t>
  </si>
  <si>
    <t>16.03.310</t>
  </si>
  <si>
    <t>Cumeeira universal em cimento reforçado com fio sintético CRFS - perfil ondulado</t>
  </si>
  <si>
    <t>16.03.320</t>
  </si>
  <si>
    <t>Cumeeira normal em cimento reforçado com fio sintético CRFS - perfil trapezoidal 44 cm</t>
  </si>
  <si>
    <t>16.03.330</t>
  </si>
  <si>
    <t>Cumeeira normal em cimento reforçado com fio sintético CRFS - perfil modulado</t>
  </si>
  <si>
    <t>16.03.360</t>
  </si>
  <si>
    <t>Espigão em cimento reforçado com fio sintético CRFS - perfil ondulado</t>
  </si>
  <si>
    <t>16.03.370</t>
  </si>
  <si>
    <t>Espigão em cimento reforçado com fio sintético CRFS - perfil modulado</t>
  </si>
  <si>
    <t>16.03.400</t>
  </si>
  <si>
    <t>Rufo em cimento reforçado com fio sintético CRFS - perfil ondulado</t>
  </si>
  <si>
    <t>16.10</t>
  </si>
  <si>
    <t>Telhamento em madeira ou fibra vegetal</t>
  </si>
  <si>
    <t>16.10.020</t>
  </si>
  <si>
    <t>Telha em fibra vegetal, perfil ondulado, com espessura de 3 mm</t>
  </si>
  <si>
    <t>16.10.100</t>
  </si>
  <si>
    <t>Cumeeira em fibra vegetal, lisa, com espessura de 3 mm</t>
  </si>
  <si>
    <t>16.12</t>
  </si>
  <si>
    <t>Telhamento metálico comum</t>
  </si>
  <si>
    <t>16.12.020</t>
  </si>
  <si>
    <t>Telhamento em chapa de aço pré-pintada com epóxi e poliéster, perfil ondulado, com espessura de 0,50 mm</t>
  </si>
  <si>
    <t>16.12.040</t>
  </si>
  <si>
    <t>Telhamento em chapa de aço pré-pintada com epóxi e poliéster, perfil ondulado calandrado, com espessura de 0,80 mm</t>
  </si>
  <si>
    <t>16.12.050</t>
  </si>
  <si>
    <t>Telhamento em chapa de aço pré-pintada com epóxi e poliéster, perfil trapezoidal, com espessura de 0,80 mm e altura de 100 mm</t>
  </si>
  <si>
    <t>16.12.060</t>
  </si>
  <si>
    <t>Telhamento em chapa de aço pré-pintada com epóxi e poliéster, perfil trapezoidal, com espessura de 0,50 mm e altura de 40 mm</t>
  </si>
  <si>
    <t>16.12.200</t>
  </si>
  <si>
    <t>Cumeeira em chapa de aço pré-pintada com epóxi e poliéster, perfil trapezoidal, com espessura de 0,50 mm</t>
  </si>
  <si>
    <t>16.12.220</t>
  </si>
  <si>
    <t>Cumeeira em chapa de aço pré-pintada com epóxi e poliéster, perfil ondulado, com espessura de 0,50 mm</t>
  </si>
  <si>
    <t>16.13</t>
  </si>
  <si>
    <t>Telhamento metálico especial</t>
  </si>
  <si>
    <t>16.13.060</t>
  </si>
  <si>
    <t>Telhamento em chapa de aço pré-pintada com epóxi e poliéster, tipo sanduíche, espessura de 0,50 mm, com lã de rocha</t>
  </si>
  <si>
    <t>16.13.070</t>
  </si>
  <si>
    <t>Telhamento em chapa de aço pré-pintada com epóxi e poliéster, tipo sanduíche, espessura de 0,50 mm, com poliuretano</t>
  </si>
  <si>
    <t>16.13.130</t>
  </si>
  <si>
    <t>Telhamento em chapa de aço com pintura poliéster, tipo sanduíche, espessura de 0,50 mm, com poliestireno expandido</t>
  </si>
  <si>
    <t>16.13.140</t>
  </si>
  <si>
    <t>Telhamento em chapa de aço galvanizado autoportante, perfil trapezoidal, com espessura de 0,80 mm e altura de 120 mm</t>
  </si>
  <si>
    <t>16.16</t>
  </si>
  <si>
    <t>Telhamento em material sintético</t>
  </si>
  <si>
    <t>16.16.040</t>
  </si>
  <si>
    <t>Telha ondulada translúcida em polipropileno</t>
  </si>
  <si>
    <t>16.16.160</t>
  </si>
  <si>
    <t>Telha em poliéster reforçado com fibras de vidro, perfil trapezoidal 49</t>
  </si>
  <si>
    <t>16.16.400</t>
  </si>
  <si>
    <t>Cumeeira para telha de poliéster, tipo perfil trapezoidal 49</t>
  </si>
  <si>
    <t>16.20</t>
  </si>
  <si>
    <t>Telhamento em vidro</t>
  </si>
  <si>
    <t>16.20.020</t>
  </si>
  <si>
    <t>Telhas de vidro para iluminação tipo francesa</t>
  </si>
  <si>
    <t>16.20.040</t>
  </si>
  <si>
    <t>Telhas de vidro para iluminação tipo colonial/paulistinha</t>
  </si>
  <si>
    <t>16.30</t>
  </si>
  <si>
    <t>Domos</t>
  </si>
  <si>
    <t>16.30.020</t>
  </si>
  <si>
    <t>Domo de acrílico fixado em perfis de alumínio</t>
  </si>
  <si>
    <t>16.32</t>
  </si>
  <si>
    <t>Painel, chapas e fechamento</t>
  </si>
  <si>
    <t>16.32.070</t>
  </si>
  <si>
    <t>Cobertura curva em chapa de policarbonato alveolar bronze de 6 mm</t>
  </si>
  <si>
    <t>16.32.120</t>
  </si>
  <si>
    <t>Cobertura plana em chapa de policarbonato alveolar de 10 mm</t>
  </si>
  <si>
    <t>16.32.130</t>
  </si>
  <si>
    <t>Cobertura curva em chapa de policarbonato alveolar bronze de 10 mm</t>
  </si>
  <si>
    <t>16.33</t>
  </si>
  <si>
    <t>Calhas e rufos</t>
  </si>
  <si>
    <t>16.33.022</t>
  </si>
  <si>
    <t>Calha, rufo, afins em chapa galvanizada nº 24 - corte 0,33 m</t>
  </si>
  <si>
    <t>16.33.052</t>
  </si>
  <si>
    <t>Calha, rufo, afins em chapa galvanizada nº 24 - corte 0,50 m</t>
  </si>
  <si>
    <t>16.33.062</t>
  </si>
  <si>
    <t>Calha, rufo, afins em chapa galvanizada nº 24 - corte 1,00 m</t>
  </si>
  <si>
    <t>16.33.082</t>
  </si>
  <si>
    <t>Calha, rufo, afins em chapa galvanizada nº 26 - corte 0,33 m</t>
  </si>
  <si>
    <t>16.33.102</t>
  </si>
  <si>
    <t>Calha, rufo, afins em chapa galvanizada nº 26 - corte 0,50 m</t>
  </si>
  <si>
    <t>16.33.250</t>
  </si>
  <si>
    <t>Calha em PVC 125mm, inclusive conexões - AP</t>
  </si>
  <si>
    <t>16.33.400</t>
  </si>
  <si>
    <t>Rufo pré-moldado em concreto, de 14 x 50 x 18,5 cm</t>
  </si>
  <si>
    <t>16.33.410</t>
  </si>
  <si>
    <t>Rufo pré-moldado em concreto, de 20 x 50 x 26 cm</t>
  </si>
  <si>
    <t>16.33.412</t>
  </si>
  <si>
    <t>Rufo pré-moldado em concreto, largura 24 cm</t>
  </si>
  <si>
    <t>16.40</t>
  </si>
  <si>
    <t>Reparos, conservações e complementos - GRUPO 16</t>
  </si>
  <si>
    <t>16.40.040</t>
  </si>
  <si>
    <t>Recolocação de cumeeiras e espigões de barro</t>
  </si>
  <si>
    <t>16.40.060</t>
  </si>
  <si>
    <t>Recolocação de telha de barro tipo colonial/paulistinha</t>
  </si>
  <si>
    <t>16.40.080</t>
  </si>
  <si>
    <t>Recolocação de telha de barro tipo plan</t>
  </si>
  <si>
    <t>16.40.090</t>
  </si>
  <si>
    <t>Recolocação de domo de acrílico, inclusive perfis metálicos de fixação</t>
  </si>
  <si>
    <t>16.40.120</t>
  </si>
  <si>
    <t>Recolocação de telha de barro tipo francesa</t>
  </si>
  <si>
    <t>16.40.140</t>
  </si>
  <si>
    <t>Recolocação de telha em fibrocimento ou CRFS, perfil ondulado</t>
  </si>
  <si>
    <t>16.40.150</t>
  </si>
  <si>
    <t>Recolocação de telha em fibrocimento ou CRFS, perfil modulado ou trapezoidal</t>
  </si>
  <si>
    <t>17</t>
  </si>
  <si>
    <t>REVESTIMENTO EM MASSA OU FUNDIDO NO LOCAL</t>
  </si>
  <si>
    <t>17.01</t>
  </si>
  <si>
    <t>Regularização de base</t>
  </si>
  <si>
    <t>17.01.010</t>
  </si>
  <si>
    <t>Argamassa de proteção com argila expandida</t>
  </si>
  <si>
    <t>17.01.020</t>
  </si>
  <si>
    <t>Argamassa de regularização e/ou proteção</t>
  </si>
  <si>
    <t>17.01.040</t>
  </si>
  <si>
    <t>Lastro de concreto impermeabilizado</t>
  </si>
  <si>
    <t>17.01.050</t>
  </si>
  <si>
    <t>Regularização de piso com nata de cimento</t>
  </si>
  <si>
    <t>17.01.060</t>
  </si>
  <si>
    <t>Regularização de piso com nata de cimento e adesivo de alto desempenho</t>
  </si>
  <si>
    <t>17.01.120</t>
  </si>
  <si>
    <t>Argamassa de cimento e areia traço 1:3, com adesivo acrílico</t>
  </si>
  <si>
    <t>17.02</t>
  </si>
  <si>
    <t>Revestimento em argamassa</t>
  </si>
  <si>
    <t>17.02.020</t>
  </si>
  <si>
    <t>Chapisco</t>
  </si>
  <si>
    <t>17.02.030</t>
  </si>
  <si>
    <t>Chapisco 1:4 com areia grossa</t>
  </si>
  <si>
    <t>17.02.040</t>
  </si>
  <si>
    <t>Chapisco com adesivo de alto desempenho</t>
  </si>
  <si>
    <t>17.02.060</t>
  </si>
  <si>
    <t>Chapisco fino peneirado</t>
  </si>
  <si>
    <t>17.02.080</t>
  </si>
  <si>
    <t>Chapisco rústico com pedra britada nº 1</t>
  </si>
  <si>
    <t>17.02.120</t>
  </si>
  <si>
    <t>Emboço comum</t>
  </si>
  <si>
    <t>17.02.140</t>
  </si>
  <si>
    <t>Emboço desempenado com espuma de poliéster</t>
  </si>
  <si>
    <t>17.02.160</t>
  </si>
  <si>
    <t>Emboço desempenado com argamassa industrializada</t>
  </si>
  <si>
    <t>17.02.220</t>
  </si>
  <si>
    <t>Reboco</t>
  </si>
  <si>
    <t>17.02.260</t>
  </si>
  <si>
    <t>Barra lisa com acabamento em nata de cimento</t>
  </si>
  <si>
    <t>17.03</t>
  </si>
  <si>
    <t>Revestimento em cimentado</t>
  </si>
  <si>
    <t>17.03.020</t>
  </si>
  <si>
    <t>Cimentado desempenado</t>
  </si>
  <si>
    <t>17.03.040</t>
  </si>
  <si>
    <t>Cimentado desempenado e alisado (queimado)</t>
  </si>
  <si>
    <t>17.03.060</t>
  </si>
  <si>
    <t>Cimentado desempenado e alisado com corante (queimado)</t>
  </si>
  <si>
    <t>17.03.080</t>
  </si>
  <si>
    <t>Cimentado semi-áspero</t>
  </si>
  <si>
    <t>17.03.100</t>
  </si>
  <si>
    <t>Cimentado áspero com caneluras</t>
  </si>
  <si>
    <t>17.03.200</t>
  </si>
  <si>
    <t>Degrau em cimentado</t>
  </si>
  <si>
    <t>17.03.300</t>
  </si>
  <si>
    <t>Rodapé em cimentado desempenado e alisado com altura 5 cm</t>
  </si>
  <si>
    <t>17.03.310</t>
  </si>
  <si>
    <t>Rodapé em cimentado desempenado e alisado com altura 7 cm</t>
  </si>
  <si>
    <t>17.03.320</t>
  </si>
  <si>
    <t>Rodapé em cimentado desempenado e alisado com altura 10 cm</t>
  </si>
  <si>
    <t>17.03.330</t>
  </si>
  <si>
    <t>Rodapé em cimentado desempenado e alisado com altura 15 cm</t>
  </si>
  <si>
    <t>17.04</t>
  </si>
  <si>
    <t>Revestimento em gesso</t>
  </si>
  <si>
    <t>17.04.020</t>
  </si>
  <si>
    <t>Revestimento em gesso liso desempenado sobre emboço</t>
  </si>
  <si>
    <t>17.04.040</t>
  </si>
  <si>
    <t>Revestimento em gesso liso desempenado sobre bloco</t>
  </si>
  <si>
    <t>17.05</t>
  </si>
  <si>
    <t>Revestimento em concreto</t>
  </si>
  <si>
    <t>17.05.020</t>
  </si>
  <si>
    <t>Piso com requadro em concreto simples sem controle de fck</t>
  </si>
  <si>
    <t>17.05.070</t>
  </si>
  <si>
    <t>Piso com requadro em concreto simples com controle de fck= 20 MPa</t>
  </si>
  <si>
    <t>17.05.100</t>
  </si>
  <si>
    <t>Piso com requadro em concreto simples com controle de fck= 25 MPa</t>
  </si>
  <si>
    <t>17.05.320</t>
  </si>
  <si>
    <t>Soleira em concreto simples</t>
  </si>
  <si>
    <t>17.05.420</t>
  </si>
  <si>
    <t>Peitoril em concreto simples</t>
  </si>
  <si>
    <t>17.10</t>
  </si>
  <si>
    <t>Revestimento em granilite fundido no local</t>
  </si>
  <si>
    <t>17.10.020</t>
  </si>
  <si>
    <t>Piso em granilite moldado no local</t>
  </si>
  <si>
    <t>17.10.100</t>
  </si>
  <si>
    <t>Soleira em granilite moldado no local</t>
  </si>
  <si>
    <t>17.10.120</t>
  </si>
  <si>
    <t>Degrau em granilite moldado no local</t>
  </si>
  <si>
    <t>17.10.200</t>
  </si>
  <si>
    <t>Rodapé qualquer em granilite moldado no local até 10 cm</t>
  </si>
  <si>
    <t>17.10.410</t>
  </si>
  <si>
    <t>Rodapé em placas pré-moldadas de granilite, acabamento encerado, até 10 cm</t>
  </si>
  <si>
    <t>17.10.430</t>
  </si>
  <si>
    <t>Piso em placas de granilite, acabamento encerado</t>
  </si>
  <si>
    <t>17.12</t>
  </si>
  <si>
    <t>Revestimento industrial fundido no local</t>
  </si>
  <si>
    <t>17.12.060</t>
  </si>
  <si>
    <t>Piso em alta resistência moldado no local 12 mm</t>
  </si>
  <si>
    <t>17.12.100</t>
  </si>
  <si>
    <t>Soleira em alta resistência moldada no local</t>
  </si>
  <si>
    <t>17.12.120</t>
  </si>
  <si>
    <t>Degrau em alta resistência 8 mm</t>
  </si>
  <si>
    <t>17.12.140</t>
  </si>
  <si>
    <t>Degrau em alta resistência 12 mm</t>
  </si>
  <si>
    <t>17.12.240</t>
  </si>
  <si>
    <t>Rodapé qualquer em alta resistência moldado no local até 10 cm</t>
  </si>
  <si>
    <t>17.12.241</t>
  </si>
  <si>
    <t>Rodapé abaulado, com argamassa epoxi, altura entre 5 a 10 cm</t>
  </si>
  <si>
    <t>17.12.302</t>
  </si>
  <si>
    <t>Piso epóxi autonivelante, múltiplas camadas, espessura 4 mm</t>
  </si>
  <si>
    <t>17.12.310</t>
  </si>
  <si>
    <t>Taxa de mobilização e desmobilização de equipe e equipamentos para execução de piso epóxi</t>
  </si>
  <si>
    <t>17.20</t>
  </si>
  <si>
    <t>Revestimento especial fundido no local</t>
  </si>
  <si>
    <t>17.20.020</t>
  </si>
  <si>
    <t>Massa raspada</t>
  </si>
  <si>
    <t>17.20.040</t>
  </si>
  <si>
    <t>Revestimento em granito lavado tipo Fulget uso externo, em faixas até 40 cm</t>
  </si>
  <si>
    <t>17.20.050</t>
  </si>
  <si>
    <t>Friso para junta de dilatação em revestimento de granito lavado tipo Fulget</t>
  </si>
  <si>
    <t>17.20.060</t>
  </si>
  <si>
    <t>Revestimento em granito lavado tipo Fulget uso externo</t>
  </si>
  <si>
    <t>17.20.140</t>
  </si>
  <si>
    <t>Revestimento texturizado acrílico com microagregados minerais</t>
  </si>
  <si>
    <t>17.40</t>
  </si>
  <si>
    <t>Reparos e conservações em massa e concreto - GRUPO 17</t>
  </si>
  <si>
    <t>17.40.010</t>
  </si>
  <si>
    <t>Reparos em piso de granilite - estucamento e polimento</t>
  </si>
  <si>
    <t>17.40.020</t>
  </si>
  <si>
    <t>Reparos em pisos de alta resistência fundidos no local - estucamento e polimento</t>
  </si>
  <si>
    <t>17.40.030</t>
  </si>
  <si>
    <t>Reparos em degrau e espelho de granilite - estucamento e polimento</t>
  </si>
  <si>
    <t>17.40.070</t>
  </si>
  <si>
    <t>Reparos em rodapé de granilite - estucamento e polimento</t>
  </si>
  <si>
    <t>17.40.110</t>
  </si>
  <si>
    <t>Faixa antiderrapante definitiva para degraus, soleiras, patamares ou pisos</t>
  </si>
  <si>
    <t>17.40.150</t>
  </si>
  <si>
    <t>Resina acrílica para piso de granilite</t>
  </si>
  <si>
    <t>17.40.160</t>
  </si>
  <si>
    <t>Resina epóxi para piso de granilite</t>
  </si>
  <si>
    <t>17.40.180</t>
  </si>
  <si>
    <t>Resina acrílica para degrau de granilite</t>
  </si>
  <si>
    <t>17.40.190</t>
  </si>
  <si>
    <t>Resina epóxi para degrau de granilite</t>
  </si>
  <si>
    <t>18</t>
  </si>
  <si>
    <t>18.05</t>
  </si>
  <si>
    <t>Plaqueta laminada para revestimento</t>
  </si>
  <si>
    <t>18.05.020</t>
  </si>
  <si>
    <t>Revestimento em plaqueta laminada, para área interna e externa, sem rejunte</t>
  </si>
  <si>
    <t>18.06</t>
  </si>
  <si>
    <t>Placa cerâmica esmaltada prensada</t>
  </si>
  <si>
    <t>18.06.102</t>
  </si>
  <si>
    <t>Placa cerâmica esmaltada PEI-5 para área interna, grupo de absorção BIIb, resistência química B, assentado com argamassa colante industrializada</t>
  </si>
  <si>
    <t>18.06.103</t>
  </si>
  <si>
    <t>Rodapé em placa cerâmica esmaltada PEI-5 para área interna, grupo de absorção BIIb, resistência química B, assentado com argamassa colante industrializada</t>
  </si>
  <si>
    <t>18.06.142</t>
  </si>
  <si>
    <t>Placa cerâmica esmaltada antiderrapante PEI-5 para área interna com saída para o exterior, grupo de absorção BIIa, resistência química A, assentado com argamassa colante industrializada</t>
  </si>
  <si>
    <t>18.06.143</t>
  </si>
  <si>
    <t>Rodapé em placa cerâmica esmaltada antiderrapante PEI-5 para área interna com saída para o exterior, grupo de absorção BIIa, resistência química A, assentado com argamassa colante industrializada</t>
  </si>
  <si>
    <t>18.06.152</t>
  </si>
  <si>
    <t>Placa cerâmica esmaltada PEI-4 para área interna com saída para o exterior, grupo de absorção BIIb, tráfego médio, assentado com argamassa colante industrializada</t>
  </si>
  <si>
    <t>18.06.153</t>
  </si>
  <si>
    <t>Rodapé em placa cerâmica esmaltada PEI-4 para área interna com saída para o exterior, grupo de absorção BIIb, tráfego médio, assentado com argamassa colante industrializada</t>
  </si>
  <si>
    <t>18.06.182</t>
  </si>
  <si>
    <t>Placa cerâmica esmaltada rústica PEI-5 para área interna com saída para o exterior, grupo de absorção BIIb, resistência química B, assentado com argamassa colante industrializada</t>
  </si>
  <si>
    <t>18.06.183</t>
  </si>
  <si>
    <t>Rodapé em placa cerâmica esmaltada rústica PEI-5 para área interna com saída para o exterior, grupo de absorção BIIb, resistência química B, assentado com argamassa colante industrializada</t>
  </si>
  <si>
    <t>18.06.350</t>
  </si>
  <si>
    <t>Assentamento de pisos e revestimentos cerâmicos com argamassa mista</t>
  </si>
  <si>
    <t>18.06.400</t>
  </si>
  <si>
    <t>Rejuntamento em placas cerâmicas com cimento branco, juntas acima de 3 até 5 mm</t>
  </si>
  <si>
    <t>18.06.410</t>
  </si>
  <si>
    <t>Rejuntamento em placas cerâmicas com argamassa industrializada para rejunte, juntas acima de 3 até 5 mm</t>
  </si>
  <si>
    <t>18.06.420</t>
  </si>
  <si>
    <t>Rejuntamento em placas cerâmicas com cimento branco, juntas acima de 5 até 10 mm</t>
  </si>
  <si>
    <t>18.06.430</t>
  </si>
  <si>
    <t>Rejuntamento em placas cerâmicas com argamassa industrializada para rejunte, juntas acima de 5 até 10 mm</t>
  </si>
  <si>
    <t>18.06.500</t>
  </si>
  <si>
    <t>Rejuntamento de rodapé em placas cerâmicas com cimento branco, altura até 10 cm, juntas acima de 3 até 5 mm</t>
  </si>
  <si>
    <t>18.06.510</t>
  </si>
  <si>
    <t>Rejuntamento de rodapé em placas cerâmicas com argamassa industrializada para rejunte, altura até 10 cm, juntas acima de 3 até 5 mm</t>
  </si>
  <si>
    <t>18.06.520</t>
  </si>
  <si>
    <t>Rejuntamento de rodapé em placas cerâmicas com cimento branco, altura até 10 cm, juntas acima de 5 até 10 mm</t>
  </si>
  <si>
    <t>18.06.530</t>
  </si>
  <si>
    <t>Rejuntamento de rodapé em placas cerâmicas com argamassa industrializada para rejunte, altura até 10 cm, juntas acima de 5 até 10 mm</t>
  </si>
  <si>
    <t>18.07</t>
  </si>
  <si>
    <t>18.07.020</t>
  </si>
  <si>
    <t>Placa cerâmica não esmaltada extrudada de alta resistência química e mecânica, espessura de 9 mm, uso industrial, assentado com argamassa química bicomponente</t>
  </si>
  <si>
    <t>18.07.021</t>
  </si>
  <si>
    <t>Placa cerâmica não esmaltada extrudada de alta resistência química e mecânica, espessura de 9 mm, uso industrial, assentado com argamassa colante industrial</t>
  </si>
  <si>
    <t>18.07.040</t>
  </si>
  <si>
    <t>Placa cerâmica não esmaltada extrudada de alta resistência química e mecânica, espessura de 14 mm, uso industrial, assentado com argamassa química bicomponente</t>
  </si>
  <si>
    <t>18.07.080</t>
  </si>
  <si>
    <t>Rodapé em placa cerâmica não esmaltada extrudada de alta resistência química e mecânica, altura de 10 cm, uso industrial, assentado com argamassa química bicomponente</t>
  </si>
  <si>
    <t>18.07.160</t>
  </si>
  <si>
    <t>Placa cerâmica não esmaltada extrudada para área com altas temperaturas, de alta resistência química e mecânica, espessura mínima de 13 mm, uso industrial e cozinhas profissionais, assentado com argamassa industrializada</t>
  </si>
  <si>
    <t>18.07.170</t>
  </si>
  <si>
    <t>Rodapé em placa cerâmica não esmaltada extrudada para área com altas temperaturas, de alta resistência química e mecânica, altura de 10cm, uso industrial e cozinhas profissionais, assentado com argamassa industrializada</t>
  </si>
  <si>
    <t>18.07.200</t>
  </si>
  <si>
    <t>Rejuntamento em placa cerâmica extrudada antiácida de 9 mm, com argamassa industrializada bicomponente à base de resina furânica, juntas acima de 3 até 6 mm</t>
  </si>
  <si>
    <t>18.07.210</t>
  </si>
  <si>
    <t>Rejuntamento de placa cerâmica extrudada de 9 mm, com argamassa sintética industrializada tricomponente à base de resina epóxi, juntas acima de 3 até 6 mm</t>
  </si>
  <si>
    <t>18.07.220</t>
  </si>
  <si>
    <t>Rejuntamento em placa cerâmica extrudada antiácida, espessura de 14 mm, com argamassa industrializada bicomponente, à base de resina furânica, juntas acima de 3 até 6 mm</t>
  </si>
  <si>
    <t>18.07.230</t>
  </si>
  <si>
    <t>Rejuntamento em placa cerâmica extrudada antiácida de 14 mm, com argamassa sintética industrializada tricomponente, à base de resina epóxi, juntas de 3 até 6 mm</t>
  </si>
  <si>
    <t>18.07.250</t>
  </si>
  <si>
    <t>Rejuntamento em placa cerâmica extrudada antiácida, com argamassa industrializada anticorrosiva bicomponente à base de bauxita, para área de altas temperaturas, juntas acima de 3 até 6 mm</t>
  </si>
  <si>
    <t>18.07.300</t>
  </si>
  <si>
    <t>Rejuntamento de rodapé em placa cerâmica extrudada antiácida de 9 mm, com argamassa industrializada bicomponente à base de resina furânica, juntas acima de 3 até 6 mm</t>
  </si>
  <si>
    <t>18.07.310</t>
  </si>
  <si>
    <t>Rejuntamento de rodapé em placa cerâmica extrudada antiácida de 9 mm, com argamassa sintética  industrializada tricomponente à base de resina epóxi, juntas acima de 3 até 6 mm</t>
  </si>
  <si>
    <t>18.08</t>
  </si>
  <si>
    <t>Revestimento em porcelanato</t>
  </si>
  <si>
    <t>18.08.032</t>
  </si>
  <si>
    <t>Revestimento em porcelanato esmaltado antiderrapante para área externa e ambiente com alto tráfego, grupo de absorção BIa, assentado com argamassa colante industrializada, rejuntado</t>
  </si>
  <si>
    <t>18.08.042</t>
  </si>
  <si>
    <t>Rodapé em porcelanato esmaltado antiderrapante para área externa e ambiente com alto tráfego, grupo de absorção BIa, assentado com argamassa colante industrializada, rejuntado</t>
  </si>
  <si>
    <t>18.08.062</t>
  </si>
  <si>
    <t>Revestimento em porcelanato esmaltado polido para área interna e ambiente com tráfego médio, grupo de absorção BIa, assentado com argamassa colante industrializada, rejuntado</t>
  </si>
  <si>
    <t>18.08.072</t>
  </si>
  <si>
    <t>Rodapé em porcelanato esmaltado polido para área interna e ambiente com tráfego médio, grupo de absorção BIa, assentado com argamassa colante industrializada, rejuntado</t>
  </si>
  <si>
    <t>18.08.090</t>
  </si>
  <si>
    <t>Revestimento em porcelanato esmaltado acetinado para área interna e ambiente com acesso ao exterior, grupo de absorção BIa, resistência química B, assentado com argamassa colante industrializada, rejuntado</t>
  </si>
  <si>
    <t>18.08.100</t>
  </si>
  <si>
    <t>Rodapé em porcelanato esmaltado acetinado para área interna e ambiente com acesso ao exterior, grupo de absorção BIa, resistência química B, assentado com argamassa colante industrializada, rejuntado</t>
  </si>
  <si>
    <t>18.08.110</t>
  </si>
  <si>
    <t>Revestimento em porcelanato técnico antiderrapante para área externa, grupo de absorção BIa, assentado com argamassa colante industrializada, rejuntado</t>
  </si>
  <si>
    <t>18.08.120</t>
  </si>
  <si>
    <t>Rodapé em porcelanato técnico antiderrapante para área interna, grupo de absorção BIa, assentado com argamassa colante industrializada, rejuntado</t>
  </si>
  <si>
    <t>18.08.152</t>
  </si>
  <si>
    <t>Revestimento em porcelanato técnico natural para área interna e ambiente com acesso ao exterior, grupo de absorção BIa, assentado com argamassa colante industrializada, rejuntado</t>
  </si>
  <si>
    <t>18.08.162</t>
  </si>
  <si>
    <t>Rodapé em porcelanato técnico natural, para área interna e ambiente com acesso ao exterior, grupo de absorção BIa, assentado com argamassa colante industrializada, rejuntado</t>
  </si>
  <si>
    <t>18.08.170</t>
  </si>
  <si>
    <t>Revestimento em porcelanato técnico polido para área interna e ambiente de médio tráfego, grupo de absorção BIa, coeficiente de atrito I, assentado com argamassa colante industrializada, rejuntado</t>
  </si>
  <si>
    <t>18.08.180</t>
  </si>
  <si>
    <t>Rodapé em porcelanato técnico polido para área interna e ambiente de médio tráfego, grupo de absorção BIa, assentado com argamassa colante industrializada, rejuntado</t>
  </si>
  <si>
    <t>18.11</t>
  </si>
  <si>
    <t>18.11.012</t>
  </si>
  <si>
    <t>Revestimento em placa cerâmica esmaltada de 7,5x7,5 cm, assentado e rejuntado com argamassa industrializada</t>
  </si>
  <si>
    <t>18.11.022</t>
  </si>
  <si>
    <t>Revestimento em placa cerâmica esmaltada de 10x10 cm, assentado e rejuntado com argamassa industrializada</t>
  </si>
  <si>
    <t>18.11.032</t>
  </si>
  <si>
    <t>Revestimento em placa cerâmica esmaltada de 15x15 cm, tipo monocolor, assentado e rejuntado com argamassa industrializada</t>
  </si>
  <si>
    <t>18.11.042</t>
  </si>
  <si>
    <t>Revestimento em placa cerâmica esmaltada de 20x20 cm, tipo monocolor, assentado e rejuntado com argamassa industrializada</t>
  </si>
  <si>
    <t>18.11.052</t>
  </si>
  <si>
    <t>Revestimento em placa cerâmica esmaltada, tipo monoporosa, assentado e rejuntado com argamassa industrializada</t>
  </si>
  <si>
    <t>18.12</t>
  </si>
  <si>
    <t>Revestimento em pastilha e mosaico</t>
  </si>
  <si>
    <t>18.12.020</t>
  </si>
  <si>
    <t>Revestimento em pastilha de porcelana natural ou esmaltada de 5x5 cm, assentado e rejuntado com argamassa colante industrializada</t>
  </si>
  <si>
    <t>18.12.120</t>
  </si>
  <si>
    <t>Revestimento em pastilha de porcelana natural ou esmaltada de 2,5x2,5 cm, assentado e rejuntado com argamassa colante industrializada</t>
  </si>
  <si>
    <t>18.12.140</t>
  </si>
  <si>
    <t>Revestimento em pastilha de porcelana natural ou esmaltada de 2,5x5 cm, assentado e rejuntado com argamassa colante industrializada</t>
  </si>
  <si>
    <t>18.13</t>
  </si>
  <si>
    <t>18.13.010</t>
  </si>
  <si>
    <t>Revestimento em placa cerâmica não esmaltada extrudada, de alta resistência química e mecânica, espessura de 9 mm, assentado com argamassa colante industrializada</t>
  </si>
  <si>
    <t>18.13.020</t>
  </si>
  <si>
    <t>Revestimento em placa cerâmica extrudada de alta resistência química e mecânica, espessura entre 9 e 10 mm, assentado com argamassa industrializada de alta aderência</t>
  </si>
  <si>
    <t>18.13.202</t>
  </si>
  <si>
    <t>Rejuntamento em placa cerâmica extrudada, espessura entre 9 e 10 mm, com argamassa industrial anticorrosiva à base de resina epóxi, juntas de 6 a 10 mm</t>
  </si>
  <si>
    <t>19</t>
  </si>
  <si>
    <t>REVESTIMENTO EM PEDRA</t>
  </si>
  <si>
    <t>19.01</t>
  </si>
  <si>
    <t>Granito</t>
  </si>
  <si>
    <t>19.01.022</t>
  </si>
  <si>
    <t>Revestimento em granito, espessura de 2 cm, acabamento polido</t>
  </si>
  <si>
    <t>19.01.062</t>
  </si>
  <si>
    <t>Peitoril e/ou soleira em granito, espessura de 2 cm e largura até 20 cm, acabamento polido</t>
  </si>
  <si>
    <t>19.01.064</t>
  </si>
  <si>
    <t>Peitoril e/ou soleira em granito, espessura de 2 cm e largura de 21 cm até 30 cm, acabamento polido</t>
  </si>
  <si>
    <t>19.01.122</t>
  </si>
  <si>
    <t>Degrau e espelho de granito, espessura de 2 cm, acabamento polido</t>
  </si>
  <si>
    <t>19.01.322</t>
  </si>
  <si>
    <t>Rodapé em granito, espessura de 2 cm e altura de 7 cm, acabamento polido</t>
  </si>
  <si>
    <t>19.01.324</t>
  </si>
  <si>
    <t>Rodapé em granito, espessura de 2 cm e altura de 7,1 cm até 10 cm, acabamento polido</t>
  </si>
  <si>
    <t>19.02</t>
  </si>
  <si>
    <t>19.02.020</t>
  </si>
  <si>
    <t>Revestimento em mármore branco, espessura de 2 cm, assente com massa</t>
  </si>
  <si>
    <t>19.02.040</t>
  </si>
  <si>
    <t>Revestimento em mármore travertino nacional, espessura de 2 cm, assente com massa</t>
  </si>
  <si>
    <t>19.02.060</t>
  </si>
  <si>
    <t>Revestimento em mármore branco, espessura de 3 cm, assente com massa</t>
  </si>
  <si>
    <t>19.02.080</t>
  </si>
  <si>
    <t>Revestimento em mármore travertino nacional, espessura de 3 cm, assente com massa</t>
  </si>
  <si>
    <t>19.02.220</t>
  </si>
  <si>
    <t>Degrau e espelho em mármore branco, espessura de 2 cm</t>
  </si>
  <si>
    <t>19.02.240</t>
  </si>
  <si>
    <t>Degrau e espelho em mármore travertino nacional, espessura de 2 cm</t>
  </si>
  <si>
    <t>19.02.250</t>
  </si>
  <si>
    <t>Rodapé em mármore branco, espessura de 2 cm e altura de 7 cm</t>
  </si>
  <si>
    <t>19.03</t>
  </si>
  <si>
    <t>Pedra</t>
  </si>
  <si>
    <t>19.03.020</t>
  </si>
  <si>
    <t>Revestimento em pedra tipo arenito comum</t>
  </si>
  <si>
    <t>19.03.060</t>
  </si>
  <si>
    <t>Revestimento em pedra mineira comum</t>
  </si>
  <si>
    <t>19.03.090</t>
  </si>
  <si>
    <t>Revestimento em pedra Miracema</t>
  </si>
  <si>
    <t>19.03.100</t>
  </si>
  <si>
    <t>Rodapé em pedra Miracema, altura de 5,75 cm</t>
  </si>
  <si>
    <t>19.03.110</t>
  </si>
  <si>
    <t>Rodapé em pedra Miracema, altura de 11,5 cm</t>
  </si>
  <si>
    <t>19.03.220</t>
  </si>
  <si>
    <t>Rodapé em pedra mineira simples, altura de 10 cm</t>
  </si>
  <si>
    <t>19.03.260</t>
  </si>
  <si>
    <t>Revestimento em pedra ardósia selecionada</t>
  </si>
  <si>
    <t>19.03.270</t>
  </si>
  <si>
    <t>Rodapé em pedra ardósia, altura de 7 cm</t>
  </si>
  <si>
    <t>19.03.290</t>
  </si>
  <si>
    <t>Peitoril e/ou soleira em ardósia, espessura de 2 cm e largura até 20 cm</t>
  </si>
  <si>
    <t>19.20</t>
  </si>
  <si>
    <t>19.20.020</t>
  </si>
  <si>
    <t>Recolocação de mármore, pedras e granitos, assentes com massa</t>
  </si>
  <si>
    <t>20</t>
  </si>
  <si>
    <t>REVESTIMENTO EM MADEIRA</t>
  </si>
  <si>
    <t>20.01</t>
  </si>
  <si>
    <t>Lambris de madeira</t>
  </si>
  <si>
    <t>20.01.040</t>
  </si>
  <si>
    <t>Lambril em madeira macho/fêmea tarugado, exceto pinus</t>
  </si>
  <si>
    <t>20.03</t>
  </si>
  <si>
    <t>Soalho de madeira</t>
  </si>
  <si>
    <t>20.03.010</t>
  </si>
  <si>
    <t>Soalho em tábua de madeira aparelhada</t>
  </si>
  <si>
    <t>20.04</t>
  </si>
  <si>
    <t>Tacos</t>
  </si>
  <si>
    <t>20.04.020</t>
  </si>
  <si>
    <t>Piso em tacos de Ipê colado</t>
  </si>
  <si>
    <t>20.10</t>
  </si>
  <si>
    <t>20.10.040</t>
  </si>
  <si>
    <t>Rodapé de madeira de 7 x 1,5 cm</t>
  </si>
  <si>
    <t>20.10.120</t>
  </si>
  <si>
    <t>Cordão de madeira</t>
  </si>
  <si>
    <t>20.20</t>
  </si>
  <si>
    <t>20.20.020</t>
  </si>
  <si>
    <t>Recolocação de soalho em madeira</t>
  </si>
  <si>
    <t>20.20.040</t>
  </si>
  <si>
    <t>Recolocação de tacos soltos com cola</t>
  </si>
  <si>
    <t>20.20.100</t>
  </si>
  <si>
    <t>Recolocação de rodapé e cordão de madeira</t>
  </si>
  <si>
    <t>20.20.202</t>
  </si>
  <si>
    <t>Raspagem com calafetação e aplicação de verniz</t>
  </si>
  <si>
    <t>21</t>
  </si>
  <si>
    <t>21.01</t>
  </si>
  <si>
    <t>Revestimento em borracha</t>
  </si>
  <si>
    <t>21.01.100</t>
  </si>
  <si>
    <t>Revestimento em borracha sintética preta, espessura de 4 mm - colado</t>
  </si>
  <si>
    <t>21.01.160</t>
  </si>
  <si>
    <t>Revestimento em grama sintética, com espessura de 20 a 32 mm</t>
  </si>
  <si>
    <t>21.02</t>
  </si>
  <si>
    <t>21.02.050</t>
  </si>
  <si>
    <t>Revestimento vinílico, espessura de 2 mm, para tráfego médio, com impermeabilizante acrílico</t>
  </si>
  <si>
    <t>21.02.060</t>
  </si>
  <si>
    <t>Revestimento vinílico, espessura de 3,2 mm, para tráfego intenso, com impermeabilizante acrílico</t>
  </si>
  <si>
    <t>21.02.071</t>
  </si>
  <si>
    <t>Revestimento vinílico em manta, espessura total de 2mm, resistente a lavagem com hipoclorito</t>
  </si>
  <si>
    <t>21.02.271</t>
  </si>
  <si>
    <t>Revestimento vinílico em manta heterogênea, espessura de 2 mm, com impermeabilizante acrílico</t>
  </si>
  <si>
    <t>21.02.281</t>
  </si>
  <si>
    <t>Revestimento vinílico flexível em manta homogênea, espessura de 2 mm, com impermeabilizante acrílico</t>
  </si>
  <si>
    <t>21.02.291</t>
  </si>
  <si>
    <t>Revestimento vinílico heterogêneo flexível em réguas, espessura de 3 mm, com impermeabilizante acrílico</t>
  </si>
  <si>
    <t>21.02.310</t>
  </si>
  <si>
    <t>Revestimento vinílico autoportante acústico, espessura de 4,5 mm, com impermeabilizante acrílico</t>
  </si>
  <si>
    <t>21.02.311</t>
  </si>
  <si>
    <t>Revestimento vinílico autoportante, espessura de 4 mm, com impermeabilizante acrílico</t>
  </si>
  <si>
    <t>21.02.320</t>
  </si>
  <si>
    <t>Revestimento vinílico antiestático acústico, espessura de 5 mm, com impermeabilizante acrílico</t>
  </si>
  <si>
    <t>21.03</t>
  </si>
  <si>
    <t>21.03.010</t>
  </si>
  <si>
    <t>Revestimento em aço inoxidável AISI 304, liga 18,8, chapa 20, espessura de 1 mm, acabamento escovado com grana especial</t>
  </si>
  <si>
    <t>21.03.090</t>
  </si>
  <si>
    <t>Piso elevado tipo telescópico em chapa de aço, sem revestimento</t>
  </si>
  <si>
    <t>21.03.151</t>
  </si>
  <si>
    <t>Revestimento em placa de alumínio composto "ACM", espessura de 4 mm e acabamento em PVDF</t>
  </si>
  <si>
    <t>21.03.153</t>
  </si>
  <si>
    <t>Revestimento em placa de alumínio composto "ACM", espessura de 3 mm e acabamento em poliéster - uso interno</t>
  </si>
  <si>
    <t>21.04</t>
  </si>
  <si>
    <t>21.04.100</t>
  </si>
  <si>
    <t>Revestimento com carpete para tráfego moderado, uso comercial, tipo bouclê de 5,4 até 8 mm</t>
  </si>
  <si>
    <t>21.04.110</t>
  </si>
  <si>
    <t>Revestimento com carpete para tráfego intenso, uso comercial, tipo bouclê de 6 mm</t>
  </si>
  <si>
    <t>21.05</t>
  </si>
  <si>
    <t>21.05.010</t>
  </si>
  <si>
    <t>Piso em painel com miolo de madeira contraplacado por lâminas de madeira e externamente por chapas em CRFS, espessura de 40 mm</t>
  </si>
  <si>
    <t>21.05.100</t>
  </si>
  <si>
    <t>Piso elevado de concreto em placas de 600 x 600 mm, antiderrapante, sem acabamento</t>
  </si>
  <si>
    <t>21.07</t>
  </si>
  <si>
    <t>21.07.010</t>
  </si>
  <si>
    <t>Revestimento em laminado melamínico dissipativo</t>
  </si>
  <si>
    <t>21.10</t>
  </si>
  <si>
    <t>21.10.050</t>
  </si>
  <si>
    <t>Rodapé de poliestireno, espessura de 7 cm</t>
  </si>
  <si>
    <t>21.10.051</t>
  </si>
  <si>
    <t>Rodapé de poliestireno, espessura de 8 cm</t>
  </si>
  <si>
    <t>21.10.061</t>
  </si>
  <si>
    <t>Rodapé para piso vinílico em PVC, espessura de 2 mm e altura de 5 cm, curvo/plano, com impermeabilizante acrílico</t>
  </si>
  <si>
    <t>21.10.071</t>
  </si>
  <si>
    <t>Rodapé flexível para piso vinílico em PVC, espessura de 2 mm e altura de 7,5 cm, curvo/plano, com impermeabilizante acrílico</t>
  </si>
  <si>
    <t>21.10.081</t>
  </si>
  <si>
    <t>Rodapé hospitalar flexível em PVC para piso vinílico, espessura de 2 mm e altura de 7,5 cm, com impermeabilizante acrílico</t>
  </si>
  <si>
    <t>21.10.210</t>
  </si>
  <si>
    <t>Rodapé em borracha sintética preta, altura até 7 cm - colado</t>
  </si>
  <si>
    <t>21.10.220</t>
  </si>
  <si>
    <t>Rodapé de cordão de poliamida</t>
  </si>
  <si>
    <t>21.10.250</t>
  </si>
  <si>
    <t>Rodapé em laminado melamínico dissipativo, espessura de 2 mm e altura de 10 cm</t>
  </si>
  <si>
    <t>21.11</t>
  </si>
  <si>
    <t>21.11.050</t>
  </si>
  <si>
    <t>Degrau (piso e espelho) em borracha sintética preta com testeira - colado</t>
  </si>
  <si>
    <t>21.11.131</t>
  </si>
  <si>
    <t>Testeira flexível para arremate de degrau vinílico em PVC, espessura de 2 mm, com impermeabilizante acrílico</t>
  </si>
  <si>
    <t>21.20</t>
  </si>
  <si>
    <t>21.20.020</t>
  </si>
  <si>
    <t>Recolocação de piso sintético com cola</t>
  </si>
  <si>
    <t>21.20.040</t>
  </si>
  <si>
    <t>Recolocação de piso sintético argamassado</t>
  </si>
  <si>
    <t>21.20.050</t>
  </si>
  <si>
    <t>Recolocação de piso elevado telescópico metálico, inclusive estrutura de sustentação</t>
  </si>
  <si>
    <t>21.20.060</t>
  </si>
  <si>
    <t>Furação de piso elevado telescópico em chapa de aço</t>
  </si>
  <si>
    <t>21.20.100</t>
  </si>
  <si>
    <t>Recolocação de rodapé e cordões sintéticos</t>
  </si>
  <si>
    <t>21.20.300</t>
  </si>
  <si>
    <t>Fita adesiva antiderrapante com largura de 5 cm</t>
  </si>
  <si>
    <t>21.20.302</t>
  </si>
  <si>
    <t>Fita adesiva antiderrapante fosforescente, alto tráfego, largura de 5 cm</t>
  </si>
  <si>
    <t>21.20.410</t>
  </si>
  <si>
    <t>Cantoneira de sobrepor em PVC de 4 x 4 cm</t>
  </si>
  <si>
    <t>21.20.460</t>
  </si>
  <si>
    <t>Canto externo de acabamento em PVC</t>
  </si>
  <si>
    <t>21.20.500</t>
  </si>
  <si>
    <t>Cantoneira em alumínio antiderrapante de 50 x 30 mm</t>
  </si>
  <si>
    <t>22</t>
  </si>
  <si>
    <t>FORRO, BRISE E FACHADA</t>
  </si>
  <si>
    <t>22.01</t>
  </si>
  <si>
    <t>Forro de madeira</t>
  </si>
  <si>
    <t>22.01.010</t>
  </si>
  <si>
    <t>Forro em tábuas aparelhadas macho e fêmea de pinus</t>
  </si>
  <si>
    <t>22.01.020</t>
  </si>
  <si>
    <t>Forro em tábuas aparelhadas macho e fêmea de pinus tarugado</t>
  </si>
  <si>
    <t>22.01.080</t>
  </si>
  <si>
    <t>Forro xadrez em ripas de angelim-vermelho / bacuri / maçaranduba tarugado</t>
  </si>
  <si>
    <t>22.01.210</t>
  </si>
  <si>
    <t>Testeira em tábua aparelhada, largura até 20cm</t>
  </si>
  <si>
    <t>22.01.220</t>
  </si>
  <si>
    <t>Beiral em tábua de angelim-vermelho / bacuri / maçaranduba macho e fêmea com tarugamento</t>
  </si>
  <si>
    <t>22.01.240</t>
  </si>
  <si>
    <t>Beiral em tábua de angelim-vermelho / bacuri / maçaranduba macho e fêmea</t>
  </si>
  <si>
    <t>22.02</t>
  </si>
  <si>
    <t>Forro de gesso</t>
  </si>
  <si>
    <t>22.02.010</t>
  </si>
  <si>
    <t>Forro em placa de gesso liso fixo</t>
  </si>
  <si>
    <t>22.02.030</t>
  </si>
  <si>
    <t>Forro em painéis de gesso acartonado, espessura de 12,5mm, fixo</t>
  </si>
  <si>
    <t>22.02.100</t>
  </si>
  <si>
    <t>Forro em painéis de gesso acartonado, acabamento liso com película em PVC - removível</t>
  </si>
  <si>
    <t>22.03</t>
  </si>
  <si>
    <t>22.03.020</t>
  </si>
  <si>
    <t>Forro em lã de vidro revestido em PVC, espessura de 20mm</t>
  </si>
  <si>
    <t>22.03.030</t>
  </si>
  <si>
    <t>Forro em fibra mineral NRC 0.55 acústico, revestido em látex</t>
  </si>
  <si>
    <t>22.03.040</t>
  </si>
  <si>
    <t>Forro modular removível em PVC de 618mm x 1243mm</t>
  </si>
  <si>
    <t>22.03.050</t>
  </si>
  <si>
    <t>Forro em fibra mineral NRC 0.50, revestido em látex</t>
  </si>
  <si>
    <t>22.03.070</t>
  </si>
  <si>
    <t>Forro em lâmina de PVC</t>
  </si>
  <si>
    <t>22.03.122</t>
  </si>
  <si>
    <t>Forro em fibra mineral NRC 0.85, em placas acústicas removíveis de 625mm x 1250mm</t>
  </si>
  <si>
    <t>22.03.140</t>
  </si>
  <si>
    <t>Forro em fibra mineral NRC 0.65, em placas acústicas removíveis de 625mm x 625mm</t>
  </si>
  <si>
    <t>22.03.200</t>
  </si>
  <si>
    <t>Forro em fibra mineral NRC 0.70, em placas acústicas removíveis</t>
  </si>
  <si>
    <t>22.04</t>
  </si>
  <si>
    <t>22.04.020</t>
  </si>
  <si>
    <t>Forro metálico removível, em painéis de 625mm x 625mm, tipo colmeia</t>
  </si>
  <si>
    <t>22.04.030</t>
  </si>
  <si>
    <t>Forro metálico removível, em painéis de 625mm x 625mm, tile tegular perfurada</t>
  </si>
  <si>
    <t>22.06</t>
  </si>
  <si>
    <t>Brise-soleil</t>
  </si>
  <si>
    <t>22.06.130</t>
  </si>
  <si>
    <t>Brise em placa cimentícia, montado em perfil e chapa metálica</t>
  </si>
  <si>
    <t>22.06.240</t>
  </si>
  <si>
    <t>Brise metálico fixo em chapa lisa aluzinc pré-pintada, formato ogiva, lâmina frontal de 200mm</t>
  </si>
  <si>
    <t>22.06.300</t>
  </si>
  <si>
    <t>Brise metálico curvo e móvel em chapa microperfurada de alumínio pré-pintada</t>
  </si>
  <si>
    <t>22.06.350</t>
  </si>
  <si>
    <t>Brise metálico curvo e móvel termoacústico em chapa lisa de alumínio pré-pintada</t>
  </si>
  <si>
    <t>22.20</t>
  </si>
  <si>
    <t>22.20.011</t>
  </si>
  <si>
    <t>Placa em lã de vidro revestida em PVC, auto extinguível</t>
  </si>
  <si>
    <t>22.20.020</t>
  </si>
  <si>
    <t>Recolocação de forros fixados</t>
  </si>
  <si>
    <t>22.20.040</t>
  </si>
  <si>
    <t>Recolocação de forros apoiados ou encaixados</t>
  </si>
  <si>
    <t>22.20.050</t>
  </si>
  <si>
    <t>Moldura de gesso simples, largura até 6,0cm</t>
  </si>
  <si>
    <t>22.20.090</t>
  </si>
  <si>
    <t>Abertura para vão de luminária em forro de PVC modular</t>
  </si>
  <si>
    <t>23</t>
  </si>
  <si>
    <t>ESQUADRIA, MARCENARIA E ELEMENTO EM MADEIRA</t>
  </si>
  <si>
    <t>23.01</t>
  </si>
  <si>
    <t>Janela e veneziana em madeira</t>
  </si>
  <si>
    <t>23.01.050</t>
  </si>
  <si>
    <t>Caixilho em madeira maxim-ar</t>
  </si>
  <si>
    <t>23.01.060</t>
  </si>
  <si>
    <t>Caixilho em madeira tipo veneziana de correr</t>
  </si>
  <si>
    <t>23.02</t>
  </si>
  <si>
    <t>23.02.010</t>
  </si>
  <si>
    <t>Acréscimo de bandeira - porta macho e fêmea com batente de madeira</t>
  </si>
  <si>
    <t>23.02.030</t>
  </si>
  <si>
    <t>Porta macho e fêmea com batente de madeira - 70 x 210 cm</t>
  </si>
  <si>
    <t>23.02.040</t>
  </si>
  <si>
    <t>Porta macho e fêmea com batente de madeira - 80 x 210 cm</t>
  </si>
  <si>
    <t>23.02.050</t>
  </si>
  <si>
    <t>Porta macho e fêmea com batente de madeira - 90 x 210 cm</t>
  </si>
  <si>
    <t>23.02.060</t>
  </si>
  <si>
    <t>Porta macho e fêmea com batente de madeira - 120 x 210 cm</t>
  </si>
  <si>
    <t>23.04</t>
  </si>
  <si>
    <t>Porta lisa laminada montada com batente</t>
  </si>
  <si>
    <t>23.04.070</t>
  </si>
  <si>
    <t>Porta em laminado fenólico melamínico com batente em alumínio - 80 x 180 cm</t>
  </si>
  <si>
    <t>23.04.080</t>
  </si>
  <si>
    <t>Porta em laminado fenólico melamínico com batente em alumínio - 60 x 160 cm</t>
  </si>
  <si>
    <t>23.04.090</t>
  </si>
  <si>
    <t>Porta em laminado fenólico melamínico com acabamento liso, batente de madeira sem revestimento - 70 x 210 cm</t>
  </si>
  <si>
    <t>23.04.100</t>
  </si>
  <si>
    <t>Porta em laminado fenólico melamínico com acabamento liso, batente de madeira sem revestimento - 80 x 210 cm</t>
  </si>
  <si>
    <t>23.04.110</t>
  </si>
  <si>
    <t>Porta em laminado fenólico melamínico com acabamento liso, batente de madeira sem revestimento - 90 x 210 cm</t>
  </si>
  <si>
    <t>23.04.120</t>
  </si>
  <si>
    <t>Porta em laminado fenólico melamínico com acabamento liso, batente de madeira sem revestimento - 120 x 210 cm</t>
  </si>
  <si>
    <t>23.04.130</t>
  </si>
  <si>
    <t>Porta em laminado fenólico melamínico com acabamento liso, batente de madeira sem revestimento - 140 x 210 cm</t>
  </si>
  <si>
    <t>23.04.140</t>
  </si>
  <si>
    <t>Porta em laminado fenólico melamínico com acabamento liso, batente de madeira sem revestimento - 220 x 210 cm</t>
  </si>
  <si>
    <t>23.04.570</t>
  </si>
  <si>
    <t>Porta em laminado melamínico estrutural com acabamento texturizado, batente em alumínio com ferragens - 60 x 180 cm</t>
  </si>
  <si>
    <t>23.04.580</t>
  </si>
  <si>
    <t>Porta em laminado fenólico melamínico com acabamento liso, batente metálico - 60 x 160 cm</t>
  </si>
  <si>
    <t>23.04.590</t>
  </si>
  <si>
    <t>Porta em laminado fenólico melamínico com acabamento liso, batente metálico - 70 x 210 cm</t>
  </si>
  <si>
    <t>23.04.600</t>
  </si>
  <si>
    <t>Porta em laminado fenólico melamínico com acabamento liso, batente metálico - 80 x 210 cm</t>
  </si>
  <si>
    <t>23.04.610</t>
  </si>
  <si>
    <t>Porta em laminado fenólico melamínico com acabamento liso, batente metálico - 90 x 210 cm</t>
  </si>
  <si>
    <t>23.04.620</t>
  </si>
  <si>
    <t>Porta em laminado fenólico melamínico com acabamento liso, batente metálico - 120 x 210 cm</t>
  </si>
  <si>
    <t>23.08</t>
  </si>
  <si>
    <t>Marcenaria em geral</t>
  </si>
  <si>
    <t>23.08.010</t>
  </si>
  <si>
    <t>Estrado em madeira</t>
  </si>
  <si>
    <t>23.08.020</t>
  </si>
  <si>
    <t>Faixa/batedor de proteção em madeira aparelhada natural de 10 x 2,5 cm</t>
  </si>
  <si>
    <t>23.08.030</t>
  </si>
  <si>
    <t>Faixa/batedor de proteção em madeira de 20 x 5 cm, com acabamento em laminado fenólico melamínico</t>
  </si>
  <si>
    <t>23.08.040</t>
  </si>
  <si>
    <t>Armário/gabinete embutido em MDF sob medida, revestido em laminado melamínico, com portas e prateleiras</t>
  </si>
  <si>
    <t>23.08.060</t>
  </si>
  <si>
    <t>Tampo sob medida em compensado, revestido na face superior em laminado fenólico melamínico</t>
  </si>
  <si>
    <t>23.08.080</t>
  </si>
  <si>
    <t>Prateleira sob medida em compensado, revestida nas duas faces em laminado fenólico melamínico</t>
  </si>
  <si>
    <t>23.08.100</t>
  </si>
  <si>
    <t>Armário tipo prateleira com subdivisão em compensado, revestido totalmente em laminado fenólico melamínico</t>
  </si>
  <si>
    <t>23.08.110</t>
  </si>
  <si>
    <t>Painel em compensado naval, espessura de 25 mm</t>
  </si>
  <si>
    <t>23.08.160</t>
  </si>
  <si>
    <t>Porta lisa com balcão, batente de madeira, completa - 80 x 210 cm</t>
  </si>
  <si>
    <t>23.08.170</t>
  </si>
  <si>
    <t>Lousa em laminado melamínico, branco - linha comercial</t>
  </si>
  <si>
    <t>23.08.210</t>
  </si>
  <si>
    <t>Armário sob medida em compensado de madeira totalmente revestido em folheado de madeira, completo</t>
  </si>
  <si>
    <t>23.08.220</t>
  </si>
  <si>
    <t>Armário sob medida em compensado de madeira totalmente revestido em laminado melamínico texturizado, completo</t>
  </si>
  <si>
    <t>23.08.242</t>
  </si>
  <si>
    <t>Porta lisa de correr suspensa em madeira com batente</t>
  </si>
  <si>
    <t>23.08.244</t>
  </si>
  <si>
    <t>Porta articulada em MDF revestida com laminado melamínico, batente em alumínio - completa</t>
  </si>
  <si>
    <t>23.08.320</t>
  </si>
  <si>
    <t>Porta acústica de madeira</t>
  </si>
  <si>
    <t>23.08.380</t>
  </si>
  <si>
    <t>Faixa/batedor de proteção em madeira de 290 x 15 mm, com acabamento em laminado fenólico melamínico</t>
  </si>
  <si>
    <t>23.09</t>
  </si>
  <si>
    <t>Porta lisa comum montada com batente</t>
  </si>
  <si>
    <t>23.09.010</t>
  </si>
  <si>
    <t>Acréscimo de bandeira - porta lisa comum com batente de madeira</t>
  </si>
  <si>
    <t>23.09.020</t>
  </si>
  <si>
    <t>Porta lisa com batente madeira - 60 x 210 cm</t>
  </si>
  <si>
    <t>23.09.030</t>
  </si>
  <si>
    <t>Porta lisa com batente madeira - 70 x 210 cm</t>
  </si>
  <si>
    <t>23.09.040</t>
  </si>
  <si>
    <t>Porta lisa com batente madeira - 80 x 210 cm</t>
  </si>
  <si>
    <t>23.09.050</t>
  </si>
  <si>
    <t>Porta lisa com batente madeira - 90 x 210 cm</t>
  </si>
  <si>
    <t>23.09.052</t>
  </si>
  <si>
    <t>Porta lisa com batente madeira - 110 x 210 cm</t>
  </si>
  <si>
    <t>23.09.060</t>
  </si>
  <si>
    <t>Porta lisa com batente madeira - 120 x 210 cm</t>
  </si>
  <si>
    <t>23.09.100</t>
  </si>
  <si>
    <t>Porta lisa com batente madeira - 160 x 210 cm</t>
  </si>
  <si>
    <t>23.09.420</t>
  </si>
  <si>
    <t>Porta lisa com batente em alumínio, largura 60 cm, altura de 105 a 200 cm</t>
  </si>
  <si>
    <t>23.09.430</t>
  </si>
  <si>
    <t>Porta lisa com batente em alumínio, largura 80 cm, altura de 105 a 200 cm</t>
  </si>
  <si>
    <t>23.09.440</t>
  </si>
  <si>
    <t>Porta lisa com batente em alumínio, largura 90 cm, altura de 105 a 200 cm</t>
  </si>
  <si>
    <t>23.09.520</t>
  </si>
  <si>
    <t>Porta lisa com batente metálico - 60 x 160 cm</t>
  </si>
  <si>
    <t>23.09.530</t>
  </si>
  <si>
    <t>Porta lisa com batente metálico - 80 x 160 cm</t>
  </si>
  <si>
    <t>23.09.540</t>
  </si>
  <si>
    <t>Porta lisa com batente metálico - 70 x 210 cm</t>
  </si>
  <si>
    <t>23.09.550</t>
  </si>
  <si>
    <t>Porta lisa com batente metálico - 80 x 210 cm</t>
  </si>
  <si>
    <t>23.09.560</t>
  </si>
  <si>
    <t>Porta lisa com batente metálico - 90 x 210 cm</t>
  </si>
  <si>
    <t>23.09.570</t>
  </si>
  <si>
    <t>Porta lisa com batente metálico - 120 x 210 cm</t>
  </si>
  <si>
    <t>23.09.590</t>
  </si>
  <si>
    <t>Porta lisa com batente metálico - 160 x 210 cm</t>
  </si>
  <si>
    <t>23.09.600</t>
  </si>
  <si>
    <t>Porta lisa com batente metálico - 60 x 180 cm</t>
  </si>
  <si>
    <t>23.09.610</t>
  </si>
  <si>
    <t>Porta lisa com batente metálico - 60 x 210 cm</t>
  </si>
  <si>
    <t>23.09.630</t>
  </si>
  <si>
    <t>Porta lisa com batente madeira, 2 folhas - 140 x 210 cm</t>
  </si>
  <si>
    <t>23.11</t>
  </si>
  <si>
    <t>Porta lisa para acabamento em verniz montada com batente</t>
  </si>
  <si>
    <t>23.11.010</t>
  </si>
  <si>
    <t>Acréscimo de bandeira - porta lisa para acabamento em verniz, com batente de madeira</t>
  </si>
  <si>
    <t>23.11.030</t>
  </si>
  <si>
    <t>Porta lisa para acabamento em verniz, com batente de madeira - 70 x 210 cm</t>
  </si>
  <si>
    <t>23.11.040</t>
  </si>
  <si>
    <t>Porta lisa para acabamento em verniz, com batente de madeira - 80 x 210 cm</t>
  </si>
  <si>
    <t>23.11.050</t>
  </si>
  <si>
    <t>Porta lisa para acabamento em verniz, com batente de madeira - 90 x 210 cm</t>
  </si>
  <si>
    <t>23.12</t>
  </si>
  <si>
    <t>23.12.001</t>
  </si>
  <si>
    <t>Porta lisa de madeira, interna "PIM", para acabamento em pintura, padrão dimensional médio, com ferragens, completo - 80 x 210 cm</t>
  </si>
  <si>
    <t>23.13</t>
  </si>
  <si>
    <t>23.13.001</t>
  </si>
  <si>
    <t>Porta lisa de madeira, interna "PIM", para acabamento em pintura, padrão dimensional médio/pesado, com ferragens, completo - 80 x 210 cm</t>
  </si>
  <si>
    <t>23.13.002</t>
  </si>
  <si>
    <t>Porta lisa de madeira, interna "PIM", para acabamento em pintura, padrão dimensional médio/pesado, com ferragens, completo - 90 x 210 cm</t>
  </si>
  <si>
    <t>23.13.020</t>
  </si>
  <si>
    <t>Porta lisa de madeira, interna, resistente a umidade "PIM RU", para acabamento em pintura, padrão dimensional médio/pesado, com ferragens, completo - 80 x 210 cm</t>
  </si>
  <si>
    <t>23.13.040</t>
  </si>
  <si>
    <t>Porta lisa de madeira, interna, resistente a umidade "PIM RU", para acabamento revestido ou em pintura, para divisória sanitária, padrão dimensional médio/pesado, com ferragens, completo - 80 x 190 cm</t>
  </si>
  <si>
    <t>23.13.052</t>
  </si>
  <si>
    <t>Porta lisa de madeira, interna, resistente a umidade "PIM RU", para acabamento em pintura, tipo acessível, padrão dimensional médio/pesado, com ferragens, completo - 90 x 210 cm</t>
  </si>
  <si>
    <t>23.13.064</t>
  </si>
  <si>
    <t>Porta lisa de madeira, interna, resistente a umidade "PIM RU", para acabamento em pintura, de correr ou deslizante, tipo acessível, padrão dimensional pesado, com sistema deslizante e ferragens, completo - 100 x 210 cm</t>
  </si>
  <si>
    <t>23.20</t>
  </si>
  <si>
    <t>23.20.020</t>
  </si>
  <si>
    <t>Recolocação de batentes de madeira</t>
  </si>
  <si>
    <t>23.20.040</t>
  </si>
  <si>
    <t>Recolocação de folhas de porta ou janela</t>
  </si>
  <si>
    <t>23.20.060</t>
  </si>
  <si>
    <t>Recolocação de guarnição ou molduras</t>
  </si>
  <si>
    <t>23.20.100</t>
  </si>
  <si>
    <t>Batente de madeira para porta</t>
  </si>
  <si>
    <t>23.20.110</t>
  </si>
  <si>
    <t>Visor fixo e requadro de madeira para porta, para receber vidro</t>
  </si>
  <si>
    <t>23.20.120</t>
  </si>
  <si>
    <t>Guarnição de madeira</t>
  </si>
  <si>
    <t>23.20.140</t>
  </si>
  <si>
    <t>Acréscimo de visor completo em porta de madeira</t>
  </si>
  <si>
    <t>23.20.160</t>
  </si>
  <si>
    <t>Folha de porta veneziana maciça, sob medida</t>
  </si>
  <si>
    <t>23.20.170</t>
  </si>
  <si>
    <t>Folha de porta lisa folheada com madeira, sob medida</t>
  </si>
  <si>
    <t>23.20.180</t>
  </si>
  <si>
    <t>Folha de porta em madeira para receber vidro, sob medida</t>
  </si>
  <si>
    <t>23.20.310</t>
  </si>
  <si>
    <t>Folha de porta lisa comum - 60 x 210 cm</t>
  </si>
  <si>
    <t>23.20.320</t>
  </si>
  <si>
    <t>Folha de porta lisa comum - 70 x 210 cm</t>
  </si>
  <si>
    <t>23.20.330</t>
  </si>
  <si>
    <t>Folha de porta lisa comum - 80 x 210 cm</t>
  </si>
  <si>
    <t>23.20.340</t>
  </si>
  <si>
    <t>Folha de porta lisa comum - 90 x 210 cm</t>
  </si>
  <si>
    <t>23.20.450</t>
  </si>
  <si>
    <t>Folha de porta em laminado fenólico melamínico com acabamento liso - 70 x 210 cm</t>
  </si>
  <si>
    <t>23.20.460</t>
  </si>
  <si>
    <t>Folha de porta em laminado fenólico melamínico com acabamento liso - 90 x 210 cm</t>
  </si>
  <si>
    <t>23.20.550</t>
  </si>
  <si>
    <t>Folha de porta em laminado fenólico melamínico com acabamento liso - 80 x 210 cm</t>
  </si>
  <si>
    <t>23.20.600</t>
  </si>
  <si>
    <t>Folha de porta em madeira com tela de proteção tipo mosqueteira</t>
  </si>
  <si>
    <t>24</t>
  </si>
  <si>
    <t>ESQUADRIA, SERRALHERIA E ELEMENTO EM FERRO</t>
  </si>
  <si>
    <t>24.01</t>
  </si>
  <si>
    <t>Caixilho em ferro</t>
  </si>
  <si>
    <t>24.01.010</t>
  </si>
  <si>
    <t>Caixilho em ferro fixo, sob medida</t>
  </si>
  <si>
    <t>24.01.030</t>
  </si>
  <si>
    <t>Caixilho em ferro basculante, sob medida</t>
  </si>
  <si>
    <t>24.01.070</t>
  </si>
  <si>
    <t>Caixilho em ferro de correr, sob medida</t>
  </si>
  <si>
    <t>24.01.090</t>
  </si>
  <si>
    <t>Caixilho em ferro com ventilação permanente, sob medida</t>
  </si>
  <si>
    <t>24.01.100</t>
  </si>
  <si>
    <t>Caixilho em ferro tipo veneziana, linha comercial</t>
  </si>
  <si>
    <t>24.01.110</t>
  </si>
  <si>
    <t>Caixilho em ferro tipo veneziana, sob medida</t>
  </si>
  <si>
    <t>24.01.120</t>
  </si>
  <si>
    <t>Caixilho tipo veneziana industrial com montantes em aço galvanizado e aletas em fibra de vidro</t>
  </si>
  <si>
    <t>24.01.180</t>
  </si>
  <si>
    <t>Caixilho removível em tela de aço galvanizado, tipo ondulada com malha de 1", fio 12, com requadro tubular de aço carbono, sob medida</t>
  </si>
  <si>
    <t>24.01.190</t>
  </si>
  <si>
    <t>Caixilho fixo em tela de aço galvanizado tipo ondulada com malha de 1/2", fio 12, com requadro em cantoneira de aço carbono, sob medida</t>
  </si>
  <si>
    <t>24.01.200</t>
  </si>
  <si>
    <t>Caixilho fixo em aço SAE 1010/1020 para vidro à prova de bala, sob medida</t>
  </si>
  <si>
    <t>24.01.280</t>
  </si>
  <si>
    <t>Caixilho tipo guichê em chapa de aço</t>
  </si>
  <si>
    <t>24.02</t>
  </si>
  <si>
    <t>24.02.010</t>
  </si>
  <si>
    <t>Porta em ferro de abrir, para receber vidro, sob medida</t>
  </si>
  <si>
    <t>24.02.040</t>
  </si>
  <si>
    <t>Porta/portão tipo gradil sob medida</t>
  </si>
  <si>
    <t>24.02.050</t>
  </si>
  <si>
    <t>Porta corta-fogo classe P.90 de 90 x 210 cm, completa, com maçaneta tipo alavanca</t>
  </si>
  <si>
    <t>24.02.052</t>
  </si>
  <si>
    <t>Porta corta-fogo classe P.90 de 100 x 210 cm, completa, com maçaneta tipo alavanca</t>
  </si>
  <si>
    <t>24.02.054</t>
  </si>
  <si>
    <t>Porta corta-fogo classe P.90, com barra antipânico numa face e maçaneta na outra, completa</t>
  </si>
  <si>
    <t>24.02.056</t>
  </si>
  <si>
    <t>Porta corta-fogo classe P.120 de 80 x 210 cm, com uma folha de abrir, completa</t>
  </si>
  <si>
    <t>24.02.058</t>
  </si>
  <si>
    <t>Porta corta-fogo classe P.120 de 90 x 210 cm, com uma folha de abrir, completa</t>
  </si>
  <si>
    <t>24.02.060</t>
  </si>
  <si>
    <t>Porta/portão de abrir em chapa, sob medida</t>
  </si>
  <si>
    <t>24.02.070</t>
  </si>
  <si>
    <t>Porta de ferro de abrir tipo veneziana, linha comercial</t>
  </si>
  <si>
    <t>24.02.080</t>
  </si>
  <si>
    <t>Porta/portão de abrir em veneziana de ferro, sob medida</t>
  </si>
  <si>
    <t>24.02.100</t>
  </si>
  <si>
    <t>Portão tubular em tela de aço galvanizado até 2,50 m de altura, completo</t>
  </si>
  <si>
    <t>24.02.270</t>
  </si>
  <si>
    <t>Portão de 2 folhas, tubular em tela de aço galvanizado acima de 2,50 m de altura, completo</t>
  </si>
  <si>
    <t>24.02.280</t>
  </si>
  <si>
    <t>Porta/portão de correr em tela ondulada de aço galvanizado, sob medida</t>
  </si>
  <si>
    <t>24.02.290</t>
  </si>
  <si>
    <t>Porta/portão de correr em chapa cega dupla, sob medida</t>
  </si>
  <si>
    <t>24.02.410</t>
  </si>
  <si>
    <t>Porta em ferro de correr, para receber vidro, sob medida</t>
  </si>
  <si>
    <t>24.02.430</t>
  </si>
  <si>
    <t>Porta em ferro de abrir, parte inferior chapeada, parte superior para receber vidro, sob medida</t>
  </si>
  <si>
    <t>24.02.450</t>
  </si>
  <si>
    <t>Grade de proteção para caixilhos</t>
  </si>
  <si>
    <t>24.02.460</t>
  </si>
  <si>
    <t>Porta de abrir em tela ondulada de aço galvanizado, completa</t>
  </si>
  <si>
    <t>24.02.470</t>
  </si>
  <si>
    <t>Portinhola de correr em chapa, para ´passa pacote´, completa, sob medida</t>
  </si>
  <si>
    <t>24.02.480</t>
  </si>
  <si>
    <t>Portinhola de abrir em chapa, para ´passa pacote´, completa, sob medida</t>
  </si>
  <si>
    <t>24.02.490</t>
  </si>
  <si>
    <t>Grade em barra chata soldada de 1 1/2´ x 1/4´, sob medida</t>
  </si>
  <si>
    <t>24.02.590</t>
  </si>
  <si>
    <t>Porta de enrolar manual, cega ou vazada</t>
  </si>
  <si>
    <t>24.02.630</t>
  </si>
  <si>
    <t>Portão de 2 folhas tubular diâmetro de 3´, com tela em aço galvanizado de 2´, altura acima de 3,00 m, completo</t>
  </si>
  <si>
    <t>24.02.810</t>
  </si>
  <si>
    <t>Porta/portão de abrir em chapa cega com isolamento acústico, sob medida</t>
  </si>
  <si>
    <t>24.02.811</t>
  </si>
  <si>
    <t>Porta de ferro acústica, espessura de 80mm, batente tripla vedação 185mm, com fechadura e maçaneta - 50 dB</t>
  </si>
  <si>
    <t>24.02.840</t>
  </si>
  <si>
    <t>Portão basculante em chapa metálica, estruturado com perfis metálicos</t>
  </si>
  <si>
    <t>24.02.900</t>
  </si>
  <si>
    <t>Porta de abrir em chapa dupla com visor, batente envolvente, completa</t>
  </si>
  <si>
    <t>24.02.930</t>
  </si>
  <si>
    <t>Portão de 2 folhas tubular, com tela em aço galvanizado de 2´ e fio 10, completo</t>
  </si>
  <si>
    <t>24.03</t>
  </si>
  <si>
    <t>Elementos em ferro</t>
  </si>
  <si>
    <t>24.03.040</t>
  </si>
  <si>
    <t>Guarda-corpo tubular com tela em aço galvanizado, diâmetro de 1 1/2´</t>
  </si>
  <si>
    <t>24.03.060</t>
  </si>
  <si>
    <t>Escada marinheiro (em aço galvanizado)</t>
  </si>
  <si>
    <t>24.03.080</t>
  </si>
  <si>
    <t>Escada marinheiro com guarda corpo (em aço galvanizado)</t>
  </si>
  <si>
    <t>24.03.100</t>
  </si>
  <si>
    <t>Alçapão/tampa em chapa de ferro com porta cadeado</t>
  </si>
  <si>
    <t>24.03.200</t>
  </si>
  <si>
    <t>Tela de proteção tipo mosquiteira em aço galvanizado, com requadro em perfis de ferro</t>
  </si>
  <si>
    <t>24.03.210</t>
  </si>
  <si>
    <t>Tela de proteção em malha ondulada de 1´, fio 10 (BWG), com requadro</t>
  </si>
  <si>
    <t>24.03.290</t>
  </si>
  <si>
    <t>Fechamento em chapa de aço galvanizada nº 14 MSG, perfurada com diâmetro de 12,7 mm, requadro em chapa dobrada</t>
  </si>
  <si>
    <t>24.03.300</t>
  </si>
  <si>
    <t>Fechamento em chapa expandida losangular de 10 x 20 mm, com requadro em cantoneira de aço carbono</t>
  </si>
  <si>
    <t>24.03.310</t>
  </si>
  <si>
    <t>Corrimão tubular em aço galvanizado, diâmetro 1 1/2´</t>
  </si>
  <si>
    <t>24.03.320</t>
  </si>
  <si>
    <t>Corrimão tubular em aço galvanizado, diâmetro 2´</t>
  </si>
  <si>
    <t>24.03.340</t>
  </si>
  <si>
    <t>Tampa em chapa de segurança tipo xadrez, aço galvanizado a fogo antiderrapante de 1/4´</t>
  </si>
  <si>
    <t>24.03.410</t>
  </si>
  <si>
    <t>Fechamento em chapa perfurada, furos quadrados 4 x 4 mm, com requadro em cantoneira de aço carbono</t>
  </si>
  <si>
    <t>24.03.680</t>
  </si>
  <si>
    <t>Grade para piso eletrofundida, malha 30 x 100 mm, com barra de 40 x 2 mm</t>
  </si>
  <si>
    <t>24.03.690</t>
  </si>
  <si>
    <t>Grade para forro eletrofundida, malha 25 x 100 mm, com barra de 25 x 2 mm</t>
  </si>
  <si>
    <t>24.03.930</t>
  </si>
  <si>
    <t>Porta de enrolar automatizada, em chapa de aço galvanizada microperfurada, com pintura eletrostática, com controle remoto</t>
  </si>
  <si>
    <t>24.04</t>
  </si>
  <si>
    <t>24.04.150</t>
  </si>
  <si>
    <t>Porta de segurança de correr suspensa em grade de aço SAE 1045, diâmetro de 1´, completa, sem têmpera e revenimento</t>
  </si>
  <si>
    <t>24.04.220</t>
  </si>
  <si>
    <t>Grade de segurança em aço SAE 1045, diâmetro 1´, sem têmpera e revenimento</t>
  </si>
  <si>
    <t>24.04.230</t>
  </si>
  <si>
    <t>Grade de segurança em aço SAE 1045, para janela, diâmetro 1´, sem têmpera e revenimento</t>
  </si>
  <si>
    <t>24.04.240</t>
  </si>
  <si>
    <t>Grade de segurança em aço SAE 1045 chapeada, diâmetro 1´, sem têmpera e revenimento</t>
  </si>
  <si>
    <t>24.04.250</t>
  </si>
  <si>
    <t>Porta de segurança de abrir em grade de aço SAE 1045, diâmetro 1´, completa, sem têmpera e revenimento</t>
  </si>
  <si>
    <t>24.04.260</t>
  </si>
  <si>
    <t>Porta de segurança de abrir em grade de aço SAE 1045 chapeada, diâmetro 1´, completa, sem têmpera e revenimento</t>
  </si>
  <si>
    <t>24.04.270</t>
  </si>
  <si>
    <t>Porta de segurança de abrir em grade de aço SAE 1045, diâmetro 1´, com ferrolho longo embutido em caixa, completa, sem têmpera e revenimento</t>
  </si>
  <si>
    <t>24.04.280</t>
  </si>
  <si>
    <t>Portão de segurança de abrir em grade de aço SAE 1045 chapeado, para muralha, diâmetro 1´, completo, sem têmpera e revenimento</t>
  </si>
  <si>
    <t>24.04.300</t>
  </si>
  <si>
    <t>Grade de segurança em aço SAE 1045, diâmetro 1´, com têmpera e revenimento</t>
  </si>
  <si>
    <t>24.04.310</t>
  </si>
  <si>
    <t>Grade de segurança em aço SAE 1045, para janela, diâmetro 1´, com têmpera e revenimento</t>
  </si>
  <si>
    <t>24.04.320</t>
  </si>
  <si>
    <t>Grade de segurança em aço SAE 1045 chapeada, diâmetro 1´, com têmpera e revenimento</t>
  </si>
  <si>
    <t>24.04.330</t>
  </si>
  <si>
    <t>Porta de segurança de abrir em grade de aço SAE 1045, diâmetro 1´, completa, com têmpera e revenimento</t>
  </si>
  <si>
    <t>24.04.340</t>
  </si>
  <si>
    <t>Porta de segurança de abrir em grade de aço SAE 1045 chapeada, diâmetro 1´, completa, com têmpera e revenimento</t>
  </si>
  <si>
    <t>24.04.350</t>
  </si>
  <si>
    <t>Porta de segurança de abrir em grade de aço SAE 1045, diâmetro 1´, com ferrolho longo embutido em caixa, completa, com têmpera e revenimento</t>
  </si>
  <si>
    <t>24.04.360</t>
  </si>
  <si>
    <t>Porta de segurança de abrir em grade de aço SAE 1045 chapeada, com isolamento acústico, diâmetro 1´, completa, com têmpera e revenimento</t>
  </si>
  <si>
    <t>24.04.370</t>
  </si>
  <si>
    <t>Portão de segurança de abrir em grade de aço SAE 1045 chapeado, para muralha, diâmetro 1´, completo, com têmpera e revenimento</t>
  </si>
  <si>
    <t>24.04.380</t>
  </si>
  <si>
    <t>Porta de segurança de correr suspensa em grade de aço SAE 1045, chapeada, diâmetro de 1´, completa, sem têmpera e revenimento</t>
  </si>
  <si>
    <t>24.04.400</t>
  </si>
  <si>
    <t>Porta de segurança de correr em grade de aço SAE 1045, diâmetro de 1´, completa, com têmpera e revenimento</t>
  </si>
  <si>
    <t>24.04.410</t>
  </si>
  <si>
    <t>Porta de segurança de correr suspensa em grade de aço SAE 1045 chapeada, diâmetro de 1´, completa, com têmpera e revenimento</t>
  </si>
  <si>
    <t>24.04.420</t>
  </si>
  <si>
    <t>Porta de segurança de correr em grade de aço SAE 1045 chapeada, diâmetro de 1´, completa, sem têmpera e revenimento</t>
  </si>
  <si>
    <t>24.04.430</t>
  </si>
  <si>
    <t>Porta de segurança de correr em grade de aço SAE 1045, diâmetro de 1´, completa, sem têmpera e revenimento</t>
  </si>
  <si>
    <t>24.04.610</t>
  </si>
  <si>
    <t>Caixilho de segurança em aço SAE 1010/1020 tipo fixo e de correr, para receber vidro, com bandeira tipo veneziana</t>
  </si>
  <si>
    <t>24.04.620</t>
  </si>
  <si>
    <t>Guichê de segurança em grade de aço SAE 1045, diâmetro de 1´', com têmpera e revenimento</t>
  </si>
  <si>
    <t>24.04.630</t>
  </si>
  <si>
    <t>Guichê de segurança em grade de aço SAE 1045, diâmetro de 1´', sem têmpera e revenimento</t>
  </si>
  <si>
    <t>24.06</t>
  </si>
  <si>
    <t>Esquadria, serralheria e elemento em ferro.</t>
  </si>
  <si>
    <t>24.06.030</t>
  </si>
  <si>
    <t>Guarda-corpo com vidro de 8 mm, em tubo de aço galvanizado, diâmetro 1 1/2´</t>
  </si>
  <si>
    <t>24.07</t>
  </si>
  <si>
    <t>24.07.030</t>
  </si>
  <si>
    <t>Porta de enrolar automatizado, em perfil meia cana perfurado, tipo transvision</t>
  </si>
  <si>
    <t>24.07.040</t>
  </si>
  <si>
    <t>Porta de abrir em chapa de aço galvanizado, com requadro em tela ondulada malha 2´ e fio 12</t>
  </si>
  <si>
    <t>24.08</t>
  </si>
  <si>
    <t>24.08.020</t>
  </si>
  <si>
    <t>Corrimão duplo em tubo de aço inoxidável escovado, com diâmetro de 1 1/2´ e montantes com diâmetro de 2´</t>
  </si>
  <si>
    <t>24.08.031</t>
  </si>
  <si>
    <t>Corrimão em tubo de aço inoxidável escovado, diâmetro de 1 1/2"</t>
  </si>
  <si>
    <t>24.08.040</t>
  </si>
  <si>
    <t>Corrimão em tubo de aço inoxidável escovado, diâmetro de 1 1/2´ e montantes com diâmetro de 2´</t>
  </si>
  <si>
    <t>24.20</t>
  </si>
  <si>
    <t>24.20.020</t>
  </si>
  <si>
    <t>Recolocação de esquadrias metálicas</t>
  </si>
  <si>
    <t>24.20.040</t>
  </si>
  <si>
    <t>Recolocação de batentes</t>
  </si>
  <si>
    <t>24.20.060</t>
  </si>
  <si>
    <t>Recolocação de escada de marinheiro</t>
  </si>
  <si>
    <t>24.20.090</t>
  </si>
  <si>
    <t>Solda MIG em esquadrias metálicas</t>
  </si>
  <si>
    <t>24.20.100</t>
  </si>
  <si>
    <t>Brete para instalação lateral em grade de segurança</t>
  </si>
  <si>
    <t>24.20.120</t>
  </si>
  <si>
    <t>Batente em chapa dobrada para portas</t>
  </si>
  <si>
    <t>24.20.140</t>
  </si>
  <si>
    <t>Batente em chapa de aço SAE 1010/1020, espessura de 3/16´, para obras de segurança</t>
  </si>
  <si>
    <t>24.20.200</t>
  </si>
  <si>
    <t>Chapa de ferro nº 14, inclusive soldagem</t>
  </si>
  <si>
    <t>24.20.230</t>
  </si>
  <si>
    <t>Tela ondulada em aço galvanizado fio 10 BWG, malha de 1´</t>
  </si>
  <si>
    <t>24.20.270</t>
  </si>
  <si>
    <t>Tela em aço galvanizado fio 16 BWG, malha de 1´ - tipo alambrado</t>
  </si>
  <si>
    <t>24.20.300</t>
  </si>
  <si>
    <t>Chapa perfurada em aço SAE 1020, furos redondos de diâmetro 7,5 mm, espessura 1/8´ - soldagem tipo MIG</t>
  </si>
  <si>
    <t>24.20.310</t>
  </si>
  <si>
    <t>Chapa perfurada em aço SAE 1020, furos redondos de diâmetro 25 mm, espessura 1/4´ - inclusive soldagem</t>
  </si>
  <si>
    <t>25</t>
  </si>
  <si>
    <t>25.01</t>
  </si>
  <si>
    <t>25.01.020</t>
  </si>
  <si>
    <t>Caixilho em alumínio fixo, sob medida</t>
  </si>
  <si>
    <t>25.01.030</t>
  </si>
  <si>
    <t>Caixilho em alumínio basculante com vidro, linha comercial</t>
  </si>
  <si>
    <t>25.01.040</t>
  </si>
  <si>
    <t>Caixilho em alumínio basculante, sob medida</t>
  </si>
  <si>
    <t>25.01.050</t>
  </si>
  <si>
    <t>Caixilho em alumínio maxim-ar com vidro, linha comercial</t>
  </si>
  <si>
    <t>25.01.060</t>
  </si>
  <si>
    <t>Caixilho em alumínio maxim-ar, sob medida</t>
  </si>
  <si>
    <t>25.01.070</t>
  </si>
  <si>
    <t>Caixilho em alumínio de correr com vidro, linha comercial</t>
  </si>
  <si>
    <t>25.01.080</t>
  </si>
  <si>
    <t>Caixilho em alumínio de correr, sob medida</t>
  </si>
  <si>
    <t>25.01.090</t>
  </si>
  <si>
    <t>Caixilho em alumínio tipo veneziana com vidro, linha comercial</t>
  </si>
  <si>
    <t>25.01.100</t>
  </si>
  <si>
    <t>Caixilho em alumínio tipo veneziana, sob medida</t>
  </si>
  <si>
    <t>25.01.110</t>
  </si>
  <si>
    <t>Caixilho guilhotina em alumínio anodizado, sob medida</t>
  </si>
  <si>
    <t>25.01.120</t>
  </si>
  <si>
    <t>Caixilho tipo veneziana industrial com montantes em alumínio e aletas em fibra de vidro</t>
  </si>
  <si>
    <t>25.01.240</t>
  </si>
  <si>
    <t>Caixilho fixo em alumínio, sob medida - branco</t>
  </si>
  <si>
    <t>25.01.361</t>
  </si>
  <si>
    <t>Caixilho em alumínio maxim-ar com vidro - branco</t>
  </si>
  <si>
    <t>25.01.371</t>
  </si>
  <si>
    <t>Caixilho em alumínio basculante com vidro - branco</t>
  </si>
  <si>
    <t>25.01.380</t>
  </si>
  <si>
    <t>Caixilho em alumínio de correr com vidro - branco</t>
  </si>
  <si>
    <t>25.01.400</t>
  </si>
  <si>
    <t>Caixilho em alumínio anodizado fixo</t>
  </si>
  <si>
    <t>25.01.410</t>
  </si>
  <si>
    <t>Caixilho em alumínio anodizado maxim-ar</t>
  </si>
  <si>
    <t>25.01.430</t>
  </si>
  <si>
    <t>Caixilho em alumínio fixo, tipo fachada</t>
  </si>
  <si>
    <t>25.01.440</t>
  </si>
  <si>
    <t>Caixilho em alumínio maxim-ar, tipo fachada</t>
  </si>
  <si>
    <t>25.01.450</t>
  </si>
  <si>
    <t>Caixilho em alumínio para pele de vidro, tipo fachada</t>
  </si>
  <si>
    <t>25.01.460</t>
  </si>
  <si>
    <t>Gradil em alumínio natural, sob medida</t>
  </si>
  <si>
    <t>25.01.470</t>
  </si>
  <si>
    <t>Caixilho fixo tipo veneziana em alumínio anodizado, sob medida - branco</t>
  </si>
  <si>
    <t>25.01.480</t>
  </si>
  <si>
    <t>Caixilho em alumínio com pintura eletrostática, basculante, sob medida - branco</t>
  </si>
  <si>
    <t>25.01.490</t>
  </si>
  <si>
    <t>Caixilho em alumínio com pintura eletrostática, maxim-ar, sob medida - branco</t>
  </si>
  <si>
    <t>25.01.500</t>
  </si>
  <si>
    <t>Caixilho em alumínio anodizado fixo, sob medida - bronze/preto</t>
  </si>
  <si>
    <t>25.01.510</t>
  </si>
  <si>
    <t>Caixilho em alumínio anodizado basculante, sob medida - bronze/preto</t>
  </si>
  <si>
    <t>25.01.520</t>
  </si>
  <si>
    <t>Caixilho em alumínio anodizado maxim-ar, sob medida - bronze/preto</t>
  </si>
  <si>
    <t>25.01.530</t>
  </si>
  <si>
    <t>Caixilho em alumínio anodizado de correr, sob medida - bronze/preto</t>
  </si>
  <si>
    <t>25.02</t>
  </si>
  <si>
    <t>25.02.010</t>
  </si>
  <si>
    <t>Porta de entrada de abrir em alumínio com vidro, linha comercial</t>
  </si>
  <si>
    <t>25.02.020</t>
  </si>
  <si>
    <t>Porta de entrada de abrir em alumínio, sob medida</t>
  </si>
  <si>
    <t>25.02.040</t>
  </si>
  <si>
    <t>Porta de entrada de correr em alumínio, sob medida</t>
  </si>
  <si>
    <t>25.02.042</t>
  </si>
  <si>
    <t>Porta de correr em alumínio tipo lambri branco, sob medida</t>
  </si>
  <si>
    <t>25.02.050</t>
  </si>
  <si>
    <t>Porta veneziana de abrir em alumínio, linha comercial</t>
  </si>
  <si>
    <t>25.02.060</t>
  </si>
  <si>
    <t>25.02.070</t>
  </si>
  <si>
    <t>25.02.110</t>
  </si>
  <si>
    <t>Porta veneziana de abrir em alumínio, sob medida</t>
  </si>
  <si>
    <t>25.02.211</t>
  </si>
  <si>
    <t>Porta veneziana de abrir em alumínio - cor branca</t>
  </si>
  <si>
    <t>25.02.221</t>
  </si>
  <si>
    <t>Porta de correr em alumínio com veneziana e vidro - cor branca</t>
  </si>
  <si>
    <t>25.02.230</t>
  </si>
  <si>
    <t>Porta em alumínio anodizado de abrir, sob medida - bronze/preto</t>
  </si>
  <si>
    <t>25.02.240</t>
  </si>
  <si>
    <t>Porta em alumínio anodizado de correr, sob medida - bronze/preto</t>
  </si>
  <si>
    <t>25.02.250</t>
  </si>
  <si>
    <t>Porta em alumínio anodizado de abrir, tipo veneziana, sob medida - bronze/preto</t>
  </si>
  <si>
    <t>25.02.260</t>
  </si>
  <si>
    <t>Portinhola em alumínio anodizado de correr, tipo veneziana, sob medida - bronze/preto</t>
  </si>
  <si>
    <t>25.02.300</t>
  </si>
  <si>
    <t>Porta de abrir em alumínio com pintura eletrostática, sob medida - cor branca</t>
  </si>
  <si>
    <t>25.02.310</t>
  </si>
  <si>
    <t>Porta de abrir em alumínio tipo lambri, sob medida - cor branca</t>
  </si>
  <si>
    <t>25.20</t>
  </si>
  <si>
    <t>25.20.020</t>
  </si>
  <si>
    <t>Tela de proteção tipo mosquiteira removível, em fibra de vidro com revestimento em PVC e requadro em alumínio</t>
  </si>
  <si>
    <t>26</t>
  </si>
  <si>
    <t>ESQUADRIA E ELEMENTO EM VIDRO</t>
  </si>
  <si>
    <t>26.01</t>
  </si>
  <si>
    <t>Vidro comum e laminado</t>
  </si>
  <si>
    <t>26.01.020</t>
  </si>
  <si>
    <t>Vidro liso transparente de 3 mm</t>
  </si>
  <si>
    <t>26.01.040</t>
  </si>
  <si>
    <t>Vidro liso transparente de 4 mm</t>
  </si>
  <si>
    <t>26.01.060</t>
  </si>
  <si>
    <t>Vidro liso transparente de 5 mm</t>
  </si>
  <si>
    <t>26.01.080</t>
  </si>
  <si>
    <t>Vidro liso transparente de 6 mm</t>
  </si>
  <si>
    <t>26.01.140</t>
  </si>
  <si>
    <t>Vidro liso laminado colorido de 6 mm</t>
  </si>
  <si>
    <t>26.01.142</t>
  </si>
  <si>
    <t>Vidro liso laminado colorido de 8 mm</t>
  </si>
  <si>
    <t>26.01.155</t>
  </si>
  <si>
    <t>Vidro liso laminado colorido de 10 mm</t>
  </si>
  <si>
    <t>26.01.160</t>
  </si>
  <si>
    <t>Vidro liso laminado leitoso de 6 mm</t>
  </si>
  <si>
    <t>26.01.168</t>
  </si>
  <si>
    <t>Vidro liso laminado incolor de 6 mm</t>
  </si>
  <si>
    <t>26.01.169</t>
  </si>
  <si>
    <t>Vidro liso laminado incolor de 8 mm</t>
  </si>
  <si>
    <t>26.01.170</t>
  </si>
  <si>
    <t>Vidro liso laminado incolor de 10 mm</t>
  </si>
  <si>
    <t>26.01.230</t>
  </si>
  <si>
    <t>Vidro fantasia de 3/4 mm</t>
  </si>
  <si>
    <t>26.01.348</t>
  </si>
  <si>
    <t>Vidro multilaminado de alta segurança, proteção balística nível III</t>
  </si>
  <si>
    <t>26.01.350</t>
  </si>
  <si>
    <t>Vidro multilaminado de alta segurança em policarbonato, proteção balística nível III</t>
  </si>
  <si>
    <t>26.01.460</t>
  </si>
  <si>
    <t>Vidro float monolítico verde de 6 mm</t>
  </si>
  <si>
    <t>26.02</t>
  </si>
  <si>
    <t>Vidro temperado</t>
  </si>
  <si>
    <t>26.02.020</t>
  </si>
  <si>
    <t>Vidro temperado incolor de 6 mm</t>
  </si>
  <si>
    <t>26.02.040</t>
  </si>
  <si>
    <t>Vidro temperado incolor de 8 mm</t>
  </si>
  <si>
    <t>26.02.060</t>
  </si>
  <si>
    <t>Vidro temperado incolor de 10 mm</t>
  </si>
  <si>
    <t>26.02.120</t>
  </si>
  <si>
    <t>Vidro temperado cinza ou bronze de 6 mm</t>
  </si>
  <si>
    <t>26.02.140</t>
  </si>
  <si>
    <t>Vidro temperado cinza ou bronze de 8 mm</t>
  </si>
  <si>
    <t>26.02.160</t>
  </si>
  <si>
    <t>Vidro temperado cinza ou bronze de 10 mm</t>
  </si>
  <si>
    <t>26.02.170</t>
  </si>
  <si>
    <t>Vidro temperado serigrafado incolor de 8 mm</t>
  </si>
  <si>
    <t>26.02.300</t>
  </si>
  <si>
    <t>Vidro temperado neutro verde de 10 mm</t>
  </si>
  <si>
    <t>26.03</t>
  </si>
  <si>
    <t>Vidro especial</t>
  </si>
  <si>
    <t>26.03.070</t>
  </si>
  <si>
    <t>Vidro laminado temperado incolor de 8mm</t>
  </si>
  <si>
    <t>26.03.074</t>
  </si>
  <si>
    <t>Vidro laminado temperado incolor de 16 mm</t>
  </si>
  <si>
    <t>26.04</t>
  </si>
  <si>
    <t>Espelhos</t>
  </si>
  <si>
    <t>26.04.010</t>
  </si>
  <si>
    <t>Espelho em vidro cristal liso, espessura de 4 mm</t>
  </si>
  <si>
    <t>26.04.030</t>
  </si>
  <si>
    <t>Espelho comum de 3 mm com moldura em alumínio</t>
  </si>
  <si>
    <t>26.20</t>
  </si>
  <si>
    <t>26.20.010</t>
  </si>
  <si>
    <t>Massa para vidro</t>
  </si>
  <si>
    <t>26.20.020</t>
  </si>
  <si>
    <t>Recolocação de vidro inclusive emassamento ou recolocação de baguetes</t>
  </si>
  <si>
    <t>27</t>
  </si>
  <si>
    <t>ESQUADRIA E ELEMENTO EM MATERIAL ESPECIAL</t>
  </si>
  <si>
    <t>27.02</t>
  </si>
  <si>
    <t>Policarbonato</t>
  </si>
  <si>
    <t>27.02.001</t>
  </si>
  <si>
    <t>Chapa em policarbonato compacta, fumê, espessura de 6 mm</t>
  </si>
  <si>
    <t>27.02.011</t>
  </si>
  <si>
    <t>Chapa em policarbonato compacta, cristal, espessura de 6 mm</t>
  </si>
  <si>
    <t>27.02.041</t>
  </si>
  <si>
    <t>Chapa em policarbonato compacta, cristal, espessura de 10 mm</t>
  </si>
  <si>
    <t>27.02.050</t>
  </si>
  <si>
    <t>Chapa de policarbonato alveolar de 6 mm</t>
  </si>
  <si>
    <t>27.03</t>
  </si>
  <si>
    <t>Chapa de fibra de vidro</t>
  </si>
  <si>
    <t>27.03.030</t>
  </si>
  <si>
    <t>Placa de poliéster reforçada com fibra de vidro de 3 mm</t>
  </si>
  <si>
    <t>27.04</t>
  </si>
  <si>
    <t>PVC / VINIL</t>
  </si>
  <si>
    <t>27.04.031</t>
  </si>
  <si>
    <t>Caixilho de correr em PVC com vidro e persiana</t>
  </si>
  <si>
    <t>27.04.040</t>
  </si>
  <si>
    <t>Corrimão, bate-maca ou protetor de parede em PVC, com amortecimento à impacto, altura de 131 mm</t>
  </si>
  <si>
    <t>27.04.050</t>
  </si>
  <si>
    <t>Protetor de parede ou bate-maca em PVC flexível, com amortecimento à impacto, altura de 150 mm</t>
  </si>
  <si>
    <t>27.04.051</t>
  </si>
  <si>
    <t>Faixa em vinil para proteção de paredes, com amortecimento à alto impacto, altura de 400 mm</t>
  </si>
  <si>
    <t>27.04.052</t>
  </si>
  <si>
    <t>Cantoneira adesiva em vinil de alto impacto</t>
  </si>
  <si>
    <t>27.04.060</t>
  </si>
  <si>
    <t>Bate-maca ou protetor de parede curvo em PVC, com amortecimento à impacto, altura de 200 mm</t>
  </si>
  <si>
    <t>27.04.070</t>
  </si>
  <si>
    <t>Bate-maca ou protetor de parede em PVC, com amortecimento à impacto, altura de 200 mm</t>
  </si>
  <si>
    <t>28</t>
  </si>
  <si>
    <t>FERRAGEM COMPLEMENTAR PARA ESQUADRIAS</t>
  </si>
  <si>
    <t>28.01</t>
  </si>
  <si>
    <t>Ferragem para porta</t>
  </si>
  <si>
    <t>28.01.020</t>
  </si>
  <si>
    <t>Ferragem completa com maçaneta tipo alavanca, para porta externa com 1 folha</t>
  </si>
  <si>
    <t>28.01.030</t>
  </si>
  <si>
    <t>Ferragem completa com maçaneta tipo alavanca, para porta externa com 2 folhas</t>
  </si>
  <si>
    <t>28.01.040</t>
  </si>
  <si>
    <t>Ferragem completa com maçaneta tipo alavanca, para porta interna com 1 folha</t>
  </si>
  <si>
    <t>28.01.050</t>
  </si>
  <si>
    <t>Ferragem completa com maçaneta tipo alavanca, para porta interna com 2 folhas</t>
  </si>
  <si>
    <t>28.01.070</t>
  </si>
  <si>
    <t>Ferragem completa para porta de box de WC tipo livre/ocupado</t>
  </si>
  <si>
    <t>28.01.080</t>
  </si>
  <si>
    <t>Ferragem adicional para porta vão simples em divisória</t>
  </si>
  <si>
    <t>28.01.090</t>
  </si>
  <si>
    <t>Ferragem adicional para porta vão duplo em divisória</t>
  </si>
  <si>
    <t>28.01.146</t>
  </si>
  <si>
    <t>Fechadura eletromagnética para capacidade de atraque de 150 kgf</t>
  </si>
  <si>
    <t>28.01.150</t>
  </si>
  <si>
    <t>Fechadura elétrica de sobrepor para porta ou portão com peso até 400 kg</t>
  </si>
  <si>
    <t>28.01.160</t>
  </si>
  <si>
    <t>Mola aérea para porta, com esforço acima de 50 kg até 60 kg</t>
  </si>
  <si>
    <t>28.01.171</t>
  </si>
  <si>
    <t>Mola aérea para porta, com esforço acima de 60 kg até 80 kg</t>
  </si>
  <si>
    <t>28.01.180</t>
  </si>
  <si>
    <t>Mola aérea hidráulica, para porta com largura até 1,60 m</t>
  </si>
  <si>
    <t>28.01.210</t>
  </si>
  <si>
    <t>Fechadura tipo alavanca com chave para porta corta-fogo</t>
  </si>
  <si>
    <t>28.01.250</t>
  </si>
  <si>
    <t>Visor tipo olho mágico</t>
  </si>
  <si>
    <t>28.01.330</t>
  </si>
  <si>
    <t>Mola hidráulica de piso, para porta com largura até 1,10 m e peso até 120 kg</t>
  </si>
  <si>
    <t>28.01.400</t>
  </si>
  <si>
    <t>Ferrolho de segurança de 1,20 m, para adaptação em portas de celas, embutido em caixa</t>
  </si>
  <si>
    <t>28.01.550</t>
  </si>
  <si>
    <t>Fechadura com maçaneta tipo alavanca em aço inoxidável, para porta externa</t>
  </si>
  <si>
    <t>28.05</t>
  </si>
  <si>
    <t>Cadeado</t>
  </si>
  <si>
    <t>28.05.020</t>
  </si>
  <si>
    <t>Cadeado de latão com cilindro - trava dupla - 25/27mm</t>
  </si>
  <si>
    <t>28.05.040</t>
  </si>
  <si>
    <t>Cadeado de latão com cilindro - trava dupla - 35/36mm</t>
  </si>
  <si>
    <t>28.05.060</t>
  </si>
  <si>
    <t>Cadeado de latão com cilindro - trava dupla - 50mm</t>
  </si>
  <si>
    <t>28.05.070</t>
  </si>
  <si>
    <t>Cadeado de latão com cilindro de alta segurança, com 16 pinos e tetra-chave - 70mm</t>
  </si>
  <si>
    <t>28.05.080</t>
  </si>
  <si>
    <t>Cadeado de latão com cilindro - trava dupla - 60mm</t>
  </si>
  <si>
    <t>28.20</t>
  </si>
  <si>
    <t>28.20.020</t>
  </si>
  <si>
    <t>Recolocação de fechaduras de embutir</t>
  </si>
  <si>
    <t>28.20.030</t>
  </si>
  <si>
    <t>Barra antipânico de sobrepor para porta de 1 folha</t>
  </si>
  <si>
    <t>28.20.040</t>
  </si>
  <si>
    <t>Recolocação de fechaduras e fechos de sobrepor</t>
  </si>
  <si>
    <t>28.20.050</t>
  </si>
  <si>
    <t>Barra antipânico de sobrepor e maçaneta livre para porta de 1 folha</t>
  </si>
  <si>
    <t>28.20.060</t>
  </si>
  <si>
    <t>Recolocação de dobradiças</t>
  </si>
  <si>
    <t>28.20.070</t>
  </si>
  <si>
    <t>Ferragem para portão de tapume</t>
  </si>
  <si>
    <t>28.20.090</t>
  </si>
  <si>
    <t>Dobradiça tipo gonzo, diâmetro de 1 1/2´ com abas de 2´ x 3/8´</t>
  </si>
  <si>
    <t>28.20.170</t>
  </si>
  <si>
    <t>Brete para instalação superior em porta chapa/grade de segurança</t>
  </si>
  <si>
    <t>28.20.210</t>
  </si>
  <si>
    <t>Ferrolho de segurança para adaptação em portas de celas</t>
  </si>
  <si>
    <t>28.20.211</t>
  </si>
  <si>
    <t>Maçaneta tipo alavanca, acionamento com chave, para porta corta-fogo</t>
  </si>
  <si>
    <t>28.20.220</t>
  </si>
  <si>
    <t>Dobradiça inferior para porta de vidro temperado</t>
  </si>
  <si>
    <t>28.20.230</t>
  </si>
  <si>
    <t>Dobradiça superior para porta de vidro temperado</t>
  </si>
  <si>
    <t>28.20.360</t>
  </si>
  <si>
    <t>Suporte duplo para vidro temperado fixado em alvenaria</t>
  </si>
  <si>
    <t>28.20.411</t>
  </si>
  <si>
    <t>Dobradiça em aço cromado de 3 1/2", para porta de até 21 kg</t>
  </si>
  <si>
    <t>28.20.412</t>
  </si>
  <si>
    <t>Dobradiça em aço inoxidável de 3" x 2 1/2", para porta de até 25 kg</t>
  </si>
  <si>
    <t>28.20.413</t>
  </si>
  <si>
    <t>Dobradiça em latão cromado reforçada de 3 1/2" x 3", para porta de até 35 kg</t>
  </si>
  <si>
    <t>28.20.430</t>
  </si>
  <si>
    <t>Dobradiça em latão cromado, com mola tipo vai e vem, de 3"</t>
  </si>
  <si>
    <t>28.20.510</t>
  </si>
  <si>
    <t>Pivô superior lateral para porta em vidro temperado</t>
  </si>
  <si>
    <t>28.20.550</t>
  </si>
  <si>
    <t>Mancal inferior com rolamento para porta em vidro temperado</t>
  </si>
  <si>
    <t>28.20.590</t>
  </si>
  <si>
    <t>Contra fechadura de centro para porta em vidro temperado</t>
  </si>
  <si>
    <t>28.20.600</t>
  </si>
  <si>
    <t>Fechadura de centro com cilindro para porta em vidro temperado</t>
  </si>
  <si>
    <t>28.20.650</t>
  </si>
  <si>
    <t>Puxador duplo em aço inoxidável, para porta de madeira, alumínio ou vidro, de 350 mm</t>
  </si>
  <si>
    <t>28.20.655</t>
  </si>
  <si>
    <t>Puxador duplo em aço inoxidável de 300 mm, para porta</t>
  </si>
  <si>
    <t>28.20.750</t>
  </si>
  <si>
    <t>Capa de proteção para fechadura / ferrolho</t>
  </si>
  <si>
    <t>28.20.770</t>
  </si>
  <si>
    <t>Trinco de piso para porta em vidro temperado</t>
  </si>
  <si>
    <t>28.20.800</t>
  </si>
  <si>
    <t>Equipamento automatizador de portas deslizantes para folha dupla</t>
  </si>
  <si>
    <t>28.20.810</t>
  </si>
  <si>
    <t>Equipamento automatizador telescópico unilateral de portas deslizantes para folha dupla</t>
  </si>
  <si>
    <t>28.20.820</t>
  </si>
  <si>
    <t>Barra antipânico de sobrepor com maçaneta e chave, para porta em vidro de 1 folha</t>
  </si>
  <si>
    <t>28.20.830</t>
  </si>
  <si>
    <t>Barra antipânico de sobrepor com maçaneta e chave, para porta dupla em vidro</t>
  </si>
  <si>
    <t>28.20.840</t>
  </si>
  <si>
    <t>Barra antipânico para porta dupla com travamentos horizontal e vertical completa, com maçaneta tipo alavanca e chave, para vãos de 1,40 a 1,60 m</t>
  </si>
  <si>
    <t>28.20.850</t>
  </si>
  <si>
    <t>Barra antipânico para porta dupla com travamentos horizontal e vertical completa, com maçaneta tipo alavanca e chave, para vãos de 1,70 a 2,60 m</t>
  </si>
  <si>
    <t>28.20.860</t>
  </si>
  <si>
    <t>Veda porta/veda fresta com escova em alumínio branco</t>
  </si>
  <si>
    <t>29</t>
  </si>
  <si>
    <t>29.01</t>
  </si>
  <si>
    <t>Cantoneira</t>
  </si>
  <si>
    <t>29.01.020</t>
  </si>
  <si>
    <t>Cantoneira em alumínio perfil sextavado</t>
  </si>
  <si>
    <t>29.01.030</t>
  </si>
  <si>
    <t>Perfil em alumínio natural</t>
  </si>
  <si>
    <t>29.01.040</t>
  </si>
  <si>
    <t>Cantoneira em alumínio perfil ´Y´</t>
  </si>
  <si>
    <t>29.01.210</t>
  </si>
  <si>
    <t>Cantoneira em aço galvanizado</t>
  </si>
  <si>
    <t>29.01.230</t>
  </si>
  <si>
    <t>Cantoneira e perfis em ferro</t>
  </si>
  <si>
    <t>29.03</t>
  </si>
  <si>
    <t>Cabos e cordoalhas</t>
  </si>
  <si>
    <t>29.03.010</t>
  </si>
  <si>
    <t>Cabo em aço galvanizado com alma de aço, diâmetro de 3/16´ (4,76 mm)</t>
  </si>
  <si>
    <t>29.03.020</t>
  </si>
  <si>
    <t>Cabo em aço galvanizado com alma de aço, diâmetro de 5/16´ (7,94 mm)</t>
  </si>
  <si>
    <t>29.03.030</t>
  </si>
  <si>
    <t>Cordoalha de aço galvanizado, diâmetro de 1/4´ (6,35 mm)</t>
  </si>
  <si>
    <t>29.03.040</t>
  </si>
  <si>
    <t>Cabo em aço galvanizado com alma de aço, diâmetro de 3/8´ (9,52 mm)</t>
  </si>
  <si>
    <t>29.20</t>
  </si>
  <si>
    <t>29.20.030</t>
  </si>
  <si>
    <t>Alumínio liso para complementos e reparos</t>
  </si>
  <si>
    <t>30</t>
  </si>
  <si>
    <t>ACESSIBILIDADE</t>
  </si>
  <si>
    <t>30.01</t>
  </si>
  <si>
    <t>Barra de apoio</t>
  </si>
  <si>
    <t>30.01.010</t>
  </si>
  <si>
    <t>Barra de apoio reta, para pessoas com mobilidade reduzida, em tubo de aço inoxidável de 1 1/2´</t>
  </si>
  <si>
    <t>30.01.020</t>
  </si>
  <si>
    <t>Barra de apoio reta, para pessoas com mobilidade reduzida, em tubo de aço inoxidável de 1 1/2´ x 500 mm</t>
  </si>
  <si>
    <t>30.01.030</t>
  </si>
  <si>
    <t>Barra de apoio reta, para pessoas com mobilidade reduzida, em tubo de aço inoxidável de 1 1/2´ x 800 mm</t>
  </si>
  <si>
    <t>30.01.050</t>
  </si>
  <si>
    <t>Barra de apoio em ângulo de 90°, para pessoas com mobilidade reduzida, em tubo de aço inoxidável de 1 1/2´ x 800 x 800 mm</t>
  </si>
  <si>
    <t>30.01.061</t>
  </si>
  <si>
    <t>Barra de apoio lateral para lavatório, para pessoas com mobilidade reduzida, em tubo de aço inoxidável de 1.1/4", comprimento 25 a 30 cm</t>
  </si>
  <si>
    <t>30.01.080</t>
  </si>
  <si>
    <t>Barra de apoio reta, para pessoas com mobilidade reduzida, em tubo de alumínio, comprimento de 800 mm, acabamento com pintura epóxi</t>
  </si>
  <si>
    <t>30.01.090</t>
  </si>
  <si>
    <t>Barra de apoio em ângulo de 90°, para pessoas com mobilidade reduzida, em tubo de alumínio de 800 x 800 mm, acabamento com pintura epóxi</t>
  </si>
  <si>
    <t>30.01.110</t>
  </si>
  <si>
    <t>Barra de proteção para sifão, para pessoas com mobilidade reduzida, em tubo de alumínio, acabamento com pintura epóxi</t>
  </si>
  <si>
    <t>30.01.120</t>
  </si>
  <si>
    <t>Barra de apoio reta, para pessoas com mobilidade reduzida, em tubo de aço inoxidável de 1 1/4´ x 400 mm</t>
  </si>
  <si>
    <t>30.01.130</t>
  </si>
  <si>
    <t>Barra de proteção para lavatório, para pessoas com mobilidade reduzida, em tubo de alumínio acabamento com pintura epóxi</t>
  </si>
  <si>
    <t>30.03</t>
  </si>
  <si>
    <t>30.03.032</t>
  </si>
  <si>
    <t>Purificador de pressão elétrico em chapa eletrozincado pré-pintada e tampo em aço inoxidável, capacidade de refrigeração de 2,75 l/h</t>
  </si>
  <si>
    <t>30.03.042</t>
  </si>
  <si>
    <t>Purificador de pressão elétrico em chapa eletrozincado pré-pintada e tampo em aço inoxidável, capacidade de refrigeração de 7,2 l/h</t>
  </si>
  <si>
    <t>30.04</t>
  </si>
  <si>
    <t>Revestimento</t>
  </si>
  <si>
    <t>30.04.010</t>
  </si>
  <si>
    <t>Revestimento sintético de borracha ou PVC colorido, para sinalização tátil de alerta / direcional - assentamento argamassado</t>
  </si>
  <si>
    <t>30.04.020</t>
  </si>
  <si>
    <t>Revestimento sintético de borracha ou PVC colorido, para sinalização tátil de alerta / direcional - colado</t>
  </si>
  <si>
    <t>30.04.030</t>
  </si>
  <si>
    <t>Piso em ladrilho hidráulico podotátil várias cores (25x25cm), assentado com argamassa mista</t>
  </si>
  <si>
    <t>30.04.034</t>
  </si>
  <si>
    <t>Piso em ladrilho hidráulico podotátil várias cores, assentado com argamassa mista</t>
  </si>
  <si>
    <t>30.04.040</t>
  </si>
  <si>
    <t>Faixa em policarbonato para sinalização visual fotoluminescente, para degraus, comprimento de 20 cm</t>
  </si>
  <si>
    <t>30.04.060</t>
  </si>
  <si>
    <t>Revestimento em chapa de aço inoxidável para proteção de portas, altura de 40 cm</t>
  </si>
  <si>
    <t>30.04.070</t>
  </si>
  <si>
    <t>Rejuntamento de piso em ladrilho hidráulico (25x25cm) com argamassa industrializada para rejunte, juntas de 2 mm</t>
  </si>
  <si>
    <t>30.04.090</t>
  </si>
  <si>
    <t>Sinalização visual de degraus com pintura esmalte epóxi, comprimento de 20 cm</t>
  </si>
  <si>
    <t>30.04.100</t>
  </si>
  <si>
    <t>Piso tátil de concreto intertravado alerta / direcional, espessura de 6 cm, com rejunte em areia</t>
  </si>
  <si>
    <t>30.06</t>
  </si>
  <si>
    <t>30.06.010</t>
  </si>
  <si>
    <t>Placa para sinalização tátil (início ou final) em braile para corrimão</t>
  </si>
  <si>
    <t>30.06.020</t>
  </si>
  <si>
    <t>Placa para sinalização tátil (pavimento) em braile para corrimão</t>
  </si>
  <si>
    <t>30.06.050</t>
  </si>
  <si>
    <t>Tinta acrílica para sinalização visual de piso, com acabamento microtexturizado e antiderrapante</t>
  </si>
  <si>
    <t>30.06.061</t>
  </si>
  <si>
    <t>Sistema de alarme PNE com indicador audiovisual, para pessoas com mobilidade reduzida ou cadeirante</t>
  </si>
  <si>
    <t>30.06.064</t>
  </si>
  <si>
    <t>Sistema de alarme PNE com indicador audiovisual, sistema sem fio (Wireless), para pessoas com mobilidade reduzida ou cadeirante</t>
  </si>
  <si>
    <t>30.06.080</t>
  </si>
  <si>
    <t>Placa de identificação em alumínio para WC, com desenho universal de acessibilidade</t>
  </si>
  <si>
    <t>30.06.090</t>
  </si>
  <si>
    <t>Placa de identificação para estacionamento, com desenho universal de acessibilidade, tipo pedestal</t>
  </si>
  <si>
    <t>30.06.100</t>
  </si>
  <si>
    <t>Sinalização com pictograma para vaga de estacionamento</t>
  </si>
  <si>
    <t>30.06.110</t>
  </si>
  <si>
    <t>Sinalização com pictograma para vaga de estacionamento, com faixas demarcatórias</t>
  </si>
  <si>
    <t>30.06.124</t>
  </si>
  <si>
    <t>Sinalização com pictograma autoadesivo em policarbonato para piso 80 cm x 120 cm - área de resgate</t>
  </si>
  <si>
    <t>30.06.132</t>
  </si>
  <si>
    <t>Placa de sinalização tátil em poliestireno com alto relevo em braile, para identificação de pavimentos</t>
  </si>
  <si>
    <t>30.08</t>
  </si>
  <si>
    <t>30.08.030</t>
  </si>
  <si>
    <t>Assento articulado para banho, em alumínio com pintura epóxi de 700 x 450 mm</t>
  </si>
  <si>
    <t>30.08.040</t>
  </si>
  <si>
    <t>Lavatório de louça para canto sem coluna para pessoas com mobilidade reduzida</t>
  </si>
  <si>
    <t>30.08.050</t>
  </si>
  <si>
    <t>Trocador acessível em MDF com revestimento em laminado melamínico de 180x80 cm</t>
  </si>
  <si>
    <t>30.08.060</t>
  </si>
  <si>
    <t>Bacia sifonada de louça para pessoas com mobilidade reduzida - capacidade de 6 litros</t>
  </si>
  <si>
    <t>30.14</t>
  </si>
  <si>
    <t>Elevador e plataforma</t>
  </si>
  <si>
    <t>30.14.010</t>
  </si>
  <si>
    <t>Elevador de uso restrito a pessoas com mobilidade reduzida com 02 paradas, capacidade de 225 kg - uso interno em alvenaria</t>
  </si>
  <si>
    <t>30.14.020</t>
  </si>
  <si>
    <t>Elevador de uso restrito a pessoas com mobilidade reduzida com 03 paradas, capacidade de 225 kg - uso interno em alvenaria</t>
  </si>
  <si>
    <t>30.14.030</t>
  </si>
  <si>
    <t>Plataforma para elevação até 2,00 m, nas dimensões de 900 x 1400 mm, capacidade de 250 kg- percurso até 1,00 m de altura</t>
  </si>
  <si>
    <t>30.14.040</t>
  </si>
  <si>
    <t>Plataforma para elevação até 2,00 m, nas dimensões de 900 x 1400 mm, capacidade de 250 kg - percurso superior a 1,00 m de altura</t>
  </si>
  <si>
    <t>32</t>
  </si>
  <si>
    <t>32.06</t>
  </si>
  <si>
    <t>32.06.010</t>
  </si>
  <si>
    <t>Lã de vidro e/ou lã de rocha com espessura de 1´</t>
  </si>
  <si>
    <t>32.06.030</t>
  </si>
  <si>
    <t>Lã de vidro e/ou lã de rocha com espessura de 2´</t>
  </si>
  <si>
    <t>32.06.120</t>
  </si>
  <si>
    <t>Argila expandida</t>
  </si>
  <si>
    <t>32.06.130</t>
  </si>
  <si>
    <t>Espuma flexível de poliuretano poliéter/poliéster para absorção acústica, espessura de 50 mm</t>
  </si>
  <si>
    <t>32.06.151</t>
  </si>
  <si>
    <t>Lâmina refletiva revestida com dupla face em alumínio, dupla malha de reforço e laminação entre camadas, para isolação térmica</t>
  </si>
  <si>
    <t>32.06.231</t>
  </si>
  <si>
    <t>Película de controle solar refletiva na cor prata, aplicado em vidros</t>
  </si>
  <si>
    <t>32.06.380</t>
  </si>
  <si>
    <t>Isolamento acústico em placas de espuma semirrígida, com uma camada de manta HD, espessura de 50 mm</t>
  </si>
  <si>
    <t>32.06.396</t>
  </si>
  <si>
    <t>Manta termoacústica em fibra cerâmica aluminizada, espessura de 38 mm</t>
  </si>
  <si>
    <t>32.06.400</t>
  </si>
  <si>
    <t>Isolamento acústico em placas de espuma semirrígida incombustível, com superfície em cunhas anecóicas, espessura de 50 mm</t>
  </si>
  <si>
    <t>32.07</t>
  </si>
  <si>
    <t>32.07.040</t>
  </si>
  <si>
    <t>Junta plástica de 3/4´ x 1/8´</t>
  </si>
  <si>
    <t>32.07.060</t>
  </si>
  <si>
    <t>Junta de latão bitola de 1/8´</t>
  </si>
  <si>
    <t>32.07.090</t>
  </si>
  <si>
    <t>Junta de dilatação ou vedação com mastique de silicone, 1,0 x 0,5 cm - inclusive guia de apoio em polietileno</t>
  </si>
  <si>
    <t>32.07.110</t>
  </si>
  <si>
    <t>Junta a base de asfalto oxidado a quente</t>
  </si>
  <si>
    <t>CM3</t>
  </si>
  <si>
    <t>32.07.120</t>
  </si>
  <si>
    <t>Mangueira plástica flexível para junta de dilatação</t>
  </si>
  <si>
    <t>32.07.160</t>
  </si>
  <si>
    <t>Junta de dilatação elástica a base de poliuretano</t>
  </si>
  <si>
    <t>32.07.230</t>
  </si>
  <si>
    <t>Perfil de acabamento com borracha termoplástica vulcanizada contínua flexível, para junta de dilatação de embutir - piso-piso</t>
  </si>
  <si>
    <t>32.07.240</t>
  </si>
  <si>
    <t>Perfil de acabamento com borracha termoplástica vulcanizada contínua flexível, para junta de dilatação de embutir - piso-parede</t>
  </si>
  <si>
    <t>32.07.250</t>
  </si>
  <si>
    <t>Perfil de acabamento com borracha termoplástica vulcanizada contínua flexível, para junta de dilatação de embutir - parede-parede ou forro-forro</t>
  </si>
  <si>
    <t>32.07.260</t>
  </si>
  <si>
    <t>Perfil de acabamento com borracha termoplástica vulcanizada contínua flexível, para junta de dilatação de embutir - parede-parede ou forro-forro - canto</t>
  </si>
  <si>
    <t>32.08</t>
  </si>
  <si>
    <t>32.08.010</t>
  </si>
  <si>
    <t>Junta estrutural com poliestireno expandido de alta densidade P-III, espessura de 10 mm</t>
  </si>
  <si>
    <t>32.08.030</t>
  </si>
  <si>
    <t>Junta estrutural com poliestireno expandido de alta densidade P-III, espessura de 20 mm</t>
  </si>
  <si>
    <t>32.08.050</t>
  </si>
  <si>
    <t>Junta estrutural com perfilado termoplástico em PVC, perfil O-12</t>
  </si>
  <si>
    <t>32.08.060</t>
  </si>
  <si>
    <t>Junta estrutural com perfilado termoplástico em PVC, perfil O-22</t>
  </si>
  <si>
    <t>32.08.070</t>
  </si>
  <si>
    <t>Junta estrutural com perfil elastomérico para fissuras, painéis e estruturas em geral, movimentação máxima 15 mm</t>
  </si>
  <si>
    <t>32.08.090</t>
  </si>
  <si>
    <t>Junta estrutural com perfil elastomérico para fissuras, painéis e estruturas em geral, movimentação máxima 30 mm</t>
  </si>
  <si>
    <t>32.08.110</t>
  </si>
  <si>
    <t>Junta estrutural com perfil elastomérico e lábios poliméricos para obras de arte, movimentação máxima 40 mm</t>
  </si>
  <si>
    <t>32.08.130</t>
  </si>
  <si>
    <t>Junta estrutural com perfil elastomérico e lábios poliméricos para obras de arte, movimentação máxima 55 mm</t>
  </si>
  <si>
    <t>32.08.160</t>
  </si>
  <si>
    <t>Junta elástica estrutural de neoprene</t>
  </si>
  <si>
    <t>32.09</t>
  </si>
  <si>
    <t>Apoios e afins</t>
  </si>
  <si>
    <t>32.09.020</t>
  </si>
  <si>
    <t>Chapa de aço em bitolas medias</t>
  </si>
  <si>
    <t>32.09.040</t>
  </si>
  <si>
    <t>Apoio em placa de neoprene fretado</t>
  </si>
  <si>
    <t>DM3</t>
  </si>
  <si>
    <t>32.10</t>
  </si>
  <si>
    <t>32.10.050</t>
  </si>
  <si>
    <t>Proteção anticorrosiva, a base de resina epóxi com alcatrão, para ramais sob a terra, com DN até 1´</t>
  </si>
  <si>
    <t>32.10.060</t>
  </si>
  <si>
    <t>Proteção anticorrosiva, a base de resina epóxi com alcatrão, para ramais sob a terra, com DN acima de 1´ até 2´</t>
  </si>
  <si>
    <t>32.10.070</t>
  </si>
  <si>
    <t>Proteção anticorrosiva, a base de resina epóxi com alcatrão, para ramais sob a terra, com DN acima de 2´ até 3´</t>
  </si>
  <si>
    <t>32.10.080</t>
  </si>
  <si>
    <t>Proteção anticorrosiva, a base de resina epóxi com alcatrão, para ramais sob a terra, com DN acima de 3´ até 4´</t>
  </si>
  <si>
    <t>32.10.082</t>
  </si>
  <si>
    <t>Proteção anticorrosiva, a base de resina epóxi com alcatrão, para ramais sob a terra, com DN acima de 5´ até 6´</t>
  </si>
  <si>
    <t>32.10.090</t>
  </si>
  <si>
    <t>Proteção anticorrosiva, com fita adesiva, para ramais sob a terra, com DN até 1´</t>
  </si>
  <si>
    <t>32.10.100</t>
  </si>
  <si>
    <t>Proteção anticorrosiva, com fita adesiva, para ramais sob a terra, com DN acima de 1´ até 2´</t>
  </si>
  <si>
    <t>32.10.110</t>
  </si>
  <si>
    <t>Proteção anticorrosiva, com fita adesiva, para ramais sob a terra, com DN acima de 2´ até 3´</t>
  </si>
  <si>
    <t>32.11</t>
  </si>
  <si>
    <t>32.11.150</t>
  </si>
  <si>
    <t>Proteção para isolamento térmico em alumínio</t>
  </si>
  <si>
    <t>32.11.200</t>
  </si>
  <si>
    <t>Isolamento térmico em polietileno expandido, espessura de 5 mm, para tubulação de 1/2´ (15 mm)</t>
  </si>
  <si>
    <t>32.11.210</t>
  </si>
  <si>
    <t>Isolamento térmico em polietileno expandido, espessura de 5 mm, para tubulação de 3/4´ (22 mm)</t>
  </si>
  <si>
    <t>32.11.220</t>
  </si>
  <si>
    <t>Isolamento térmico em polietileno expandido, espessura de 5 mm, para tubulação de 1´ (28 mm)</t>
  </si>
  <si>
    <t>32.11.230</t>
  </si>
  <si>
    <t>Isolamento térmico em polietileno expandido, espessura de 10 mm, para tubulação de 1 1/4´ (35 mm)</t>
  </si>
  <si>
    <t>32.11.240</t>
  </si>
  <si>
    <t>Isolamento térmico em polietileno expandido, espessura de 10 mm, para tubulação de 1 1/2´ (42 mm)</t>
  </si>
  <si>
    <t>32.11.250</t>
  </si>
  <si>
    <t>Isolamento térmico em polietileno expandido, espessura de 10 mm, para tubulação de 2´ (54 mm)</t>
  </si>
  <si>
    <t>32.11.270</t>
  </si>
  <si>
    <t>Isolamento térmico em espuma elastomérica, espessura de 9 a 12 mm, para tubulação de 1/4´ (cobre)</t>
  </si>
  <si>
    <t>32.11.280</t>
  </si>
  <si>
    <t>Isolamento térmico em espuma elastomérica, espessura de 9 a 12 mm, para tubulação de 1/2´ (cobre)</t>
  </si>
  <si>
    <t>32.11.290</t>
  </si>
  <si>
    <t>Isolamento térmico em espuma elastomérica, espessura de 9 a 12 mm, para tubulação de 5/8´ (cobre) ou 1/4´ (ferro)</t>
  </si>
  <si>
    <t>32.11.300</t>
  </si>
  <si>
    <t>Isolamento térmico em espuma elastomérica, espessura de 9 a 12 mm, para tubulação de 1´ (cobre)</t>
  </si>
  <si>
    <t>32.11.310</t>
  </si>
  <si>
    <t>Isolamento térmico em espuma elastomérica, espessura de 19 a 26 mm, para tubulação de 7/8´ (cobre) ou 1/2´ (ferro)</t>
  </si>
  <si>
    <t>32.11.320</t>
  </si>
  <si>
    <t>Isolamento térmico em espuma elastomérica, espessura de 19 a 26 mm, para tubulação de 1 1/8´ (cobre) ou 3/4´ (ferro)</t>
  </si>
  <si>
    <t>32.11.330</t>
  </si>
  <si>
    <t>Isolamento térmico em espuma elastomérica, espessura de 19 a 26 mm, para tubulação de 1 3/8´ (cobre) ou 1´ (ferro)</t>
  </si>
  <si>
    <t>32.11.340</t>
  </si>
  <si>
    <t>Isolamento térmico em espuma elastomérica, espessura de 19 a 26 mm, para tubulação de 1 5/8´ (cobre) ou 1 1/4´ (ferro)</t>
  </si>
  <si>
    <t>32.11.350</t>
  </si>
  <si>
    <t>Isolamento térmico em espuma elastomérica, espessura de 19 a 26 mm, para tubulação de 1 1/2´ (ferro)</t>
  </si>
  <si>
    <t>32.11.360</t>
  </si>
  <si>
    <t>Isolamento térmico em espuma elastomérica, espessura de 19 a 26 mm, para tubulação de 2´ (ferro)</t>
  </si>
  <si>
    <t>32.11.370</t>
  </si>
  <si>
    <t>Isolamento térmico em espuma elastomérica, espessura de 19 a 26 mm, para tubulação de 2 1/2´ (ferro)</t>
  </si>
  <si>
    <t>32.11.380</t>
  </si>
  <si>
    <t>Isolamento térmico em espuma elastomérica, espessura de 19 a 26 mm, para tubulação de 3 1/2´ (cobre) ou 3´ (ferro)</t>
  </si>
  <si>
    <t>32.11.390</t>
  </si>
  <si>
    <t>Isolamento térmico em espuma elastomérica, espessura de 19 a 26 mm, para tubulação de 4´ (ferro)</t>
  </si>
  <si>
    <t>32.11.400</t>
  </si>
  <si>
    <t>Isolamento térmico em espuma elastomérica, espessura de 19 a 26 mm, para tubulação de 5´ (ferro)</t>
  </si>
  <si>
    <t>32.11.410</t>
  </si>
  <si>
    <t>Isolamento térmico em espuma elastomérica, espessura de 19 a 26 mm, para tubulação de 6´ (ferro)</t>
  </si>
  <si>
    <t>32.11.420</t>
  </si>
  <si>
    <t>Manta em espuma elastomérica, espessura de 19 a 26 mm, para isolamento térmico de tubulação acima de 6´</t>
  </si>
  <si>
    <t>32.11.430</t>
  </si>
  <si>
    <t>Isolamento térmico em espuma elastomérica, espessura de 19 a 26 mm, para tubulação de 3/8" (cobre) ou 1/8" (ferro)</t>
  </si>
  <si>
    <t>32.11.440</t>
  </si>
  <si>
    <t>Isolamento térmico em espuma elastomérica, espessura de 19 a 26 mm, para tubulação de 3/4" (cobre) ou 3/8" (ferro)</t>
  </si>
  <si>
    <t>32.15</t>
  </si>
  <si>
    <t>32.15.030</t>
  </si>
  <si>
    <t>Impermeabilização em manta asfáltica com armadura, tipo III-B, espessura de 3 mm</t>
  </si>
  <si>
    <t>32.15.040</t>
  </si>
  <si>
    <t>Impermeabilização em manta asfáltica com armadura, tipo III-B, espessura de 4 mm</t>
  </si>
  <si>
    <t>32.15.080</t>
  </si>
  <si>
    <t>Impermeabilização em manta asfáltica tipo III-B, espessura de 3 mm, face exposta em geotêxtil, com membrana acrílica</t>
  </si>
  <si>
    <t>32.15.100</t>
  </si>
  <si>
    <t>Impermeabilização em manta asfáltica plastomérica com armadura, tipo III, espessura de 4 mm, face exposta em geotêxtil com membrana acrílica</t>
  </si>
  <si>
    <t>32.15.240</t>
  </si>
  <si>
    <t>Impermeabilização com manta asfáltica tipo III, anti raiz, espessura de 4 mm</t>
  </si>
  <si>
    <t>32.16</t>
  </si>
  <si>
    <t>32.16.010</t>
  </si>
  <si>
    <t>Impermeabilização em pintura de asfalto oxidado com solventes orgânicos, sobre massa</t>
  </si>
  <si>
    <t>32.16.020</t>
  </si>
  <si>
    <t>Impermeabilização em pintura de asfalto oxidado com solventes orgânicos, sobre metal</t>
  </si>
  <si>
    <t>32.16.030</t>
  </si>
  <si>
    <t>Impermeabilização em membrana de asfalto modificado com elastômeros, na cor preta</t>
  </si>
  <si>
    <t>32.16.040</t>
  </si>
  <si>
    <t>Impermeabilização em membrana de asfalto modificado com elastômeros, na cor preta e reforço em tela poliéster</t>
  </si>
  <si>
    <t>32.16.050</t>
  </si>
  <si>
    <t>Impermeabilização em membrana à base de polímeros acrílicos, na cor branca</t>
  </si>
  <si>
    <t>32.16.060</t>
  </si>
  <si>
    <t>Impermeabilização em membrana à base de polímeros acrílicos, na cor branca e reforço em tela poliéster</t>
  </si>
  <si>
    <t>32.16.070</t>
  </si>
  <si>
    <t>Impermeabilização em membrana à base de resina termoplástica e cimentos aditivados com reforço em tela poliéster</t>
  </si>
  <si>
    <t>32.17</t>
  </si>
  <si>
    <t>32.17.010</t>
  </si>
  <si>
    <t>Impermeabilização em argamassa impermeável com aditivo hidrófugo</t>
  </si>
  <si>
    <t>32.17.012</t>
  </si>
  <si>
    <t>Impermeabilização em argamassa de concreto não estrutural com aditivo hidrófugo</t>
  </si>
  <si>
    <t>32.17.030</t>
  </si>
  <si>
    <t>Impermeabilização em argamassa polimérica para umidade e água de percolação</t>
  </si>
  <si>
    <t>32.17.040</t>
  </si>
  <si>
    <t>Impermeabilização em argamassa polimérica com reforço em tela poliéster para pressão hidrostática positiva</t>
  </si>
  <si>
    <t>32.17.070</t>
  </si>
  <si>
    <t>Impermeabilização anticorrosiva em membrana epoxídica com alcatrão de hulha, sobre massa</t>
  </si>
  <si>
    <t>32.20</t>
  </si>
  <si>
    <t>32.20.010</t>
  </si>
  <si>
    <t>Recolocação de argila expandida</t>
  </si>
  <si>
    <t>32.20.020</t>
  </si>
  <si>
    <t>Aplicação de papel Kraft</t>
  </si>
  <si>
    <t>32.20.050</t>
  </si>
  <si>
    <t>Tela em polietileno, malha hexagonal de 1/2´, para armadura de argamassa</t>
  </si>
  <si>
    <t>32.20.060</t>
  </si>
  <si>
    <t>Tela galvanizada fio 24 BWG, malha hexagonal de 1/2´, para armadura de argamassa</t>
  </si>
  <si>
    <t>33</t>
  </si>
  <si>
    <t>PINTURA</t>
  </si>
  <si>
    <t>33.01</t>
  </si>
  <si>
    <t>Preparo de base</t>
  </si>
  <si>
    <t>33.01.040</t>
  </si>
  <si>
    <t>Estucamento e lixamento de concreto deteriorado</t>
  </si>
  <si>
    <t>33.01.050</t>
  </si>
  <si>
    <t>Estucamento e lixamento de concreto</t>
  </si>
  <si>
    <t>33.01.060</t>
  </si>
  <si>
    <t>Imunizante para madeira</t>
  </si>
  <si>
    <t>33.01.280</t>
  </si>
  <si>
    <t>Reparo de trincas rasas até 5 mm de largura, na massa</t>
  </si>
  <si>
    <t>33.01.350</t>
  </si>
  <si>
    <t>Preparo de base para superfície metálica com fundo antioxidante</t>
  </si>
  <si>
    <t>33.02</t>
  </si>
  <si>
    <t>Massa corrida</t>
  </si>
  <si>
    <t>33.02.060</t>
  </si>
  <si>
    <t>Massa corrida a base de PVA</t>
  </si>
  <si>
    <t>33.02.080</t>
  </si>
  <si>
    <t>Massa corrida à base de resina acrílica</t>
  </si>
  <si>
    <t>33.03</t>
  </si>
  <si>
    <t>33.03.220</t>
  </si>
  <si>
    <t>Tinta látex em elemento vazado</t>
  </si>
  <si>
    <t>33.03.350</t>
  </si>
  <si>
    <t>Pintura especial em esmalte para lousa cor verde</t>
  </si>
  <si>
    <t>33.03.740</t>
  </si>
  <si>
    <t>Resina acrílica plastificante</t>
  </si>
  <si>
    <t>33.03.750</t>
  </si>
  <si>
    <t>Verniz acrílico</t>
  </si>
  <si>
    <t>33.03.760</t>
  </si>
  <si>
    <t>Hidrorepelente incolor para fachada à base de silano-siloxano oligomérico disperso em água</t>
  </si>
  <si>
    <t>33.03.770</t>
  </si>
  <si>
    <t>Hidrorepelente incolor para fachada à base de silano-siloxano oligomérico disperso em solvente</t>
  </si>
  <si>
    <t>33.03.780</t>
  </si>
  <si>
    <t>Verniz de proteção antipichação</t>
  </si>
  <si>
    <t>33.05</t>
  </si>
  <si>
    <t>33.05.010</t>
  </si>
  <si>
    <t>Verniz fungicida para madeira</t>
  </si>
  <si>
    <t>33.05.120</t>
  </si>
  <si>
    <t>Esmalte em rodapés, baguetes ou molduras de madeira</t>
  </si>
  <si>
    <t>33.05.330</t>
  </si>
  <si>
    <t>Verniz em superfície de madeira</t>
  </si>
  <si>
    <t>33.05.360</t>
  </si>
  <si>
    <t>Verniz em rodapés, baguetes ou molduras de madeira</t>
  </si>
  <si>
    <t>33.06</t>
  </si>
  <si>
    <t>Pintura em pisos</t>
  </si>
  <si>
    <t>33.06.020</t>
  </si>
  <si>
    <t>Acrílico para quadras e pisos cimentados</t>
  </si>
  <si>
    <t>33.07</t>
  </si>
  <si>
    <t>33.07.130</t>
  </si>
  <si>
    <t>Pintura epóxi bicomponente em estruturas metálicas</t>
  </si>
  <si>
    <t>33.07.140</t>
  </si>
  <si>
    <t>Pintura com esmalte alquídico em estrutura metálica</t>
  </si>
  <si>
    <t>33.07.303</t>
  </si>
  <si>
    <t>Proteção passiva contra incêndio com tinta intumescente, com tempo requerido de resistência ao fogo TRRF = 60 min - aplicação em estrutura metálica</t>
  </si>
  <si>
    <t>33.07.304</t>
  </si>
  <si>
    <t>Proteção passiva contra incêndio com tinta intumescente, com tempo requerido de resistência ao fogo TRRF = 120 min - aplicação em estrutura metálica</t>
  </si>
  <si>
    <t>33.09</t>
  </si>
  <si>
    <t>33.09.020</t>
  </si>
  <si>
    <t>Borracha clorada para faixas demarcatórias</t>
  </si>
  <si>
    <t>33.09.021</t>
  </si>
  <si>
    <t>Tinta acrílica para faixas demarcatórias</t>
  </si>
  <si>
    <t>33.10</t>
  </si>
  <si>
    <t>33.10.010</t>
  </si>
  <si>
    <t>Tinta látex antimofo em massa, inclusive preparo</t>
  </si>
  <si>
    <t>33.10.020</t>
  </si>
  <si>
    <t>Tinta látex em massa, inclusive preparo</t>
  </si>
  <si>
    <t>33.10.030</t>
  </si>
  <si>
    <t>Tinta acrílica antimofo em massa, inclusive preparo</t>
  </si>
  <si>
    <t>33.10.041</t>
  </si>
  <si>
    <t>Esmalte à base de água em massa, inclusive preparo</t>
  </si>
  <si>
    <t>33.10.050</t>
  </si>
  <si>
    <t>Tinta acrílica em massa, inclusive preparo</t>
  </si>
  <si>
    <t>33.10.060</t>
  </si>
  <si>
    <t>Epóxi em massa, inclusive preparo</t>
  </si>
  <si>
    <t>33.10.070</t>
  </si>
  <si>
    <t>Borracha clorada em massa, inclusive preparo</t>
  </si>
  <si>
    <t>33.10.100</t>
  </si>
  <si>
    <t>Textura acrílica para uso interno / externo, inclusive preparo</t>
  </si>
  <si>
    <t>33.10.120</t>
  </si>
  <si>
    <t>Proteção passiva contra incêndio com tinta intumescente, tempo requerido de resistência ao fogo TRRF = 60 minutos - aplicação em painéis de gesso acartonado</t>
  </si>
  <si>
    <t>33.10.130</t>
  </si>
  <si>
    <t>Proteção passiva contra incêndio com tinta intumescente, tempo requerido de resistência ao fogo TRRF = 120 minutos - aplicação em painéis de gesso acartonado</t>
  </si>
  <si>
    <t>33.11</t>
  </si>
  <si>
    <t>33.11.050</t>
  </si>
  <si>
    <t>Esmalte à base água em superfície metálica, inclusive preparo</t>
  </si>
  <si>
    <t>33.12</t>
  </si>
  <si>
    <t>33.12.011</t>
  </si>
  <si>
    <t>Esmalte à base de água em madeira, inclusive preparo</t>
  </si>
  <si>
    <t>34</t>
  </si>
  <si>
    <t>PAISAGISMO E FECHAMENTOS</t>
  </si>
  <si>
    <t>34.01</t>
  </si>
  <si>
    <t>34.01.010</t>
  </si>
  <si>
    <t>Terra vegetal orgânica comum</t>
  </si>
  <si>
    <t>34.01.020</t>
  </si>
  <si>
    <t>Limpeza e regularização de áreas para ajardinamento (jardins e canteiros)</t>
  </si>
  <si>
    <t>34.02</t>
  </si>
  <si>
    <t>34.02.020</t>
  </si>
  <si>
    <t>Plantio de grama batatais em placas (praças e áreas abertas)</t>
  </si>
  <si>
    <t>34.02.040</t>
  </si>
  <si>
    <t>Plantio de grama batatais em placas (jardins e canteiros)</t>
  </si>
  <si>
    <t>34.02.070</t>
  </si>
  <si>
    <t>Forração com Lírio Amarelo, mínimo 18 mudas / m² - h= 0,50 m</t>
  </si>
  <si>
    <t>34.02.080</t>
  </si>
  <si>
    <t>Plantio de grama São Carlos em placas (jardins e canteiros)</t>
  </si>
  <si>
    <t>34.02.090</t>
  </si>
  <si>
    <t>Forração com Hera Inglesa, mínimo 18 mudas / m² - h= 0,15 m</t>
  </si>
  <si>
    <t>34.02.100</t>
  </si>
  <si>
    <t>Plantio de grama esmeralda em placas (jardins e canteiros)</t>
  </si>
  <si>
    <t>34.02.110</t>
  </si>
  <si>
    <t>Forração com clorofito, mínimo de 20 mudas / m² - h= 0,15 m</t>
  </si>
  <si>
    <t>34.02.400</t>
  </si>
  <si>
    <t>Plantio de grama pelo processo hidrossemeadura</t>
  </si>
  <si>
    <t>34.03</t>
  </si>
  <si>
    <t>34.03.020</t>
  </si>
  <si>
    <t>Arbusto Azaléa - h= 0,60 a 0,80 m</t>
  </si>
  <si>
    <t>34.03.120</t>
  </si>
  <si>
    <t>Arbusto Moréia - h= 0,50 m</t>
  </si>
  <si>
    <t>34.03.130</t>
  </si>
  <si>
    <t>Arbusto Alamanda - h= 0,60 a 0,80 m</t>
  </si>
  <si>
    <t>34.03.150</t>
  </si>
  <si>
    <t>Arbusto Curcúligo - h= 0,60 a 0,80 m</t>
  </si>
  <si>
    <t>34.04</t>
  </si>
  <si>
    <t>34.04.050</t>
  </si>
  <si>
    <t>Árvore ornamental tipo Pata de Vaca - h= 2,00 m</t>
  </si>
  <si>
    <t>34.04.130</t>
  </si>
  <si>
    <t>Árvore ornamental tipo Ipê Amarelo - h= 2,00 m</t>
  </si>
  <si>
    <t>34.04.160</t>
  </si>
  <si>
    <t>Árvore ornamental tipo Areca Bambu - h= 2,00 m</t>
  </si>
  <si>
    <t>34.04.164</t>
  </si>
  <si>
    <t>Árvore ornamental tipo Falso barbatimão - h= 2,00 m</t>
  </si>
  <si>
    <t>34.04.166</t>
  </si>
  <si>
    <t>Árvore ornamental tipo Aroeira salsa - h= 2,00 m</t>
  </si>
  <si>
    <t>34.04.280</t>
  </si>
  <si>
    <t>Árvore ornamental tipo Manacá-da-serra - h= 2,00 m</t>
  </si>
  <si>
    <t>34.04.360</t>
  </si>
  <si>
    <t>Árvore ornamental tipo coqueiro Jerivá - h= 4,00 m</t>
  </si>
  <si>
    <t>34.04.370</t>
  </si>
  <si>
    <t>Árvore ornamental tipo Quaresmeira - h= 1,50 / 2,00 m</t>
  </si>
  <si>
    <t>34.05</t>
  </si>
  <si>
    <t>Cercas e fechamentos</t>
  </si>
  <si>
    <t>34.05.020</t>
  </si>
  <si>
    <t>Cerca em arame farpado com mourões de concreto</t>
  </si>
  <si>
    <t>34.05.030</t>
  </si>
  <si>
    <t>Cerca em arame farpado com mourões de concreto, com ponta inclinada</t>
  </si>
  <si>
    <t>34.05.032</t>
  </si>
  <si>
    <t>Cerca em arame farpado com mourões de concreto, com ponta inclinada - 12 fiadas</t>
  </si>
  <si>
    <t>34.05.050</t>
  </si>
  <si>
    <t>Cerca em tela de aço galvanizado de 2´, montantes em mourões de concreto com ponta inclinada e arame farpado</t>
  </si>
  <si>
    <t>34.05.080</t>
  </si>
  <si>
    <t>Alambrado em tela de aço galvanizado de 2´, montantes metálicos e arame farpado, até 4,00 m de altura</t>
  </si>
  <si>
    <t>34.05.110</t>
  </si>
  <si>
    <t>Alambrado em tela de aço galvanizado de 2´, montantes metálicos e arame farpado, acima de 4,00 m de altura</t>
  </si>
  <si>
    <t>34.05.120</t>
  </si>
  <si>
    <t>Alambrado em tela de aço galvanizado de 1´, montantes metálicos e arame farpado</t>
  </si>
  <si>
    <t>34.05.170</t>
  </si>
  <si>
    <t>Barreira de proteção perimetral em aço inoxidável AISI 430, dupla</t>
  </si>
  <si>
    <t>34.05.210</t>
  </si>
  <si>
    <t>Alambrado em tela de aço galvanizado de 2´, montantes metálicos com extremo superior duplo e arame farpado, acima de 4,00 m de altura</t>
  </si>
  <si>
    <t>34.05.260</t>
  </si>
  <si>
    <t>Gradil em aço galvanizado eletrofundido, malha 65 x 132 mm e pintura eletrostática</t>
  </si>
  <si>
    <t>34.05.270</t>
  </si>
  <si>
    <t>Alambrado em tela de aço galvanizado de 2´, montantes metálicos retos</t>
  </si>
  <si>
    <t>34.05.290</t>
  </si>
  <si>
    <t>Portão de abrir em grade de aço galvanizado eletrofundida, malha 65 x 132 mm, e pintura eletrostática</t>
  </si>
  <si>
    <t>34.05.300</t>
  </si>
  <si>
    <t>Portão de correr em grade de aço galvanizado eletrofundida, malha 65 x 132 mm, e pintura eletrostática</t>
  </si>
  <si>
    <t>34.05.310</t>
  </si>
  <si>
    <t>Gradil de ferro perfilado, tipo parque</t>
  </si>
  <si>
    <t>34.05.320</t>
  </si>
  <si>
    <t>Portão de ferro perfilado, tipo parque</t>
  </si>
  <si>
    <t>34.05.322</t>
  </si>
  <si>
    <t>Gradil rígido modular em aço 2" - H=1,10m, C=1,65m, padrão CET SP</t>
  </si>
  <si>
    <t>34.05.350</t>
  </si>
  <si>
    <t>Portão de abrir em gradil eletrofundido, malha 5 x 15 cm</t>
  </si>
  <si>
    <t>34.05.360</t>
  </si>
  <si>
    <t>Gradil tela eletrosoldado, malha de 5 x 15cm, galvanizado</t>
  </si>
  <si>
    <t>34.05.370</t>
  </si>
  <si>
    <t>Fechamento de divisa - mourão com placas pré moldadas</t>
  </si>
  <si>
    <t>34.13</t>
  </si>
  <si>
    <t>34.13.011</t>
  </si>
  <si>
    <t>Corte, recorte e remoção de árvore  inclusive as raízes - diâmetro (DAP)&gt;5cm&lt;15cm</t>
  </si>
  <si>
    <t>34.13.021</t>
  </si>
  <si>
    <t>Corte, recorte e remoção de árvore inclusive as raízes - diâmetro (DAP)&gt;15cm&lt;30cm</t>
  </si>
  <si>
    <t>34.13.031</t>
  </si>
  <si>
    <t>Corte, recorte e remoção de árvore inclusive as raízes - diâmetro (DAP)&gt;30cm&lt;45cm</t>
  </si>
  <si>
    <t>34.13.041</t>
  </si>
  <si>
    <t>Corte, recorte e remoção de árvore inclusive as raízes - diâmetro (DAP)&gt;45cm&lt;60cm</t>
  </si>
  <si>
    <t>34.13.051</t>
  </si>
  <si>
    <t>Corte, recorte e remoção de árvore inclusive as raízes - diâmetro (DAP)&gt;60cm&lt;100cm</t>
  </si>
  <si>
    <t>34.13.060</t>
  </si>
  <si>
    <t>Corte, recorte e remoção de árvore inclusive as raízes - diâmetro (DAP) acima de 100 cm</t>
  </si>
  <si>
    <t>34.20</t>
  </si>
  <si>
    <t>34.20.050</t>
  </si>
  <si>
    <t>Tela de arame galvanizado fio nº 22 BWG, malha de 2´, tipo galinheiro</t>
  </si>
  <si>
    <t>34.20.080</t>
  </si>
  <si>
    <t>Tela de aço galvanizado fio nº 10 BWG, malha de 2´, tipo alambrado de segurança</t>
  </si>
  <si>
    <t>34.20.110</t>
  </si>
  <si>
    <t>Recolocação de barreira de proteção perimetral, simples ou dupla</t>
  </si>
  <si>
    <t>34.20.160</t>
  </si>
  <si>
    <t>Recolocação de alambrado, com altura até 4,50 m</t>
  </si>
  <si>
    <t>34.20.170</t>
  </si>
  <si>
    <t>Recolocação de alambrado, com altura acima de 4,50 m</t>
  </si>
  <si>
    <t>34.20.380</t>
  </si>
  <si>
    <t>Suporte para apoio de bicicletas em tubo de aço galvanizado, diâmetro de 2 1/2´</t>
  </si>
  <si>
    <t>34.20.382</t>
  </si>
  <si>
    <t>Suporte para apoio de bicicletas em aço carbono 2", modelo U invertido sem emendas, com acabamento em pintura eletrostática para fixação chumbada/parafusada</t>
  </si>
  <si>
    <t>34.20.390</t>
  </si>
  <si>
    <t>Grelha arvoreira em ferro fundido</t>
  </si>
  <si>
    <t>35</t>
  </si>
  <si>
    <t>PLAYGROUND E EQUIPAMENTO RECREATIVO</t>
  </si>
  <si>
    <t>35.01</t>
  </si>
  <si>
    <t>Quadra e equipamento de esportes</t>
  </si>
  <si>
    <t>35.01.070</t>
  </si>
  <si>
    <t>Tela de arame galvanizado fio nº 12 BWG, malha de 2´</t>
  </si>
  <si>
    <t>35.01.150</t>
  </si>
  <si>
    <t>Trave oficial completa com rede para futebol de salão</t>
  </si>
  <si>
    <t>35.01.170</t>
  </si>
  <si>
    <t>Poste oficial completo com rede para voleibol</t>
  </si>
  <si>
    <t>PAR</t>
  </si>
  <si>
    <t>35.01.550</t>
  </si>
  <si>
    <t>Piso em fibra de polipropileno corrugado para quadra de esportes, inclusive pintura</t>
  </si>
  <si>
    <t>35.03</t>
  </si>
  <si>
    <t>Abrigo, guarita e quiosque</t>
  </si>
  <si>
    <t>35.03.030</t>
  </si>
  <si>
    <t>Cancela automática metálica com barreira de alumínio de 3,50 até 4,00 m</t>
  </si>
  <si>
    <t>35.04</t>
  </si>
  <si>
    <t>Bancos</t>
  </si>
  <si>
    <t>35.04.020</t>
  </si>
  <si>
    <t>Banco contínuo em concreto vazado</t>
  </si>
  <si>
    <t>35.04.120</t>
  </si>
  <si>
    <t>Banco em concreto pré-moldado, comprimento 150 cm</t>
  </si>
  <si>
    <t>35.04.130</t>
  </si>
  <si>
    <t>Banco de madeira sobre alvenaria</t>
  </si>
  <si>
    <t>35.04.140</t>
  </si>
  <si>
    <t>Banco em concreto pré-moldado com pés vazados, comprimento 200 cm</t>
  </si>
  <si>
    <t>35.04.150</t>
  </si>
  <si>
    <t>Banco em concreto pré-moldado com 3 pés, comprimento 300 cm</t>
  </si>
  <si>
    <t>35.05</t>
  </si>
  <si>
    <t>Equipamento recreativo</t>
  </si>
  <si>
    <t>35.05.200</t>
  </si>
  <si>
    <t>Centro de atividades em madeira rústica</t>
  </si>
  <si>
    <t>35.05.210</t>
  </si>
  <si>
    <t>Balanço duplo em madeira rústica</t>
  </si>
  <si>
    <t>35.05.220</t>
  </si>
  <si>
    <t>Gangorra dupla em madeira rústica</t>
  </si>
  <si>
    <t>35.05.240</t>
  </si>
  <si>
    <t>Gira-gira em ferro com assento de madeira (8 lugares)</t>
  </si>
  <si>
    <t>35.07</t>
  </si>
  <si>
    <t>Mastro para bandeiras</t>
  </si>
  <si>
    <t>35.07.020</t>
  </si>
  <si>
    <t>Plataforma com 3 mastros galvanizados, h= 7,00 m</t>
  </si>
  <si>
    <t>35.07.030</t>
  </si>
  <si>
    <t>Plataforma com 3 mastros galvanizados, h= 9,00 m</t>
  </si>
  <si>
    <t>35.07.060</t>
  </si>
  <si>
    <t>Mastro para bandeira galvanizado, h= 9,00 m</t>
  </si>
  <si>
    <t>35.07.070</t>
  </si>
  <si>
    <t>Mastro para bandeira galvanizado, h= 7,00 m</t>
  </si>
  <si>
    <t>35.20</t>
  </si>
  <si>
    <t>35.20.010</t>
  </si>
  <si>
    <t>Tela em polietileno, malha 10 x 10 cm, fio 2 mm</t>
  </si>
  <si>
    <t>35.20.050</t>
  </si>
  <si>
    <t>Conjunto de 4 lixeiras para coleta seletiva, com tampa basculante, capacidade 50 litros</t>
  </si>
  <si>
    <t>36</t>
  </si>
  <si>
    <t>36.01</t>
  </si>
  <si>
    <t>Entrada de energia - componentes</t>
  </si>
  <si>
    <t>36.01.242</t>
  </si>
  <si>
    <t>Cubículo de média tensão, para uso ao tempo, classe 24 kV</t>
  </si>
  <si>
    <t>36.01.252</t>
  </si>
  <si>
    <t>Cubículo de média tensão, para uso ao tempo, classe 17,5 kV</t>
  </si>
  <si>
    <t>36.01.260</t>
  </si>
  <si>
    <t>Cubículo de entrada e medição para uso abrigado, classe 15 kV</t>
  </si>
  <si>
    <t>36.03</t>
  </si>
  <si>
    <t>36.03.010</t>
  </si>
  <si>
    <t>Caixa de medição tipo II (300 x 560 x 200) mm, padrão concessionárias</t>
  </si>
  <si>
    <t>36.03.020</t>
  </si>
  <si>
    <t>Caixa de medição polifásica (500 x 600 x 200) mm, padrão concessionárias</t>
  </si>
  <si>
    <t>36.03.030</t>
  </si>
  <si>
    <t>Caixa de medição externa tipo ´L´ (900 x 600 x 270) mm, padrão Concessionárias</t>
  </si>
  <si>
    <t>36.03.050</t>
  </si>
  <si>
    <t>Caixa de medição externa tipo ´N´ (1300 x 1200 x 270) mm, padrão Concessionárias</t>
  </si>
  <si>
    <t>36.03.060</t>
  </si>
  <si>
    <t>Caixa de medição externa tipo ´M´ (900 x 1200 x 270) mm, padrão Concessionárias</t>
  </si>
  <si>
    <t>36.03.080</t>
  </si>
  <si>
    <t>Caixa para seccionadora tipo ´T´ (900 x 600 x 250) mm, padrão Concessionárias</t>
  </si>
  <si>
    <t>36.03.090</t>
  </si>
  <si>
    <t>Caixa de medição interna tipo ´A1´ (1000 x 1000 x 300) mm, padrão Concessionárias</t>
  </si>
  <si>
    <t>36.03.120</t>
  </si>
  <si>
    <t>Caixa de proteção para transformador de corrente, (1000 x 750 x 300) mm, padrão Concessionárias</t>
  </si>
  <si>
    <t>36.03.130</t>
  </si>
  <si>
    <t>Caixa de proteção dos bornes do medidor, (300 x 250 x 90) mm, padrão Concessionárias</t>
  </si>
  <si>
    <t>36.03.150</t>
  </si>
  <si>
    <t>Caixa de entrada tipo ´E´ (560 x 350 x 210) mm - padrão Concessionárias</t>
  </si>
  <si>
    <t>36.03.160</t>
  </si>
  <si>
    <t>Caixa base lateral tipo ´N´ (1300 x 400 x 250) mm</t>
  </si>
  <si>
    <t>36.04</t>
  </si>
  <si>
    <t>Suporte (Braquet)</t>
  </si>
  <si>
    <t>36.04.010</t>
  </si>
  <si>
    <t>Suporte para 1 isolador de baixa tensão</t>
  </si>
  <si>
    <t>36.04.030</t>
  </si>
  <si>
    <t>Suporte para 2 isoladores de baixa tensão</t>
  </si>
  <si>
    <t>36.04.050</t>
  </si>
  <si>
    <t>Suporte para 3 isoladores de baixa tensão</t>
  </si>
  <si>
    <t>36.04.070</t>
  </si>
  <si>
    <t>Suporte para 4 isoladores de baixa tensão</t>
  </si>
  <si>
    <t>36.05</t>
  </si>
  <si>
    <t>Isoladores</t>
  </si>
  <si>
    <t>36.05.010</t>
  </si>
  <si>
    <t>Isolador tipo roldana para baixa tensão de 76 x 79 mm</t>
  </si>
  <si>
    <t>36.05.040</t>
  </si>
  <si>
    <t>Isolador tipo disco para 15 kV de 6´ - 150 mm</t>
  </si>
  <si>
    <t>36.05.080</t>
  </si>
  <si>
    <t>Isolador tipo pino para 15 kV, inclusive pino (poste)</t>
  </si>
  <si>
    <t>36.05.100</t>
  </si>
  <si>
    <t>Isolador pedestal para 15 kV</t>
  </si>
  <si>
    <t>36.05.110</t>
  </si>
  <si>
    <t>Isolador pedestal para 25 kV</t>
  </si>
  <si>
    <t>36.06</t>
  </si>
  <si>
    <t>Muflas e terminais</t>
  </si>
  <si>
    <t>36.06.060</t>
  </si>
  <si>
    <t>Terminal modular (mufla) unipolar externo para cabo até 70 mm²/15 kV</t>
  </si>
  <si>
    <t>36.06.080</t>
  </si>
  <si>
    <t>Terminal modular (mufla) unipolar interno para cabo até 70 mm²/15 kV</t>
  </si>
  <si>
    <t>36.07</t>
  </si>
  <si>
    <t>36.07.010</t>
  </si>
  <si>
    <t>Para-raios de distribuição, classe 12 kV/5 kA, completo, encapsulado com polímero</t>
  </si>
  <si>
    <t>36.07.030</t>
  </si>
  <si>
    <t>Para-raios de distribuição, classe 12 kV/10 kA, completo, encapsulado com polímero</t>
  </si>
  <si>
    <t>36.07.050</t>
  </si>
  <si>
    <t>Para-raios de distribuição, classe 15 kV/5 kA, completo, encapsulado com polímero</t>
  </si>
  <si>
    <t>36.07.060</t>
  </si>
  <si>
    <t>Para-raios de distribuição, classe 15 kV/10 kA, completo, encapsulado com polímero</t>
  </si>
  <si>
    <t>36.08</t>
  </si>
  <si>
    <t>Gerador e grupo gerador</t>
  </si>
  <si>
    <t>36.08.030</t>
  </si>
  <si>
    <t>Grupo gerador com potência de 250/228 kVA, variação de + ou - 5% - completo</t>
  </si>
  <si>
    <t>36.08.040</t>
  </si>
  <si>
    <t>Grupo gerador com potência de 350/320 kVA, variação de + ou - 10% - completo</t>
  </si>
  <si>
    <t>36.08.050</t>
  </si>
  <si>
    <t>Grupo gerador com potência de 88/80 kVA, variação de + ou - 10% - completo</t>
  </si>
  <si>
    <t>36.08.060</t>
  </si>
  <si>
    <t>Grupo gerador com potência de 165/150 kVA, variação de + ou - 5% - completo</t>
  </si>
  <si>
    <t>36.08.100</t>
  </si>
  <si>
    <t>Grupo gerador com potência de 55/50 kVA, variação de + ou - 10% - completo</t>
  </si>
  <si>
    <t>36.08.110</t>
  </si>
  <si>
    <t>Grupo gerador com potência de 180/168 kVA, variação de + ou - 5% - completo</t>
  </si>
  <si>
    <t>36.08.290</t>
  </si>
  <si>
    <t>Grupo gerador com potência de 563/513 kVA, variação de + ou - 10% - completo</t>
  </si>
  <si>
    <t>36.08.350</t>
  </si>
  <si>
    <t>Grupo gerador carenado com potência de 150/136 kVA, variação de + ou - 5% - completo</t>
  </si>
  <si>
    <t>36.08.360</t>
  </si>
  <si>
    <t>Grupo gerador carenado com potência de 460/434 kVA, variação de + ou - 10% - completo</t>
  </si>
  <si>
    <t>36.08.540</t>
  </si>
  <si>
    <t>Grupo gerador com potência de 460/434 kVA, variação de + ou - 10% - completo</t>
  </si>
  <si>
    <t>36.09</t>
  </si>
  <si>
    <t>Transformador de entrada</t>
  </si>
  <si>
    <t>36.09.020</t>
  </si>
  <si>
    <t>Transformador de potência trifásico de 225 kVA, classe 15 kV, a óleo</t>
  </si>
  <si>
    <t>36.09.050</t>
  </si>
  <si>
    <t>Transformador de potência trifásico de 150 kVA, classe 15 kV, a óleo</t>
  </si>
  <si>
    <t>36.09.060</t>
  </si>
  <si>
    <t>Transformador de potência trifásico de 500 kVA, classe 15 kV, a seco</t>
  </si>
  <si>
    <t>36.09.070</t>
  </si>
  <si>
    <t>Transformador de potência trifásico de 1000 kVA, classe 15 kV, a seco com cabine</t>
  </si>
  <si>
    <t>36.09.100</t>
  </si>
  <si>
    <t>Transformador de potência trifásico de 5 kVA, classe 0,6 kV, a seco com cabine</t>
  </si>
  <si>
    <t>36.09.110</t>
  </si>
  <si>
    <t>Transformador de potência trifásico de 7,5 kVA, classe 0,6 kV, a seco com cabine</t>
  </si>
  <si>
    <t>36.09.150</t>
  </si>
  <si>
    <t>Transformador de potência trifásico de 75 kVA, classe 15 kV, a óleo</t>
  </si>
  <si>
    <t>36.09.170</t>
  </si>
  <si>
    <t>Transformador de potência trifásico de 300 kVA, classe 15 kV, a óleo</t>
  </si>
  <si>
    <t>36.09.180</t>
  </si>
  <si>
    <t>Transformador de potência trifásico de 112,5 kVA, classe 15 kV, a óleo</t>
  </si>
  <si>
    <t>36.09.220</t>
  </si>
  <si>
    <t>Transformador de potência trifásico de 500 kVA, classe 15 kV, a seco com cabine</t>
  </si>
  <si>
    <t>36.09.230</t>
  </si>
  <si>
    <t>Transformador de potência trifásico de 30 kVA, classe 1,2 KV, a seco com cabine</t>
  </si>
  <si>
    <t>36.09.250</t>
  </si>
  <si>
    <t>Transformador de potência trifásico de 500 kVA, classe 15 kV, a óleo</t>
  </si>
  <si>
    <t>36.09.300</t>
  </si>
  <si>
    <t>Transformador de potência trifásico de 750 kVA, classe 15 kV, a óleo</t>
  </si>
  <si>
    <t>36.09.360</t>
  </si>
  <si>
    <t>Transformador de potência trifásico de 750 kVA, classe 15 kV, a seco</t>
  </si>
  <si>
    <t>36.09.370</t>
  </si>
  <si>
    <t>Transformador de potência trifásico de 300 kVA, classe 15 kV, a seco</t>
  </si>
  <si>
    <t>36.09.410</t>
  </si>
  <si>
    <t>Transformador de potência trifásico de 45 kVA, classe 15 kV, a seco</t>
  </si>
  <si>
    <t>36.09.440</t>
  </si>
  <si>
    <t>Transformador de potência trifásico de 500 kVA, classe 15 kV, a óleo - tipo pedestal</t>
  </si>
  <si>
    <t>36.09.480</t>
  </si>
  <si>
    <t>Transformador trifásico a seco de 112,5 kVA, encapsulado em resina epóxi sob vácuo</t>
  </si>
  <si>
    <t>36.09.490</t>
  </si>
  <si>
    <t>Transformador trifásico a seco de 150 kVA, encapsulado em resina epóxi sob vácuo</t>
  </si>
  <si>
    <t>36.20</t>
  </si>
  <si>
    <t>36.20.010</t>
  </si>
  <si>
    <t>Vergalhão de cobre eletrolítico, diâmetro de 3/8´</t>
  </si>
  <si>
    <t>36.20.030</t>
  </si>
  <si>
    <t>União angular para vergalhão, diâmetro de 3/8´</t>
  </si>
  <si>
    <t>36.20.040</t>
  </si>
  <si>
    <t>Bobina mínima para disjuntor (a óleo)</t>
  </si>
  <si>
    <t>36.20.050</t>
  </si>
  <si>
    <t>Terminal para vergalhão, diâmetro de 3/8´</t>
  </si>
  <si>
    <t>36.20.060</t>
  </si>
  <si>
    <t>Braçadeira para fixação de eletroduto, até 4´</t>
  </si>
  <si>
    <t>36.20.070</t>
  </si>
  <si>
    <t>Prensa vergalhão ´T´, diâmetro de 3/8´</t>
  </si>
  <si>
    <t>36.20.090</t>
  </si>
  <si>
    <t>Vara para manobra em cabine em fibra de vidro, para tensão até 36 kV</t>
  </si>
  <si>
    <t>36.20.100</t>
  </si>
  <si>
    <t>Bucha para passagem interna/externa com isolação para 15 kV</t>
  </si>
  <si>
    <t>36.20.120</t>
  </si>
  <si>
    <t>Chapa de ferro de 1,50 x 0,50 m para bucha de passagem</t>
  </si>
  <si>
    <t>36.20.140</t>
  </si>
  <si>
    <t>Cruzeta de madeira de 2400 mm</t>
  </si>
  <si>
    <t>36.20.180</t>
  </si>
  <si>
    <t>Luva isolante de borracha, acima de 10 até 20 kV</t>
  </si>
  <si>
    <t>36.20.200</t>
  </si>
  <si>
    <t>Mão francesa de 700 mm</t>
  </si>
  <si>
    <t>36.20.210</t>
  </si>
  <si>
    <t>Luva isolante de borracha, até 10 kV</t>
  </si>
  <si>
    <t>36.20.220</t>
  </si>
  <si>
    <t>Mudança de tap do transformador</t>
  </si>
  <si>
    <t>36.20.240</t>
  </si>
  <si>
    <t>Óleo para disjuntor</t>
  </si>
  <si>
    <t>36.20.260</t>
  </si>
  <si>
    <t>Óleo para transformador</t>
  </si>
  <si>
    <t>36.20.282</t>
  </si>
  <si>
    <t>Placa de advertência em chapa de aço, com pintura refletiva "Perigo Alta Tensão"</t>
  </si>
  <si>
    <t>36.20.284</t>
  </si>
  <si>
    <t>Placa de advertência em chapa de alumínio, com pintura refletiva "Perigo Alta Tensão"</t>
  </si>
  <si>
    <t>36.20.330</t>
  </si>
  <si>
    <t>Luva de couro para proteção de luva isolante</t>
  </si>
  <si>
    <t>36.20.340</t>
  </si>
  <si>
    <t>Sela para cruzeta de madeira</t>
  </si>
  <si>
    <t>36.20.350</t>
  </si>
  <si>
    <t>Caixa porta luvas em madeira, com tampa</t>
  </si>
  <si>
    <t>36.20.360</t>
  </si>
  <si>
    <t>Suporte de transformador em poste ou estaleiro</t>
  </si>
  <si>
    <t>36.20.380</t>
  </si>
  <si>
    <t>Tapete de borracha isolante elétrico de 1000 x 1000 mm</t>
  </si>
  <si>
    <t>36.20.540</t>
  </si>
  <si>
    <t>Cruzeta metálica de 2400 mm, para fixação de mufla ou para-raios</t>
  </si>
  <si>
    <t>36.20.560</t>
  </si>
  <si>
    <t>Dispositivo Soft Starter para motor 15 cv, trifásico 220 V</t>
  </si>
  <si>
    <t>36.20.570</t>
  </si>
  <si>
    <t>Dispositivo Soft Starter para motor 25 cv, trifásico 220 V</t>
  </si>
  <si>
    <t>36.20.580</t>
  </si>
  <si>
    <t>Dispositivo Soft Starter para motor 50 cv, trifásico 220 V</t>
  </si>
  <si>
    <t>37</t>
  </si>
  <si>
    <t>37.01</t>
  </si>
  <si>
    <t>37.01.020</t>
  </si>
  <si>
    <t>Quadro Telebrás de embutir de 200 x 200 x 120 mm</t>
  </si>
  <si>
    <t>37.01.080</t>
  </si>
  <si>
    <t>Quadro Telebrás de embutir de 400 x 400 x 120 mm</t>
  </si>
  <si>
    <t>37.01.120</t>
  </si>
  <si>
    <t>Quadro Telebrás de embutir de 600 x 600 x 120 mm</t>
  </si>
  <si>
    <t>37.01.160</t>
  </si>
  <si>
    <t>Quadro Telebrás de embutir de 800 x 800 x 120 mm</t>
  </si>
  <si>
    <t>37.01.220</t>
  </si>
  <si>
    <t>Quadro Telebrás de embutir de 1200 x 1200 x 120 mm</t>
  </si>
  <si>
    <t>37.02</t>
  </si>
  <si>
    <t>37.02.020</t>
  </si>
  <si>
    <t>Quadro Telebrás de sobrepor de 200 x 200 x 120 mm</t>
  </si>
  <si>
    <t>37.02.060</t>
  </si>
  <si>
    <t>Quadro Telebrás de sobrepor de 400 x 400 x 120 mm</t>
  </si>
  <si>
    <t>37.02.100</t>
  </si>
  <si>
    <t>Quadro Telebrás de sobrepor de 600 x 600 x 120 mm</t>
  </si>
  <si>
    <t>37.02.140</t>
  </si>
  <si>
    <t>Quadro Telebrás de sobrepor de 800 x 800 x 120 mm</t>
  </si>
  <si>
    <t>37.03</t>
  </si>
  <si>
    <t>37.03.200</t>
  </si>
  <si>
    <t>Quadro de distribuição universal de embutir, para disjuntores 16 DIN / 12 Bolt-on - 150 A - sem componentes</t>
  </si>
  <si>
    <t>37.03.210</t>
  </si>
  <si>
    <t>Quadro de distribuição universal de embutir, para disjuntores 24 DIN / 18 Bolt-on - 150 A - sem componentes</t>
  </si>
  <si>
    <t>37.03.220</t>
  </si>
  <si>
    <t>Quadro de distribuição universal de embutir, para disjuntores 34 DIN / 24 Bolt-on - 150 A - sem componentes</t>
  </si>
  <si>
    <t>37.03.230</t>
  </si>
  <si>
    <t>Quadro de distribuição universal de embutir, para disjuntores 44 DIN / 32 Bolt-on - 150 A - sem componentes</t>
  </si>
  <si>
    <t>37.03.240</t>
  </si>
  <si>
    <t>Quadro de distribuição universal de embutir, para disjuntores 56 DIN / 40 Bolt-on - 225 A - sem componentes</t>
  </si>
  <si>
    <t>37.03.250</t>
  </si>
  <si>
    <t>Quadro de distribuição universal de embutir, para disjuntores 70 DIN / 50 Bolt-on - 225 A - sem componentes</t>
  </si>
  <si>
    <t>37.04</t>
  </si>
  <si>
    <t>37.04.250</t>
  </si>
  <si>
    <t>Quadro de distribuição universal de sobrepor, para disjuntores 16 DIN / 12 Bolt-on - 150 A - sem componentes</t>
  </si>
  <si>
    <t>37.04.260</t>
  </si>
  <si>
    <t>Quadro de distribuição universal de sobrepor, para disjuntores 24 DIN / 18 Bolt-on - 150 A - sem componentes</t>
  </si>
  <si>
    <t>37.04.270</t>
  </si>
  <si>
    <t>Quadro de distribuição universal de sobrepor, para disjuntores 34 DIN / 24 Bolt-on - 150 A - sem componentes</t>
  </si>
  <si>
    <t>37.04.280</t>
  </si>
  <si>
    <t>Quadro de distribuição universal de sobrepor, para disjuntores 44 DIN / 32 Bolt-on - 150 A - sem componentes</t>
  </si>
  <si>
    <t>37.04.290</t>
  </si>
  <si>
    <t>Quadro de distribuição universal de sobrepor, para disjuntores 56 DIN / 40 Bolt-on - 225 A - sem componentes</t>
  </si>
  <si>
    <t>37.04.300</t>
  </si>
  <si>
    <t>Quadro de distribuição universal de sobrepor, para disjuntores 70 DIN / 50 Bolt-on - 225 A - sem componentes</t>
  </si>
  <si>
    <t>37.06</t>
  </si>
  <si>
    <t>Painel autoportante</t>
  </si>
  <si>
    <t>37.06.014</t>
  </si>
  <si>
    <t>Painel autoportante em chapa de aço, com proteção mínima IP 54 - sem componentes</t>
  </si>
  <si>
    <t>37.10</t>
  </si>
  <si>
    <t>Barramentos</t>
  </si>
  <si>
    <t>37.10.010</t>
  </si>
  <si>
    <t>Barramento de cobre nu</t>
  </si>
  <si>
    <t>37.11</t>
  </si>
  <si>
    <t>Bases</t>
  </si>
  <si>
    <t>37.11.020</t>
  </si>
  <si>
    <t>Base de fusível Diazed completa para 25 A</t>
  </si>
  <si>
    <t>37.11.040</t>
  </si>
  <si>
    <t>Base de fusível Diazed completa para 63 A</t>
  </si>
  <si>
    <t>37.11.060</t>
  </si>
  <si>
    <t>Base de fusível NH até 125 A, com fusível</t>
  </si>
  <si>
    <t>37.11.080</t>
  </si>
  <si>
    <t>Base de fusível NH até 250 A, com fusível</t>
  </si>
  <si>
    <t>37.11.100</t>
  </si>
  <si>
    <t>Base de fusível NH até 400 A, com fusível</t>
  </si>
  <si>
    <t>37.11.120</t>
  </si>
  <si>
    <t>Base de fusível tripolar de 15 kV</t>
  </si>
  <si>
    <t>37.11.140</t>
  </si>
  <si>
    <t>Base de fusível unipolar de 15 kV</t>
  </si>
  <si>
    <t>37.12</t>
  </si>
  <si>
    <t>37.12.020</t>
  </si>
  <si>
    <t>Fusível tipo NH 00 de 6 A até 160 A</t>
  </si>
  <si>
    <t>37.12.040</t>
  </si>
  <si>
    <t>Fusível tipo NH 1 de 36 A até 250 A</t>
  </si>
  <si>
    <t>37.12.060</t>
  </si>
  <si>
    <t>Fusível tipo NH 2 de 224 A até 400 A</t>
  </si>
  <si>
    <t>37.12.080</t>
  </si>
  <si>
    <t>Fusível tipo NH 3 de 400 A até 630 A</t>
  </si>
  <si>
    <t>37.12.120</t>
  </si>
  <si>
    <t>Fusível tipo HH para 15 kV de 2,5 A até 50 A</t>
  </si>
  <si>
    <t>37.12.140</t>
  </si>
  <si>
    <t>Fusível tipo HH para 15 kV de 60 A até 100 A</t>
  </si>
  <si>
    <t>37.12.200</t>
  </si>
  <si>
    <t>Fusível Diazed retardado de 2 A até 25 A</t>
  </si>
  <si>
    <t>37.12.220</t>
  </si>
  <si>
    <t>Fusível Diazed retardado de 35 A até 63 A</t>
  </si>
  <si>
    <t>37.12.300</t>
  </si>
  <si>
    <t>Fusível em vidro para ´TP´ de 0,5 A</t>
  </si>
  <si>
    <t>37.13</t>
  </si>
  <si>
    <t>Disjuntores</t>
  </si>
  <si>
    <t>37.13.510</t>
  </si>
  <si>
    <t>Disjuntor fixo PVO trifásico, 17,5 kV, 630 A x 350 MVA, 50/60 Hz, com acessórios</t>
  </si>
  <si>
    <t>37.13.520</t>
  </si>
  <si>
    <t>Disjuntor a seco aberto trifásico, 600 V de 800 A, 50/60 Hz, com acessórios</t>
  </si>
  <si>
    <t>37.13.530</t>
  </si>
  <si>
    <t>Disjuntor fixo PVO trifásico, 15 kV, 630 A x 350 MVA, com relé de proteção de sobrecorrente e transformadores de corrente</t>
  </si>
  <si>
    <t>37.13.550</t>
  </si>
  <si>
    <t>Disjuntor em caixa aberta tripolar extraível, 500V de 3200A, com acessórios</t>
  </si>
  <si>
    <t>37.13.570</t>
  </si>
  <si>
    <t>Disjuntor em caixa aberta tripolar extraível, 500V de 4000A, com acessórios</t>
  </si>
  <si>
    <t>37.13.600</t>
  </si>
  <si>
    <t>Disjuntor termomagnético, unipolar 127/220 V, corrente de 10 A até 30 A</t>
  </si>
  <si>
    <t>37.13.610</t>
  </si>
  <si>
    <t>Disjuntor termomagnético, unipolar 127/220 V, corrente de 35 A até 50 A</t>
  </si>
  <si>
    <t>37.13.630</t>
  </si>
  <si>
    <t>Disjuntor termomagnético, bipolar 220/380 V, corrente de 10 A até 50 A</t>
  </si>
  <si>
    <t>37.13.640</t>
  </si>
  <si>
    <t>Disjuntor termomagnético, bipolar 220/380 V, corrente de 60 A até 100 A</t>
  </si>
  <si>
    <t>37.13.650</t>
  </si>
  <si>
    <t>Disjuntor termomagnético, tripolar 220/380 V, corrente de 10 A até 50 A</t>
  </si>
  <si>
    <t>37.13.660</t>
  </si>
  <si>
    <t>Disjuntor termomagnético, tripolar 220/380 V, corrente de 60 A até 100 A</t>
  </si>
  <si>
    <t>37.13.690</t>
  </si>
  <si>
    <t>Disjuntor série universal, em caixa moldada, térmico e magnético fixos, bipolar 480 V, corrente de 60 A até 100 A</t>
  </si>
  <si>
    <t>37.13.700</t>
  </si>
  <si>
    <t>Disjuntor série universal, em caixa moldada, térmico e magnético fixos, bipolar 480/600 V, corrente de 125 A</t>
  </si>
  <si>
    <t>37.13.720</t>
  </si>
  <si>
    <t>Disjuntor série universal, em caixa moldada, térmico fixo e magnético ajustável, tripolar 600 V, corrente de 300 A até 400 A</t>
  </si>
  <si>
    <t>37.13.730</t>
  </si>
  <si>
    <t>Disjuntor série universal, em caixa moldada, térmico fixo e magnético ajustável, tripolar 600 V, corrente de 500 A até 630 A</t>
  </si>
  <si>
    <t>37.13.740</t>
  </si>
  <si>
    <t>Disjuntor série universal, em caixa moldada, térmico fixo e magnético ajustável, tripolar 600 V, corrente de 700 A até 800 A</t>
  </si>
  <si>
    <t>37.13.760</t>
  </si>
  <si>
    <t>Disjuntor em caixa moldada, térmico e magnético ajustáveis, tripolar 630/690 V, faixa de ajuste de 440 até 630 A</t>
  </si>
  <si>
    <t>37.13.770</t>
  </si>
  <si>
    <t>Disjuntor em caixa moldada, térmico e magnético ajustáveis, tripolar 1250/690 V, faixa de ajuste de 800 até 1250 A</t>
  </si>
  <si>
    <t>37.13.780</t>
  </si>
  <si>
    <t>Disjuntor em caixa moldada, térmico e magnético ajustáveis, tripolar 1600/690 V, faixa de ajuste de 1000 até 1600 A</t>
  </si>
  <si>
    <t>37.13.800</t>
  </si>
  <si>
    <t>Mini-disjuntor termomagnético, unipolar 127/220 V, corrente de 10 A até 32 A</t>
  </si>
  <si>
    <t>37.13.810</t>
  </si>
  <si>
    <t>Mini-disjuntor termomagnético, unipolar 127/220 V, corrente de 40 A até 50 A</t>
  </si>
  <si>
    <t>37.13.840</t>
  </si>
  <si>
    <t>Mini-disjuntor termomagnético, bipolar 220/380 V, corrente de 10 A até 32 A</t>
  </si>
  <si>
    <t>37.13.850</t>
  </si>
  <si>
    <t>Mini-disjuntor termomagnético, bipolar 220/380 V, corrente de 40 A até 50 A</t>
  </si>
  <si>
    <t>37.13.860</t>
  </si>
  <si>
    <t>Mini-disjuntor termomagnético, bipolar 220/380 V, corrente de 63 A</t>
  </si>
  <si>
    <t>37.13.870</t>
  </si>
  <si>
    <t>Mini-disjuntor termomagnético, bipolar 400 V, corrente de 80 A até 100 A</t>
  </si>
  <si>
    <t>37.13.880</t>
  </si>
  <si>
    <t>Mini-disjuntor termomagnético, tripolar 220/380 V, corrente de 10 A até 32 A</t>
  </si>
  <si>
    <t>37.13.890</t>
  </si>
  <si>
    <t>Mini-disjuntor termomagnético, tripolar 220/380 V, corrente de 40 A até 50 A</t>
  </si>
  <si>
    <t>37.13.900</t>
  </si>
  <si>
    <t>Mini-disjuntor termomagnético, tripolar 220/380 V, corrente de 63 A</t>
  </si>
  <si>
    <t>37.13.910</t>
  </si>
  <si>
    <t>Mini-disjuntor termomagnético, tripolar 400 V, corrente de 80 A até 125 A</t>
  </si>
  <si>
    <t>37.13.920</t>
  </si>
  <si>
    <t>Disjuntor em caixa moldada, térmico ajustável e magnético fixo, tripolar 2000/1200 V, faixa de ajuste de 1600 até 2000 A</t>
  </si>
  <si>
    <t>37.13.930</t>
  </si>
  <si>
    <t>Disjuntor em caixa moldada, térmico ajustável e magnético fixo, tripolar 2500/1200 V, faixa de ajuste de 2000 até 2500 A</t>
  </si>
  <si>
    <t>37.13.940</t>
  </si>
  <si>
    <t>Disjuntor em caixa aberta tripolar extraível, 500 V de 6300 A, com acessórios</t>
  </si>
  <si>
    <t>37.14</t>
  </si>
  <si>
    <t>37.14.050</t>
  </si>
  <si>
    <t>Chave comutadora, reversão sob carga, tetrapolar, sem porta fusível, para 100 A</t>
  </si>
  <si>
    <t>37.14.300</t>
  </si>
  <si>
    <t>Chave seccionadora sob carga, tripolar, acionamento rotativo, com prolongador, sem porta-fusível, de 160 A</t>
  </si>
  <si>
    <t>37.14.310</t>
  </si>
  <si>
    <t>Chave seccionadora sob carga, tripolar, acionamento rotativo, com prolongador, sem porta-fusível, de 250 A</t>
  </si>
  <si>
    <t>37.14.320</t>
  </si>
  <si>
    <t>Chave seccionadora sob carga, tripolar, acionamento rotativo, com prolongador, sem porta-fusível, de 400 A</t>
  </si>
  <si>
    <t>37.14.330</t>
  </si>
  <si>
    <t>Chave seccionadora sob carga, tripolar, acionamento rotativo, com prolongador, sem porta-fusível, de 630 A</t>
  </si>
  <si>
    <t>37.14.340</t>
  </si>
  <si>
    <t>Chave seccionadora sob carga, tripolar, acionamento rotativo, com prolongador, sem porta-fusível, de 1000 A</t>
  </si>
  <si>
    <t>37.14.350</t>
  </si>
  <si>
    <t>Chave seccionadora sob carga, tripolar, acionamento rotativo, com prolongador, sem porta-fusível, de 1250 A</t>
  </si>
  <si>
    <t>37.14.410</t>
  </si>
  <si>
    <t>Chave seccionadora sob carga, tripolar, acionamento rotativo, com prolongador e porta-fusível até NH-00-125 A - sem fusíveis</t>
  </si>
  <si>
    <t>37.14.420</t>
  </si>
  <si>
    <t>Chave seccionadora sob carga, tripolar, acionamento rotativo, com prolongador e porta-fusível até NH-00-160 A - sem fusíveis</t>
  </si>
  <si>
    <t>37.14.430</t>
  </si>
  <si>
    <t>Chave seccionadora sob carga, tripolar, acionamento rotativo, com prolongador e porta-fusível até NH-1-250 A - sem fusíveis</t>
  </si>
  <si>
    <t>37.14.440</t>
  </si>
  <si>
    <t>Chave seccionadora sob carga, tripolar, acionamento rotativo, com prolongador e porta-fusível até NH-2-400 A - sem fusíveis</t>
  </si>
  <si>
    <t>37.14.450</t>
  </si>
  <si>
    <t>Chave seccionadora sob carga, tripolar, acionamento rotativo, com prolongador e porta-fusível até NH-3-630 A - sem fusíveis</t>
  </si>
  <si>
    <t>37.14.500</t>
  </si>
  <si>
    <t>Chave seccionadora sob carga, tripolar, acionamento tipo punho, com porta-fusível até NH-00-160 A - sem fusíveis</t>
  </si>
  <si>
    <t>37.14.510</t>
  </si>
  <si>
    <t>Chave seccionadora sob carga, tripolar, acionamento tipo punho, com porta-fusível até NH-1-250 A - sem fusíveis</t>
  </si>
  <si>
    <t>37.14.520</t>
  </si>
  <si>
    <t>Chave seccionadora sob carga, tripolar, acionamento tipo punho, com porta-fusível até NH-2-400 A - sem fusíveis</t>
  </si>
  <si>
    <t>37.14.530</t>
  </si>
  <si>
    <t>Chave seccionadora sob carga, tripolar, acionamento tipo punho, com porta-fusível até NH-3-630 A - sem fusíveis</t>
  </si>
  <si>
    <t>37.14.600</t>
  </si>
  <si>
    <t>Chave comutadora, reversão sob carga, tripolar, sem porta fusível, para 400 A</t>
  </si>
  <si>
    <t>37.14.610</t>
  </si>
  <si>
    <t>Chave comutadora, reversão sob carga, tripolar, sem porta fusível, para 600/630 A</t>
  </si>
  <si>
    <t>37.14.620</t>
  </si>
  <si>
    <t>Chave comutadora, reversão sob carga, tripolar, sem porta fusível, para 1000 A</t>
  </si>
  <si>
    <t>37.14.640</t>
  </si>
  <si>
    <t>Chave comutadora, reversão sob carga, tetrapolar, sem porta fusível, para 630 A / 690 V</t>
  </si>
  <si>
    <t>37.14.830</t>
  </si>
  <si>
    <t>Barra de contato para chave seccionadora tipo NH3-630 A</t>
  </si>
  <si>
    <t>37.14.912</t>
  </si>
  <si>
    <t>Chave seccionadora tripolar, abertura sob carga seca até 160 A / 690 V</t>
  </si>
  <si>
    <t>37.15</t>
  </si>
  <si>
    <t>37.15.110</t>
  </si>
  <si>
    <t>Chave seccionadora tripolar sob carga para 400 A - 25 kV - com prolongador</t>
  </si>
  <si>
    <t>37.15.120</t>
  </si>
  <si>
    <t>Chave seccionadora tripolar sob carga para 400 A - 15 kV - com prolongador</t>
  </si>
  <si>
    <t>37.15.150</t>
  </si>
  <si>
    <t>Chave fusível base ´C´ para 15 kV/100 A, com capacidade de ruptura até 10 kA - com fusível</t>
  </si>
  <si>
    <t>37.15.160</t>
  </si>
  <si>
    <t>Chave fusível base ´C´  para 15 kV/200 A, com capacidade de ruptura até 10 kA - com fusível</t>
  </si>
  <si>
    <t>37.15.170</t>
  </si>
  <si>
    <t>Chave fusível base ´C´ para 25 kV/100 A, com capacidade de ruptura até 6,3 kA - com fusível</t>
  </si>
  <si>
    <t>37.15.200</t>
  </si>
  <si>
    <t>Chave seccionadora tripolar seca para 400 A - 15 kV - com prolongador</t>
  </si>
  <si>
    <t>37.15.210</t>
  </si>
  <si>
    <t>Chave seccionadora tripolar seca para 600 / 630 A - 15 kV - com prolongador</t>
  </si>
  <si>
    <t>37.16</t>
  </si>
  <si>
    <t>Bus-way</t>
  </si>
  <si>
    <t>37.16.071</t>
  </si>
  <si>
    <t>Sistema de barramento blindado de 100 a 2000 A, trifásico, barra de cobre</t>
  </si>
  <si>
    <t>Axm</t>
  </si>
  <si>
    <t>37.16.081</t>
  </si>
  <si>
    <t>Sistema de barramento blindado de 100 a 2000 A, trifásico, barra de alumínio</t>
  </si>
  <si>
    <t>37.17</t>
  </si>
  <si>
    <t>Dispositivo DR ou interruptor de corrente de fuga</t>
  </si>
  <si>
    <t>37.17.060</t>
  </si>
  <si>
    <t>Dispositivo diferencial residual de 25 A x 30 mA - 2 polos</t>
  </si>
  <si>
    <t>37.17.070</t>
  </si>
  <si>
    <t>Dispositivo diferencial residual de 40 A x 30 mA - 2 polos</t>
  </si>
  <si>
    <t>37.17.074</t>
  </si>
  <si>
    <t>Dispositivo diferencial residual de 25 A x 30 mA - 4 polos</t>
  </si>
  <si>
    <t>37.17.080</t>
  </si>
  <si>
    <t>Dispositivo diferencial residual de 40 A x 30 mA - 4 polos</t>
  </si>
  <si>
    <t>37.17.090</t>
  </si>
  <si>
    <t>Dispositivo diferencial residual de 63 A x 30 mA - 4 polos</t>
  </si>
  <si>
    <t>37.17.100</t>
  </si>
  <si>
    <t>Dispositivo diferencial residual de 80 A x 30 mA - 4 polos</t>
  </si>
  <si>
    <t>37.17.110</t>
  </si>
  <si>
    <t>Dispositivo diferencial residual de 100 A x 30 mA - 4 polos</t>
  </si>
  <si>
    <t>37.17.114</t>
  </si>
  <si>
    <t>Dispositivo diferencial residual de 125 A x 30 mA - 4 polos</t>
  </si>
  <si>
    <t>37.17.130</t>
  </si>
  <si>
    <t>Dispositivo diferencial residual de 25 A x 300 mA - 4 polos</t>
  </si>
  <si>
    <t>37.18</t>
  </si>
  <si>
    <t>Transformador de Potencial</t>
  </si>
  <si>
    <t>37.18.010</t>
  </si>
  <si>
    <t>Transformador de potencial monofásico até 1000 VA classe 15 kV, a seco, com fusíveis</t>
  </si>
  <si>
    <t>37.18.020</t>
  </si>
  <si>
    <t>Transformador de potencial monofásico até 2000 VA classe 15 kV, a seco, com fusíveis</t>
  </si>
  <si>
    <t>37.18.030</t>
  </si>
  <si>
    <t>Transformador de potencial monofásico até 500 VA classe 15 kV, a seco, sem fusíveis</t>
  </si>
  <si>
    <t>37.19</t>
  </si>
  <si>
    <t>Transformador de corrente</t>
  </si>
  <si>
    <t>37.19.010</t>
  </si>
  <si>
    <t>Transformador de corrente 800-5 A, janela</t>
  </si>
  <si>
    <t>37.19.020</t>
  </si>
  <si>
    <t>Transformador de corrente 200-5 A até 600-5 A, janela</t>
  </si>
  <si>
    <t>37.19.030</t>
  </si>
  <si>
    <t>Transformador de corrente 1000-5 A até 1500-5 A, janela</t>
  </si>
  <si>
    <t>37.19.060</t>
  </si>
  <si>
    <t>Transformador de corrente 50-5 A até 150-5 A, janela</t>
  </si>
  <si>
    <t>37.20</t>
  </si>
  <si>
    <t>37.20.010</t>
  </si>
  <si>
    <t>Isolador em epóxi de 1 kV para barramento</t>
  </si>
  <si>
    <t>37.20.030</t>
  </si>
  <si>
    <t>Bloco terminal conector até 65A / 600V, faixa de aplicação até 16 mm²</t>
  </si>
  <si>
    <t>37.20.080</t>
  </si>
  <si>
    <t>Barra de neutro e/ou terra</t>
  </si>
  <si>
    <t>37.20.090</t>
  </si>
  <si>
    <t>Recolocação de chave seccionadora tripolar de 125 A até 650 A, sem base fusível</t>
  </si>
  <si>
    <t>37.20.100</t>
  </si>
  <si>
    <t>Recolocação de fundo de quadro de distribuição, sem componentes</t>
  </si>
  <si>
    <t>37.20.110</t>
  </si>
  <si>
    <t>Recolocação de quadro de distribuição de sobrepor, sem componentes</t>
  </si>
  <si>
    <t>37.20.130</t>
  </si>
  <si>
    <t>Banco de medição para transformadores TC/TP, padrão Eletropaulo e/ou Cesp</t>
  </si>
  <si>
    <t>37.20.140</t>
  </si>
  <si>
    <t>Suporte fixo para transformadores de potencial</t>
  </si>
  <si>
    <t>37.20.156</t>
  </si>
  <si>
    <t>Placa de montagem para quadros em geral, em chapa de aço</t>
  </si>
  <si>
    <t>37.20.190</t>
  </si>
  <si>
    <t>Inversor de frequência para variação de velocidade em motores, potência de 0,25 a 20 cv</t>
  </si>
  <si>
    <t>37.20.191</t>
  </si>
  <si>
    <t>Inversor de frequência para variação de velocidade em motores, potência de 25 a 30 cv</t>
  </si>
  <si>
    <t>37.20.193</t>
  </si>
  <si>
    <t>Inversor de frequência para variação de velocidade em motores, potência de 50 cv</t>
  </si>
  <si>
    <t>37.20.210</t>
  </si>
  <si>
    <t>Punho de manobra com articulador de acionamento</t>
  </si>
  <si>
    <t>37.21</t>
  </si>
  <si>
    <t>37.21.010</t>
  </si>
  <si>
    <t>Capacitor de potência trifásico de 10 kVAr, 220 V/60 Hz, para correção de fator de potência</t>
  </si>
  <si>
    <t>37.22</t>
  </si>
  <si>
    <t>Transformador de comando</t>
  </si>
  <si>
    <t>37.22.010</t>
  </si>
  <si>
    <t>Transformador monofásico de comando de 200 VA, a seco</t>
  </si>
  <si>
    <t>37.24</t>
  </si>
  <si>
    <t>Supressor de surto</t>
  </si>
  <si>
    <t>37.24.031</t>
  </si>
  <si>
    <t>Supressor de surto monofásico, corrente nominal 4 a 11 kA, Imax. de surto 12 até 15 kA</t>
  </si>
  <si>
    <t>37.24.032</t>
  </si>
  <si>
    <t>Supressor de surto monofásico, corrente nominal 20 kA, Imax. de surto 50 até 80 kA</t>
  </si>
  <si>
    <t>37.24.042</t>
  </si>
  <si>
    <t>Dispositivo de proteção contra surto, 1 polo, suportabilidade &lt;= 4 kV, Un até 240V/415V, Iimp = 60 kA, curva de ensaio 10/350µs - classe 1</t>
  </si>
  <si>
    <t>37.24.043</t>
  </si>
  <si>
    <t>Dispositivo de proteção contra surto, 4 polos, 3F+N, Un até 240/415V, Iimp= 75 kA (25 kA por fase), curva de ensaio 10/350 µs - classe 1</t>
  </si>
  <si>
    <t>37.24.044</t>
  </si>
  <si>
    <t>Dispositivo de proteção contra surto, 4 polos, suportabilidade &lt;= 2,5 kV, 3F+N, Un até 240/415V, curva de ensaio 8/20µs, In=20kA/40kA - classe 2</t>
  </si>
  <si>
    <t>37.24.045</t>
  </si>
  <si>
    <t>Dispositivo de proteção contra surto, 1 polo, monobloco, suportabilidade &lt;=1,5kV, F+N / F+F, Un até 230/264V, curva de ensaio 8/20µs - classe 3</t>
  </si>
  <si>
    <t>37.25</t>
  </si>
  <si>
    <t>Disjuntores.</t>
  </si>
  <si>
    <t>37.25.090</t>
  </si>
  <si>
    <t>Disjuntor em caixa moldada tripolar, térmico e magnético fixos, tensão de isolamento 480/690V, de 10A a 60A</t>
  </si>
  <si>
    <t>37.25.100</t>
  </si>
  <si>
    <t>Disjuntor em caixa moldada tripolar, térmico e magnético fixos, tensão de isolamento 480/690V, de 70A até 150A</t>
  </si>
  <si>
    <t>37.25.110</t>
  </si>
  <si>
    <t>Disjuntor em caixa moldada tripolar, térmico e magnético fixos, tensão de isolamento 415/690V, de 175A a 250A</t>
  </si>
  <si>
    <t>37.25.200</t>
  </si>
  <si>
    <t>Disjuntor em caixa moldada bipolar, térmico e magnético fixos - 480 V, de 10 A a 50 A para 120/240 Vca - 25 KA e para 380/440 Vca - 18 KA</t>
  </si>
  <si>
    <t>37.25.210</t>
  </si>
  <si>
    <t>Disjuntor em caixa moldada bipolar, térmico e magnético fixos - 600 V, de 150 A para 120/240 Vca - 25 KA e para 380/440 Vca - 18 KA</t>
  </si>
  <si>
    <t>37.25.215</t>
  </si>
  <si>
    <t>Disjuntor fixo a vácuo de 15 a 17,5 kV, equipado com motorização de fechamento, com relê de proteção</t>
  </si>
  <si>
    <t>38</t>
  </si>
  <si>
    <t>38.01</t>
  </si>
  <si>
    <t>38.01.040</t>
  </si>
  <si>
    <t>Eletroduto de PVC rígido roscável de 3/4´ - com acessórios</t>
  </si>
  <si>
    <t>38.01.060</t>
  </si>
  <si>
    <t>Eletroduto de PVC rígido roscável de 1´ - com acessórios</t>
  </si>
  <si>
    <t>38.01.080</t>
  </si>
  <si>
    <t>Eletroduto de PVC rígido roscável de 1 1/4´ - com acessórios</t>
  </si>
  <si>
    <t>38.01.100</t>
  </si>
  <si>
    <t>Eletroduto de PVC rígido roscável de 1 1/2´ - com acessórios</t>
  </si>
  <si>
    <t>38.01.120</t>
  </si>
  <si>
    <t>Eletroduto de PVC rígido roscável de 2´ - com acessórios</t>
  </si>
  <si>
    <t>38.01.140</t>
  </si>
  <si>
    <t>Eletroduto de PVC rígido roscável de 2 1/2´ - com acessórios</t>
  </si>
  <si>
    <t>38.01.160</t>
  </si>
  <si>
    <t>Eletroduto de PVC rígido roscável de 3´ - com acessórios</t>
  </si>
  <si>
    <t>38.01.180</t>
  </si>
  <si>
    <t>Eletroduto de PVC rígido roscável de 4´ - com acessórios</t>
  </si>
  <si>
    <t>38.04</t>
  </si>
  <si>
    <t>Eletroduto rígido em aço carbono galvanizado com acessórios - NBR 13057</t>
  </si>
  <si>
    <t>38.04.040</t>
  </si>
  <si>
    <t>Eletroduto galvanizado conforme NBR13057 -  3/4´ com acessórios</t>
  </si>
  <si>
    <t>38.04.060</t>
  </si>
  <si>
    <t>Eletroduto galvanizado conforme NBR13057 -  1´ com acessórios</t>
  </si>
  <si>
    <t>38.04.080</t>
  </si>
  <si>
    <t>Eletroduto galvanizado conforme NBR13057 -  1 1/4´ com acessórios</t>
  </si>
  <si>
    <t>38.04.100</t>
  </si>
  <si>
    <t>Eletroduto galvanizado conforme NBR13057 -  1 1/2´ com acessórios</t>
  </si>
  <si>
    <t>38.04.120</t>
  </si>
  <si>
    <t>Eletroduto galvanizado conforme NBR13057 -  2´ com acessórios</t>
  </si>
  <si>
    <t>38.04.140</t>
  </si>
  <si>
    <t>Eletroduto galvanizado conforme NBR13057 -  2 1/2´ com acessórios</t>
  </si>
  <si>
    <t>38.04.160</t>
  </si>
  <si>
    <t>Eletroduto galvanizado conforme NBR13057 -  3´ com acessórios</t>
  </si>
  <si>
    <t>38.04.180</t>
  </si>
  <si>
    <t>Eletroduto galvanizado conforme NBR13057 -  4´ com acessórios</t>
  </si>
  <si>
    <t>38.05</t>
  </si>
  <si>
    <t>Eletroduto rígido em aço carbono galvanizado com acessórios - NBR 6323</t>
  </si>
  <si>
    <t>38.05.040</t>
  </si>
  <si>
    <t>Eletroduto galvanizado a quente conforme NBR6323 - 3/4´ - com acessórios</t>
  </si>
  <si>
    <t>38.05.060</t>
  </si>
  <si>
    <t>Eletroduto galvanizado a quente conforme NBR6323 - 1´ - com acessórios</t>
  </si>
  <si>
    <t>38.05.090</t>
  </si>
  <si>
    <t>Eletroduto galvanizado a quente conforme NBR6323 - 1 1/4´ com acessórios</t>
  </si>
  <si>
    <t>38.05.100</t>
  </si>
  <si>
    <t>Eletroduto galvanizado a quente conforme NBR6323 - 1 1/2´ com acessórios</t>
  </si>
  <si>
    <t>38.05.120</t>
  </si>
  <si>
    <t>Eletroduto galvanizado a quente conforme NBR6323 - 2´ com acessórios</t>
  </si>
  <si>
    <t>38.05.140</t>
  </si>
  <si>
    <t>Eletroduto galvanizado a quente conforme NBR6323 - 2 1/2´ com acessórios</t>
  </si>
  <si>
    <t>38.05.160</t>
  </si>
  <si>
    <t>Eletroduto galvanizado a quente conforme NBR6323 - 3´ com acessórios</t>
  </si>
  <si>
    <t>38.05.180</t>
  </si>
  <si>
    <t>Eletroduto galvanizado a quente conforme NBR6323 - 4´ com acessórios</t>
  </si>
  <si>
    <t>38.06</t>
  </si>
  <si>
    <t>Eletroduto rígido em aço carbono galvanizado por imersão a quente com acessórios – NBR 5598</t>
  </si>
  <si>
    <t>38.06.020</t>
  </si>
  <si>
    <t>Eletroduto galvanizado a quente conforme NBR5598 - 1/2´ com acessórios</t>
  </si>
  <si>
    <t>38.06.040</t>
  </si>
  <si>
    <t>Eletroduto galvanizado a quente conforme NBR5598 - 3/4´ com acessórios</t>
  </si>
  <si>
    <t>38.06.060</t>
  </si>
  <si>
    <t>Eletroduto galvanizado a quente conforme NBR5598 - 1´ com acessórios</t>
  </si>
  <si>
    <t>38.06.080</t>
  </si>
  <si>
    <t>Eletroduto galvanizado a quente conforme NBR5598 - 1 1/4´ com acessórios</t>
  </si>
  <si>
    <t>38.06.100</t>
  </si>
  <si>
    <t>Eletroduto galvanizado a quente conforme NBR5598 - 1 1/2´ com acessórios</t>
  </si>
  <si>
    <t>38.06.120</t>
  </si>
  <si>
    <t>Eletroduto galvanizado a quente conforme NBR5598 - 2´ com acessórios</t>
  </si>
  <si>
    <t>38.06.140</t>
  </si>
  <si>
    <t>Eletroduto galvanizado a quente conforme NBR5598 - 2 1/2´ com acessórios</t>
  </si>
  <si>
    <t>38.06.160</t>
  </si>
  <si>
    <t>Eletroduto galvanizado a quente conforme NBR5598 - 3´ com acessórios</t>
  </si>
  <si>
    <t>38.06.180</t>
  </si>
  <si>
    <t>Eletroduto galvanizado a quente conforme NBR5598 - 4´ com acessórios</t>
  </si>
  <si>
    <t>38.07</t>
  </si>
  <si>
    <t>38.07.030</t>
  </si>
  <si>
    <t>Grampo tipo ´C´ diâmetro 3/8`, com balancim tamanho grande</t>
  </si>
  <si>
    <t>38.07.050</t>
  </si>
  <si>
    <t>Tampa de pressão para perfilado de 38 x 38 mm</t>
  </si>
  <si>
    <t>38.07.120</t>
  </si>
  <si>
    <t>Saída final, diâmetro de 3/4´</t>
  </si>
  <si>
    <t>38.07.130</t>
  </si>
  <si>
    <t>Saída lateral simples, diâmetro de 3/4´</t>
  </si>
  <si>
    <t>38.07.134</t>
  </si>
  <si>
    <t>Saída lateral simples, diâmetro de 1´</t>
  </si>
  <si>
    <t>38.07.140</t>
  </si>
  <si>
    <t>Saída superior, diâmetro de 3/4´</t>
  </si>
  <si>
    <t>38.07.172</t>
  </si>
  <si>
    <t>Canaleta em PVC de 20 x 12 mm, inclusive acessórios</t>
  </si>
  <si>
    <t>38.07.200</t>
  </si>
  <si>
    <t>Vergalhão com rosca, porca e arruela de diâmetro 3/8´ (tirante)</t>
  </si>
  <si>
    <t>38.07.210</t>
  </si>
  <si>
    <t>Vergalhão com rosca, porca e arruela de diâmetro 1/4´ (tirante)</t>
  </si>
  <si>
    <t>38.07.216</t>
  </si>
  <si>
    <t>Vergalhão com rosca, porca e arruela de diâmetro 5/16´ (tirante)</t>
  </si>
  <si>
    <t>38.07.300</t>
  </si>
  <si>
    <t>Perfilado perfurado 38 x 38 mm em chapa 14 pré-zincada, com acessórios</t>
  </si>
  <si>
    <t>38.07.310</t>
  </si>
  <si>
    <t>Perfilado perfurado 38 x 76 mm em chapa 14 pré-zincada, com acessórios</t>
  </si>
  <si>
    <t>38.07.340</t>
  </si>
  <si>
    <t>Perfilado liso 38 x 38 mm - com acessórios</t>
  </si>
  <si>
    <t>38.07.700</t>
  </si>
  <si>
    <t>Canaleta aparente com tampa em PVC, autoextinguível, de 85 x 35 mm, com acessórios</t>
  </si>
  <si>
    <t>38.07.710</t>
  </si>
  <si>
    <t>Canaleta aparente com duas tampas em PVC, autoextinguível, de 120 x 35 mm, com acessórios</t>
  </si>
  <si>
    <t>38.07.720</t>
  </si>
  <si>
    <t>Canaleta aparente com duas tampas em PVC, autoextinguível, de 120 x 60 mm, com acessórios</t>
  </si>
  <si>
    <t>38.07.730</t>
  </si>
  <si>
    <t>Suporte com furos de tomada em PVC de 60 x 35 x 150 mm, para canaleta aparente</t>
  </si>
  <si>
    <t>38.07.740</t>
  </si>
  <si>
    <t>Suporte com furos de tomada em PVC de 85 x 35 x 150 mm, para canaleta aparente</t>
  </si>
  <si>
    <t>38.07.750</t>
  </si>
  <si>
    <t>Suporte com furos de tomada em PVC de 60 x 60 x 150 mm, para canaleta aparente</t>
  </si>
  <si>
    <t>38.07.800</t>
  </si>
  <si>
    <t>Gancho longo em chapa aço zincado para fixação de luminária</t>
  </si>
  <si>
    <t>38.07.801</t>
  </si>
  <si>
    <t>Sapata externa com 4 furos, 38 x 38 mm</t>
  </si>
  <si>
    <t>38.10</t>
  </si>
  <si>
    <t>38.10.010</t>
  </si>
  <si>
    <t>Duto de piso liso em aço, medindo 2 x 25 x 70 mm, com acessórios</t>
  </si>
  <si>
    <t>38.10.020</t>
  </si>
  <si>
    <t>Duto de piso liso em aço, medindo 3 x 25 x 70 mm, com acessórios</t>
  </si>
  <si>
    <t>38.10.024</t>
  </si>
  <si>
    <t>Caixa de derivação ou passagem, para cruzamento de duto, medindo 4 x 25 x 70 mm, sem cruzadora</t>
  </si>
  <si>
    <t>38.10.026</t>
  </si>
  <si>
    <t>Caixa de derivação ou passagem, para cruzamento de duto, medindo 12 x 25 x 70 mm, com cruzadora</t>
  </si>
  <si>
    <t>38.10.030</t>
  </si>
  <si>
    <t>Caixa de derivação ou passagem, para cruzamento de duto, medindo 16 x 25 x 70 mm, com cruzadora</t>
  </si>
  <si>
    <t>38.10.060</t>
  </si>
  <si>
    <t>Caixa de tomada e tampa basculante com rebaixo de 2 x (25 x 70 mm)</t>
  </si>
  <si>
    <t>38.10.070</t>
  </si>
  <si>
    <t>Caixa de tomada e tampa basculante com rebaixo de 3 x (25 x 70 mm)</t>
  </si>
  <si>
    <t>38.10.080</t>
  </si>
  <si>
    <t>Caixa de tomada e tampa basculante com rebaixo de 4 x (25 x 70 mm)</t>
  </si>
  <si>
    <t>38.10.090</t>
  </si>
  <si>
    <t>Suporte de tomada para caixas com 2, 3 ou 4 vias</t>
  </si>
  <si>
    <t>38.12</t>
  </si>
  <si>
    <t>38.12.086</t>
  </si>
  <si>
    <t>Leito para cabos, tipo pesado, em aço galvanizado de 300 x 100 mm - com acessórios</t>
  </si>
  <si>
    <t>38.12.090</t>
  </si>
  <si>
    <t>Leito para cabos, tipo pesado, em aço galvanizado de 400 x 100 mm - com acessórios</t>
  </si>
  <si>
    <t>38.12.100</t>
  </si>
  <si>
    <t>Leito para cabos, tipo pesado, em aço galvanizado de 600 x 100 mm - com acessórios</t>
  </si>
  <si>
    <t>38.12.120</t>
  </si>
  <si>
    <t>Leito para cabos, tipo pesado, em aço galvanizado de 500 x 100 mm - com acessórios</t>
  </si>
  <si>
    <t>38.12.130</t>
  </si>
  <si>
    <t>Leito para cabos, tipo pesado, em aço galvanizado de 800 x 100 mm - com acessórios</t>
  </si>
  <si>
    <t>38.13</t>
  </si>
  <si>
    <t>Eletroduto em polietileno de alta densidade</t>
  </si>
  <si>
    <t>38.13.010</t>
  </si>
  <si>
    <t>Eletroduto corrugado em polietileno de alta densidade, DN= 30 mm, com acessórios</t>
  </si>
  <si>
    <t>38.13.016</t>
  </si>
  <si>
    <t>Eletroduto corrugado em polietileno de alta densidade, DN= 40 mm, com acessórios</t>
  </si>
  <si>
    <t>38.13.020</t>
  </si>
  <si>
    <t>Eletroduto corrugado em polietileno de alta densidade, DN= 50 mm, com acessórios</t>
  </si>
  <si>
    <t>38.13.030</t>
  </si>
  <si>
    <t>Eletroduto corrugado em polietileno de alta densidade, DN= 75 mm, com acessórios</t>
  </si>
  <si>
    <t>38.13.040</t>
  </si>
  <si>
    <t>Eletroduto corrugado em polietileno de alta densidade, DN= 100 mm, com acessórios</t>
  </si>
  <si>
    <t>38.13.050</t>
  </si>
  <si>
    <t>Eletroduto corrugado em polietileno de alta densidade, DN= 125 mm, com acessórios</t>
  </si>
  <si>
    <t>38.13.060</t>
  </si>
  <si>
    <t>Eletroduto corrugado em polietileno de alta densidade, DN= 150 mm, com acessórios</t>
  </si>
  <si>
    <t>38.15</t>
  </si>
  <si>
    <t>38.15.010</t>
  </si>
  <si>
    <t>Eletroduto metálico flexível com capa em PVC de 3/4´</t>
  </si>
  <si>
    <t>38.15.020</t>
  </si>
  <si>
    <t>Eletroduto metálico flexível com capa em PVC de 1´</t>
  </si>
  <si>
    <t>38.15.040</t>
  </si>
  <si>
    <t>Eletroduto metálico flexível com capa em PVC de 2´</t>
  </si>
  <si>
    <t>38.15.110</t>
  </si>
  <si>
    <t>Terminal macho fixo em latão zincado de 3/4´</t>
  </si>
  <si>
    <t>38.15.120</t>
  </si>
  <si>
    <t>Terminal macho fixo em latão zincado de 1´</t>
  </si>
  <si>
    <t>38.15.140</t>
  </si>
  <si>
    <t>Terminal macho fixo em latão zincado de 2´</t>
  </si>
  <si>
    <t>38.15.310</t>
  </si>
  <si>
    <t>Terminal macho giratório em latão zincado de 3/4´</t>
  </si>
  <si>
    <t>38.15.320</t>
  </si>
  <si>
    <t>Terminal macho giratório em latão zincado de 1´</t>
  </si>
  <si>
    <t>38.15.340</t>
  </si>
  <si>
    <t>Terminal macho giratório em latão zincado de 2´</t>
  </si>
  <si>
    <t>38.16</t>
  </si>
  <si>
    <t>38.16.030</t>
  </si>
  <si>
    <t>Rodapé técnico triplo e tampa com pintura eletrostática</t>
  </si>
  <si>
    <t>38.16.060</t>
  </si>
  <si>
    <t>Curva horizontal tripla de 90°, interna ou externa e tampa com pintura eletrostática</t>
  </si>
  <si>
    <t>38.16.080</t>
  </si>
  <si>
    <t>Tê triplo de 90°, horizontal ou vertical e tampa com pintura eletrostática</t>
  </si>
  <si>
    <t>38.16.090</t>
  </si>
  <si>
    <t>Caixa para tomadas: de energia, RJ, sobressalente, interruptor ou espelho, com pintura eletrostática, para rodapé técnico triplo</t>
  </si>
  <si>
    <t>38.16.130</t>
  </si>
  <si>
    <t>Caixa para tomadas: de energia, RJ, sobressalente, interruptor ou espelho, com pintura eletrostática, para rodapé técnico duplo</t>
  </si>
  <si>
    <t>38.16.140</t>
  </si>
  <si>
    <t>Terminal de fechamento ou mata junta com pintura eletrostática, para rodapé técnico triplo</t>
  </si>
  <si>
    <t>38.16.150</t>
  </si>
  <si>
    <t>Rodapé técnico duplo e tampa com pintura eletrostática</t>
  </si>
  <si>
    <t>38.16.160</t>
  </si>
  <si>
    <t>Curva vertical dupla de 90°, interna ou externa e tampa com pintura eletrostática</t>
  </si>
  <si>
    <t>38.16.190</t>
  </si>
  <si>
    <t>Terminal de fechamento ou mata junta com pintura eletrostática, para rodapé técnico duplo</t>
  </si>
  <si>
    <t>38.16.200</t>
  </si>
  <si>
    <t>Curva horizontal dupla de 90°, interna ou externa e tampa com pintura eletrostática</t>
  </si>
  <si>
    <t>38.16.230</t>
  </si>
  <si>
    <t>Curva vertical tripla de 90°, interna ou externa e tampa com pintura eletrostática</t>
  </si>
  <si>
    <t>38.16.250</t>
  </si>
  <si>
    <t>Poste condutor metálico para distribuição, com suporte para tomadas elétricas e RJ, com pintura eletrostática, altura de 3 m</t>
  </si>
  <si>
    <t>38.16.270</t>
  </si>
  <si>
    <t>Caixa de derivação embutida ou externa para rodapé técnico duplo</t>
  </si>
  <si>
    <t>38.19</t>
  </si>
  <si>
    <t>38.19.020</t>
  </si>
  <si>
    <t>Eletroduto de PVC corrugado flexível leve, diâmetro externo de 20 mm</t>
  </si>
  <si>
    <t>38.19.030</t>
  </si>
  <si>
    <t>Eletroduto de PVC corrugado flexível leve, diâmetro externo de 25 mm</t>
  </si>
  <si>
    <t>38.19.040</t>
  </si>
  <si>
    <t>Eletroduto de PVC corrugado flexível leve, diâmetro externo de 32 mm</t>
  </si>
  <si>
    <t>38.19.210</t>
  </si>
  <si>
    <t>Eletroduto de PVC corrugado flexível reforçado, diâmetro externo de 25 mm</t>
  </si>
  <si>
    <t>38.19.220</t>
  </si>
  <si>
    <t>Eletroduto de PVC corrugado flexível reforçado, diâmetro externo de 32 mm</t>
  </si>
  <si>
    <t>38.20</t>
  </si>
  <si>
    <t>38.20.010</t>
  </si>
  <si>
    <t>Recolocação de perfilado 38x38 mm</t>
  </si>
  <si>
    <t>38.20.020</t>
  </si>
  <si>
    <t>Recolocação de vergalhão</t>
  </si>
  <si>
    <t>38.20.030</t>
  </si>
  <si>
    <t>Recolocação de caixa de tomada para perfilado</t>
  </si>
  <si>
    <t>38.20.040</t>
  </si>
  <si>
    <t>Recolocação de eletrodutos</t>
  </si>
  <si>
    <t>38.21</t>
  </si>
  <si>
    <t>38.21.110</t>
  </si>
  <si>
    <t>Eletrocalha lisa galvanizada a fogo, 50 x 50 mm, com acessórios</t>
  </si>
  <si>
    <t>38.21.120</t>
  </si>
  <si>
    <t>Eletrocalha lisa galvanizada a fogo, 100 x 50 mm, com acessórios</t>
  </si>
  <si>
    <t>38.21.130</t>
  </si>
  <si>
    <t>Eletrocalha lisa galvanizada a fogo, 150 x 50 mm, com acessórios</t>
  </si>
  <si>
    <t>38.21.140</t>
  </si>
  <si>
    <t>Eletrocalha lisa galvanizada a fogo, 200 x 50 mm, com acessórios</t>
  </si>
  <si>
    <t>38.21.150</t>
  </si>
  <si>
    <t>Eletrocalha lisa galvanizada a fogo, 250 x 50 mm, com acessórios</t>
  </si>
  <si>
    <t>38.21.310</t>
  </si>
  <si>
    <t>Eletrocalha lisa galvanizada a fogo, 100 x 100 mm, com acessórios</t>
  </si>
  <si>
    <t>38.21.320</t>
  </si>
  <si>
    <t>Eletrocalha lisa galvanizada a fogo, 150 x 100 mm, com acessórios</t>
  </si>
  <si>
    <t>38.21.330</t>
  </si>
  <si>
    <t>Eletrocalha lisa galvanizada a fogo, 200 x 100 mm, com acessórios</t>
  </si>
  <si>
    <t>38.21.340</t>
  </si>
  <si>
    <t>Eletrocalha lisa galvanizada a fogo, 250 x 100 mm, com acessórios</t>
  </si>
  <si>
    <t>38.21.350</t>
  </si>
  <si>
    <t>Eletrocalha lisa galvanizada a fogo, 300 x 100 mm, com acessórios</t>
  </si>
  <si>
    <t>38.21.360</t>
  </si>
  <si>
    <t>Eletrocalha lisa galvanizada a fogo, 400 x 100 mm, com acessórios</t>
  </si>
  <si>
    <t>38.21.920</t>
  </si>
  <si>
    <t>Eletrocalha perfurada galvanizada a fogo, 100 x 50 mm, com acessórios</t>
  </si>
  <si>
    <t>38.21.930</t>
  </si>
  <si>
    <t>Eletrocalha perfurada galvanizada a fogo, 150 x 50 mm, com acessórios</t>
  </si>
  <si>
    <t>38.21.940</t>
  </si>
  <si>
    <t>Eletrocalha perfurada galvanizada a fogo, 200 x 50 mm, com acessórios</t>
  </si>
  <si>
    <t>38.21.950</t>
  </si>
  <si>
    <t>Eletrocalha perfurada galvanizada a fogo, 250 x 50 mm, com acessórios</t>
  </si>
  <si>
    <t>38.22</t>
  </si>
  <si>
    <t>38.22.120</t>
  </si>
  <si>
    <t>Eletrocalha perfurada galvanizada a fogo, 150x100 mm, com acessórios</t>
  </si>
  <si>
    <t>38.22.130</t>
  </si>
  <si>
    <t>Eletrocalha perfurada galvanizada a fogo, 200x100 mm, com acessórios</t>
  </si>
  <si>
    <t>38.22.140</t>
  </si>
  <si>
    <t>Eletrocalha perfurada galvanizada a fogo, 250x100 mm, com acessórios</t>
  </si>
  <si>
    <t>38.22.150</t>
  </si>
  <si>
    <t>Eletrocalha perfurada galvanizada a fogo, 300x100 mm, com acessórios</t>
  </si>
  <si>
    <t>38.22.160</t>
  </si>
  <si>
    <t>Eletrocalha perfurada galvanizada a fogo, 400x100 mm, com acessórios</t>
  </si>
  <si>
    <t>38.22.610</t>
  </si>
  <si>
    <t>Tampa de encaixe para eletrocalha, galvanizada a fogo, L= 50 mm</t>
  </si>
  <si>
    <t>38.22.620</t>
  </si>
  <si>
    <t>Tampa de encaixe para eletrocalha, galvanizada a fogo, L= 100 mm</t>
  </si>
  <si>
    <t>38.22.630</t>
  </si>
  <si>
    <t>Tampa de encaixe para eletrocalha, galvanizada a fogo, L= 150 mm</t>
  </si>
  <si>
    <t>38.22.640</t>
  </si>
  <si>
    <t>Tampa de encaixe para eletrocalha, galvanizada a fogo, L= 200 mm</t>
  </si>
  <si>
    <t>38.22.650</t>
  </si>
  <si>
    <t>Tampa de encaixe para eletrocalha, galvanizada a fogo, L= 250 mm</t>
  </si>
  <si>
    <t>38.22.660</t>
  </si>
  <si>
    <t>Tampa de encaixe para eletrocalha, galvanizada a fogo, L= 300 mm</t>
  </si>
  <si>
    <t>38.22.670</t>
  </si>
  <si>
    <t>Tampa de encaixe para eletrocalha, galvanizada a fogo, L= 400 mm</t>
  </si>
  <si>
    <t>38.23</t>
  </si>
  <si>
    <t>38.23.010</t>
  </si>
  <si>
    <t>Suporte para eletrocalha, galvanizado a fogo, 50x50 mm</t>
  </si>
  <si>
    <t>38.23.020</t>
  </si>
  <si>
    <t>Suporte para eletrocalha, galvanizado a fogo, 100x50 mm</t>
  </si>
  <si>
    <t>38.23.030</t>
  </si>
  <si>
    <t>Suporte para eletrocalha, galvanizado a fogo, 150x50 mm</t>
  </si>
  <si>
    <t>38.23.040</t>
  </si>
  <si>
    <t>Suporte para eletrocalha, galvanizado a fogo, 200x50 mm</t>
  </si>
  <si>
    <t>38.23.050</t>
  </si>
  <si>
    <t>Suporte para eletrocalha, galvanizado a fogo, 250x50 mm</t>
  </si>
  <si>
    <t>38.23.060</t>
  </si>
  <si>
    <t>Suporte para eletrocalha, galvanizado a fogo, 300x50 mm</t>
  </si>
  <si>
    <t>38.23.110</t>
  </si>
  <si>
    <t>Suporte para eletrocalha, galvanizado a fogo, 100x100 mm</t>
  </si>
  <si>
    <t>38.23.120</t>
  </si>
  <si>
    <t>Suporte para eletrocalha, galvanizado a fogo, 150x100 mm</t>
  </si>
  <si>
    <t>38.23.130</t>
  </si>
  <si>
    <t>Suporte para eletrocalha, galvanizado a fogo, 200x100 mm</t>
  </si>
  <si>
    <t>38.23.140</t>
  </si>
  <si>
    <t>Suporte para eletrocalha, galvanizado a fogo, 250x100 mm</t>
  </si>
  <si>
    <t>38.23.150</t>
  </si>
  <si>
    <t>Suporte para eletrocalha, galvanizado a fogo, 300x100 mm</t>
  </si>
  <si>
    <t>38.23.160</t>
  </si>
  <si>
    <t>Suporte para eletrocalha, galvanizado a fogo, 400x100 mm</t>
  </si>
  <si>
    <t>38.23.210</t>
  </si>
  <si>
    <t>Mão francesa simples, galvanizada a fogo, L= 200 mm</t>
  </si>
  <si>
    <t>38.23.220</t>
  </si>
  <si>
    <t>Mão francesa simples, galvanizada a fogo, L= 300 mm</t>
  </si>
  <si>
    <t>38.23.230</t>
  </si>
  <si>
    <t>Mão francesa simples, galvanizada a fogo, L= 400 mm</t>
  </si>
  <si>
    <t>38.23.240</t>
  </si>
  <si>
    <t>Mão francesa simples, galvanizada a fogo, L= 500 mm</t>
  </si>
  <si>
    <t>38.23.310</t>
  </si>
  <si>
    <t>Mão francesa dupla, galvanizada a fogo, L= 300 mm</t>
  </si>
  <si>
    <t>38.23.320</t>
  </si>
  <si>
    <t>Mão francesa dupla, galvanizada a fogo, L= 400 mm</t>
  </si>
  <si>
    <t>38.23.330</t>
  </si>
  <si>
    <t>Mão francesa dupla, galvanizada a fogo, L= 500 mm</t>
  </si>
  <si>
    <t>39</t>
  </si>
  <si>
    <t>39.02</t>
  </si>
  <si>
    <t>39.02.010</t>
  </si>
  <si>
    <t>Cabo de cobre de 1,5 mm², isolamento 750 V - isolação em PVC 70°C</t>
  </si>
  <si>
    <t>39.02.016</t>
  </si>
  <si>
    <t>Cabo de cobre de 2,5 mm², isolamento 750 V - isolação em PVC 70°C</t>
  </si>
  <si>
    <t>39.02.020</t>
  </si>
  <si>
    <t>Cabo de cobre de 4 mm², isolamento 750 V - isolação em PVC 70°C</t>
  </si>
  <si>
    <t>39.02.030</t>
  </si>
  <si>
    <t>Cabo de cobre de 6 mm², isolamento 750 V - isolação em PVC 70°C</t>
  </si>
  <si>
    <t>39.02.040</t>
  </si>
  <si>
    <t>Cabo de cobre de 10 mm², isolamento 750 V - isolação em PVC 70°C</t>
  </si>
  <si>
    <t>39.03</t>
  </si>
  <si>
    <t>39.03.160</t>
  </si>
  <si>
    <t>Cabo de cobre de 1,5 mm², isolamento 0,6/1 kV - isolação em PVC 70°C</t>
  </si>
  <si>
    <t>39.03.170</t>
  </si>
  <si>
    <t>Cabo de cobre de 2,5 mm², isolamento 0,6/1 kV - isolação em PVC 70°C</t>
  </si>
  <si>
    <t>39.03.174</t>
  </si>
  <si>
    <t>Cabo de cobre de 4 mm², isolamento 0,6/1 kV - isolação em PVC 70°C</t>
  </si>
  <si>
    <t>39.03.178</t>
  </si>
  <si>
    <t>Cabo de cobre de 6 mm², isolamento 0,6/1 kV - isolação em PVC 70°C</t>
  </si>
  <si>
    <t>39.03.182</t>
  </si>
  <si>
    <t>Cabo de cobre de 10 mm², isolamento 0,6/1 kV - isolação em PVC 70°C</t>
  </si>
  <si>
    <t>39.04</t>
  </si>
  <si>
    <t>39.04.040</t>
  </si>
  <si>
    <t>Cabo de cobre nu, têmpera mole, classe 2, de 10 mm²</t>
  </si>
  <si>
    <t>39.04.050</t>
  </si>
  <si>
    <t>Cabo de cobre nu, têmpera mole, classe 2, de 16 mm²</t>
  </si>
  <si>
    <t>39.04.060</t>
  </si>
  <si>
    <t>Cabo de cobre nu, têmpera mole, classe 2, de 25 mm²</t>
  </si>
  <si>
    <t>39.04.070</t>
  </si>
  <si>
    <t>Cabo de cobre nu, têmpera mole, classe 2, de 35 mm²</t>
  </si>
  <si>
    <t>39.04.080</t>
  </si>
  <si>
    <t>Cabo de cobre nu, têmpera mole, classe 2, de 50 mm²</t>
  </si>
  <si>
    <t>39.04.100</t>
  </si>
  <si>
    <t>Cabo de cobre nu, têmpera mole, classe 2, de 70 mm²</t>
  </si>
  <si>
    <t>39.04.120</t>
  </si>
  <si>
    <t>Cabo de cobre nu, têmpera mole, classe 2, de 95 mm²</t>
  </si>
  <si>
    <t>39.04.180</t>
  </si>
  <si>
    <t>Cabo de cobre nu, têmpera mole, classe 2, de 185 mm²</t>
  </si>
  <si>
    <t>39.05</t>
  </si>
  <si>
    <t>39.05.070</t>
  </si>
  <si>
    <t>Cabo de cobre de 3x35 mm², isolamento 8,7/15 kV - isolação EPR 90°C</t>
  </si>
  <si>
    <t>39.06</t>
  </si>
  <si>
    <t>39.06.060</t>
  </si>
  <si>
    <t>Cabo de cobre de 25 mm², isolamento 8,7/15 kV - isolação EPR 90°C</t>
  </si>
  <si>
    <t>39.06.070</t>
  </si>
  <si>
    <t>Cabo de cobre de 35 mm², isolamento 8,7/15 kV - isolação EPR 90°C</t>
  </si>
  <si>
    <t>39.06.074</t>
  </si>
  <si>
    <t>Cabo de cobre de 50 mm², isolamento 8,7/15 kV - isolação EPR 90°C</t>
  </si>
  <si>
    <t>39.06.084</t>
  </si>
  <si>
    <t>Cabo de cobre de 120 mm², isolamento 8,7/15 kV - isolação EPR 90°C</t>
  </si>
  <si>
    <t>39.09</t>
  </si>
  <si>
    <t>Conectores</t>
  </si>
  <si>
    <t>39.09.010</t>
  </si>
  <si>
    <t>Conector terminal tipo BNC para cabo coaxial RG 59</t>
  </si>
  <si>
    <t>39.09.015</t>
  </si>
  <si>
    <t>Conector de emenda tipo BNC para cabo coaxial RG 59</t>
  </si>
  <si>
    <t>39.09.020</t>
  </si>
  <si>
    <t>Conector split-bolt para cabo de 25 mm², latão, simples</t>
  </si>
  <si>
    <t>39.09.040</t>
  </si>
  <si>
    <t>Conector split-bolt para cabo de 35 mm², latão, simples</t>
  </si>
  <si>
    <t>39.09.060</t>
  </si>
  <si>
    <t>Conector split-bolt para cabo de 50 mm², latão, simples</t>
  </si>
  <si>
    <t>39.09.100</t>
  </si>
  <si>
    <t>Conector split-bolt para cabo de 25 mm², latão, com rabicho</t>
  </si>
  <si>
    <t>39.09.120</t>
  </si>
  <si>
    <t>Conector split-bolt para cabo de 35 mm², latão, com rabicho</t>
  </si>
  <si>
    <t>39.09.140</t>
  </si>
  <si>
    <t>Conector split-bolt para cabo de 50 mm², latão, com rabicho</t>
  </si>
  <si>
    <t>39.10</t>
  </si>
  <si>
    <t>39.10.050</t>
  </si>
  <si>
    <t>Terminal de compressão para cabo de 2,5 mm²</t>
  </si>
  <si>
    <t>39.10.060</t>
  </si>
  <si>
    <t>Terminal de pressão/compressão para cabo de 6 até 10 mm²</t>
  </si>
  <si>
    <t>39.10.080</t>
  </si>
  <si>
    <t>Terminal de pressão/compressão para cabo de 16 mm²</t>
  </si>
  <si>
    <t>39.10.120</t>
  </si>
  <si>
    <t>Terminal de pressão/compressão para cabo de 25 mm²</t>
  </si>
  <si>
    <t>39.10.130</t>
  </si>
  <si>
    <t>Terminal de pressão/compressão para cabo de 35 mm²</t>
  </si>
  <si>
    <t>39.10.160</t>
  </si>
  <si>
    <t>Terminal de pressão/compressão para cabo de 50 mm²</t>
  </si>
  <si>
    <t>39.10.200</t>
  </si>
  <si>
    <t>Terminal de pressão/compressão para cabo de 70 mm²</t>
  </si>
  <si>
    <t>39.10.240</t>
  </si>
  <si>
    <t>Terminal de pressão/compressão para cabo de 95 mm²</t>
  </si>
  <si>
    <t>39.10.246</t>
  </si>
  <si>
    <t>Terminal de pressão/compressão para cabo de 120 mm²</t>
  </si>
  <si>
    <t>39.10.250</t>
  </si>
  <si>
    <t>Terminal de pressão/compressão para cabo de 150 mm²</t>
  </si>
  <si>
    <t>39.10.280</t>
  </si>
  <si>
    <t>Terminal de pressão/compressão para cabo de 185 mm²</t>
  </si>
  <si>
    <t>39.10.300</t>
  </si>
  <si>
    <t>Terminal de pressão/compressão para cabo de 240 mm²</t>
  </si>
  <si>
    <t>39.11</t>
  </si>
  <si>
    <t>Fios e cabos telefônicos</t>
  </si>
  <si>
    <t>39.11.020</t>
  </si>
  <si>
    <t>Cabo telefônico CI, com 10 pares de 0,50 mm, para centrais telefônicas, equipamentos e rede interna</t>
  </si>
  <si>
    <t>39.11.040</t>
  </si>
  <si>
    <t>Cabo telefônico CI, com 20 pares de 0,50 mm, para centrais telefônicas, equipamentos e rede interna</t>
  </si>
  <si>
    <t>39.11.080</t>
  </si>
  <si>
    <t>Cabo telefônico CI, com 50 pares de 0,50 mm, para centrais telefônicas, equipamentos e rede interna</t>
  </si>
  <si>
    <t>39.11.090</t>
  </si>
  <si>
    <t>Fio telefônico tipo FI-60, para ligação de aparelhos telefônicos</t>
  </si>
  <si>
    <t>39.11.091</t>
  </si>
  <si>
    <t>Cabo telefônico CI, com 01 par de 0,40 mm, para centrais telefônicas, equipamentos e rede interna</t>
  </si>
  <si>
    <t>39.11.110</t>
  </si>
  <si>
    <t>Fio telefônico externo tipo FE-160</t>
  </si>
  <si>
    <t>39.11.120</t>
  </si>
  <si>
    <t>Cabo telefônico CTP-APL-SN, com 10 pares de 0,50 mm, para cotos de transição em caixas e entradas</t>
  </si>
  <si>
    <t>39.11.190</t>
  </si>
  <si>
    <t>Cabo telefônico CCE-APL, com 4 pares de 0,50 mm, para conexões em rede externa</t>
  </si>
  <si>
    <t>39.11.210</t>
  </si>
  <si>
    <t>Cabo telefônico secundário de distribuição CTP-APL, com 20 pares de 0,50 mm, para rede externa</t>
  </si>
  <si>
    <t>39.11.230</t>
  </si>
  <si>
    <t>Cabo telefônico secundário de distribuição CTP-APL, com 50 pares de 0,50 mm, para rede externa</t>
  </si>
  <si>
    <t>39.11.240</t>
  </si>
  <si>
    <t>Cabo telefônico secundário de distribuição CTP-APL, com 100 pares de 0,50 mm, para rede externa</t>
  </si>
  <si>
    <t>39.11.270</t>
  </si>
  <si>
    <t>Cabo telefônico secundário de distribuição CTP-APL-G, com 10 pares de 0,50 mm, para rede subterrânea</t>
  </si>
  <si>
    <t>39.11.280</t>
  </si>
  <si>
    <t>Cabo telefônico secundário de distribuição CTP-APL-G, com 20 pares de 0,50 mm, para rede subterrânea</t>
  </si>
  <si>
    <t>39.11.300</t>
  </si>
  <si>
    <t>Cabo telefônico secundário de distribuição CTP-APL-G, com 50 pares de 0,50 mm, para rede subterrânea</t>
  </si>
  <si>
    <t>39.11.400</t>
  </si>
  <si>
    <t>Cabo telefônico secundário de distribuição CTP-APL, com 10 pares de 0,65 mm, para rede externa</t>
  </si>
  <si>
    <t>39.11.410</t>
  </si>
  <si>
    <t>Cabo telefônico secundário de distribuição CTP-APL, com 20 pares de 0,65 mm, para rede externa</t>
  </si>
  <si>
    <t>39.11.430</t>
  </si>
  <si>
    <t>Cabo telefônico secundário de distribuição CTP-APL, com 50 pares de 0,65 mm, para rede externa</t>
  </si>
  <si>
    <t>39.12</t>
  </si>
  <si>
    <t>39.12.510</t>
  </si>
  <si>
    <t>Cabo de cobre flexível blindado de 2 x 1,5 mm², isolamento 600V, isolação em VC/E 105°C - para detecção de incêndio</t>
  </si>
  <si>
    <t>39.12.520</t>
  </si>
  <si>
    <t>Cabo de cobre flexível blindado de 3 x 1,5 mm², isolamento 600V, isolação em VC/E 105°C - para detecção de incêndio</t>
  </si>
  <si>
    <t>39.12.530</t>
  </si>
  <si>
    <t>Cabo de cobre flexível blindado de 2 x 2,5 mm², isolamento 600V, isolação em VC/E 105°C - para detecção de incêndio</t>
  </si>
  <si>
    <t>39.14</t>
  </si>
  <si>
    <t>39.14.010</t>
  </si>
  <si>
    <t>Cabo de alumínio nu com alma de aço CAA, 1/0 AWG - Raven</t>
  </si>
  <si>
    <t>39.14.050</t>
  </si>
  <si>
    <t>Cabo de alumínio nu com alma de aço CAA, 4 AWG - Swan</t>
  </si>
  <si>
    <t>39.15</t>
  </si>
  <si>
    <t>39.15.040</t>
  </si>
  <si>
    <t>Cabo de alumínio nu sem alma de aço CA, 2 AWG - Iris</t>
  </si>
  <si>
    <t>39.15.070</t>
  </si>
  <si>
    <t>Cabo de alumínio nu sem alma de aço CA, 2/0 AWG - Aster</t>
  </si>
  <si>
    <t>39.18</t>
  </si>
  <si>
    <t>39.18.100</t>
  </si>
  <si>
    <t>Cabo coaxial tipo RG 6</t>
  </si>
  <si>
    <t>39.18.104</t>
  </si>
  <si>
    <t>Cabo coaxial tipo RG 11</t>
  </si>
  <si>
    <t>39.18.106</t>
  </si>
  <si>
    <t>Cabo coaxial tipo RG 59</t>
  </si>
  <si>
    <t>39.18.110</t>
  </si>
  <si>
    <t>Cabo coaxial tipo RGC 6</t>
  </si>
  <si>
    <t>39.18.114</t>
  </si>
  <si>
    <t>Cabo coaxial tipo RGC 59</t>
  </si>
  <si>
    <t>39.18.120</t>
  </si>
  <si>
    <t>Cabo para rede U/UTP 23 AWG com 4 pares - categoria 6A</t>
  </si>
  <si>
    <t>39.18.126</t>
  </si>
  <si>
    <t>Cabo para rede 24 AWG com 4 pares, categoria 6</t>
  </si>
  <si>
    <t>39.20</t>
  </si>
  <si>
    <t>39.20.005</t>
  </si>
  <si>
    <t>Conector prensa-cabo de 3/4´</t>
  </si>
  <si>
    <t>39.20.010</t>
  </si>
  <si>
    <t>Recolocação de condutor aparente com diâmetro externo até 6,5 mm</t>
  </si>
  <si>
    <t>39.20.030</t>
  </si>
  <si>
    <t>Recolocação de condutor aparente com diâmetro externo acima de 6,5 mm</t>
  </si>
  <si>
    <t>39.21</t>
  </si>
  <si>
    <t>39.21.010</t>
  </si>
  <si>
    <t>Cabo de cobre flexível de 1,5 mm², isolamento 0,6/1kV - isolação HEPR 90°C</t>
  </si>
  <si>
    <t>39.21.020</t>
  </si>
  <si>
    <t>Cabo de cobre flexível de 2,5 mm², isolamento 0,6/1kV - isolação HEPR 90°C</t>
  </si>
  <si>
    <t>39.21.030</t>
  </si>
  <si>
    <t>Cabo de cobre flexível de 4 mm², isolamento 0,6/1kV - isolação HEPR 90°C</t>
  </si>
  <si>
    <t>39.21.040</t>
  </si>
  <si>
    <t>Cabo de cobre flexível de 6 mm², isolamento 0,6/1kV - isolação HEPR 90°C</t>
  </si>
  <si>
    <t>39.21.050</t>
  </si>
  <si>
    <t>Cabo de cobre flexível de 10 mm², isolamento 0,6/1kV - isolação HEPR 90°C</t>
  </si>
  <si>
    <t>39.21.060</t>
  </si>
  <si>
    <t>Cabo de cobre flexível de 16 mm², isolamento 0,6/1kV - isolação HEPR 90°C</t>
  </si>
  <si>
    <t>39.21.070</t>
  </si>
  <si>
    <t>Cabo de cobre flexível de 25 mm², isolamento 0,6/1kV - isolação HEPR 90°C</t>
  </si>
  <si>
    <t>39.21.080</t>
  </si>
  <si>
    <t>Cabo de cobre flexível de 35 mm², isolamento 0,6/1kV - isolação HEPR 90°C</t>
  </si>
  <si>
    <t>39.21.090</t>
  </si>
  <si>
    <t>Cabo de cobre flexível de 50 mm², isolamento 0,6/1kV - isolação HEPR 90°C</t>
  </si>
  <si>
    <t>39.21.100</t>
  </si>
  <si>
    <t>Cabo de cobre flexível de 70 mm², isolamento 0,6/1kV - isolação HEPR 90°C</t>
  </si>
  <si>
    <t>39.21.110</t>
  </si>
  <si>
    <t>Cabo de cobre flexível de 95 mm², isolamento 0,6/1kV - isolação HEPR 90°C</t>
  </si>
  <si>
    <t>39.21.120</t>
  </si>
  <si>
    <t>Cabo de cobre flexível de 120 mm², isolamento 0,6/1kV - isolação HEPR 90°C</t>
  </si>
  <si>
    <t>39.21.125</t>
  </si>
  <si>
    <t>Cabo de cobre flexível de 150 mm², isolamento 0,6/1 kV - isolação HEPR 90°C</t>
  </si>
  <si>
    <t>39.21.130</t>
  </si>
  <si>
    <t>Cabo de cobre flexível de 185 mm², isolamento 0,6/1kV - isolação HEPR 90°C</t>
  </si>
  <si>
    <t>39.21.140</t>
  </si>
  <si>
    <t>Cabo de cobre flexível de 240 mm², isolamento 0,6/1kV - isolação HEPR 90°C</t>
  </si>
  <si>
    <t>39.21.201</t>
  </si>
  <si>
    <t>Cabo de cobre flexível de 2 x 2,5 mm², isolamento 0,6/1 kV - isolação HEPR 90°C</t>
  </si>
  <si>
    <t>39.21.230</t>
  </si>
  <si>
    <t>Cabo de cobre flexível de 3 x 1,5 mm², isolamento 0,6/1 kV - isolação HEPR 90°C</t>
  </si>
  <si>
    <t>39.21.231</t>
  </si>
  <si>
    <t>Cabo de cobre flexível de 3 x 2,5 mm², isolamento 0,6/1 kV - isolação HEPR 90°C</t>
  </si>
  <si>
    <t>39.21.234</t>
  </si>
  <si>
    <t>Cabo de cobre flexível de 3 x 10 mm², isolamento 0,6/1 kV - isolação HEPR 90°C</t>
  </si>
  <si>
    <t>39.21.236</t>
  </si>
  <si>
    <t>Cabo de cobre flexível de 3 x 25 mm², isolamento 0,6/1 kV - isolação HEPR 90°C</t>
  </si>
  <si>
    <t>39.21.237</t>
  </si>
  <si>
    <t>Cabo de cobre flexível de 3 x 35 mm², isolamento 0,6/1 kV - isolação HEPR 90°C</t>
  </si>
  <si>
    <t>39.21.254</t>
  </si>
  <si>
    <t>Cabo de cobre flexível de 4 x 10 mm², isolamento 0,6/1 kV - isolação HEPR 90°C</t>
  </si>
  <si>
    <t>39.24</t>
  </si>
  <si>
    <t>39.24.151</t>
  </si>
  <si>
    <t>Cabo de cobre flexível de 3 x 1,5 mm², isolamento 500 V - isolação PP 70°C</t>
  </si>
  <si>
    <t>39.24.152</t>
  </si>
  <si>
    <t>Cabo de cobre flexível de 3 x 2,5 mm², isolamento 500 V - isolação PP 70°C</t>
  </si>
  <si>
    <t>39.24.153</t>
  </si>
  <si>
    <t>Cabo de cobre flexível de 3 x 4 mm², isolamento 500 V - isolação PP 70°C</t>
  </si>
  <si>
    <t>39.24.154</t>
  </si>
  <si>
    <t>Cabo de cobre flexível de 3 x 6 mm², isolamento 500 V - isolação PP 70°C</t>
  </si>
  <si>
    <t>39.24.173</t>
  </si>
  <si>
    <t>Cabo de cobre flexível de 4 x 4 mm², isolamento 500 V - isolação PP 70°C</t>
  </si>
  <si>
    <t>39.24.174</t>
  </si>
  <si>
    <t>Cabo de cobre flexível de 4 x 6 mm², isolamento 500 V - isolação PP 70°C</t>
  </si>
  <si>
    <t>39.25</t>
  </si>
  <si>
    <t>39.25.020</t>
  </si>
  <si>
    <t>Cabo de cobre de 35 mm², isolamento 15/25 kV - isolação EPR 105°C</t>
  </si>
  <si>
    <t>39.25.030</t>
  </si>
  <si>
    <t>Cabo de cobre de 50 mm², isolamento 15/25 kV - isolação EPR 105°C</t>
  </si>
  <si>
    <t>39.26</t>
  </si>
  <si>
    <t>39.26.010</t>
  </si>
  <si>
    <t>Cabo de cobre flexível de 1,5 mm², isolamento 0,6/1 kV - isolação HEPR 90°C - baixa emissão de fumaça e gases</t>
  </si>
  <si>
    <t>39.26.020</t>
  </si>
  <si>
    <t>Cabo de cobre flexível de 2,5 mm², isolamento 0,6/1 kV - isolação HEPR 90°C - baixa emissão de fumaça e gases</t>
  </si>
  <si>
    <t>39.26.030</t>
  </si>
  <si>
    <t>Cabo de cobre flexível de 4 mm², isolamento 0,6/1 kV -  isolação HEPR 90°C - baixa emissão de fumaça e gases</t>
  </si>
  <si>
    <t>39.26.040</t>
  </si>
  <si>
    <t>Cabo de cobre flexível de 6 mm², isolamento 0,6/1 kV - isolação HEPR 90°C - baixa emissão de fumaça e gases</t>
  </si>
  <si>
    <t>39.26.050</t>
  </si>
  <si>
    <t>Cabo de cobre flexível de 10 mm², isolamento 0,6/1 kV - isolação HEPR 90°C - baixa emissão de fumaça e gases</t>
  </si>
  <si>
    <t>39.26.060</t>
  </si>
  <si>
    <t>Cabo de cobre flexível de 16 mm², isolamento 0,6/1 kV - isolação HEPR 90°C - baixa emissão de fumaça e gases</t>
  </si>
  <si>
    <t>39.26.070</t>
  </si>
  <si>
    <t>Cabo de cobre flexível de 25 mm², isolamento 0,6/1 kV - isolação HEPR 90°C - baixa emissão de fumaça e gases</t>
  </si>
  <si>
    <t>39.26.080</t>
  </si>
  <si>
    <t>Cabo de cobre flexível de 35 mm², isolamento 0,6/1 kV - isolação HEPR 90°C - baixa emissão de fumaça e gases</t>
  </si>
  <si>
    <t>39.26.090</t>
  </si>
  <si>
    <t>Cabo de cobre flexível de 50 mm², isolamento 0,6/1 kV - isolação HEPR 90°C - baixa emissão de fumaça e gases</t>
  </si>
  <si>
    <t>39.26.100</t>
  </si>
  <si>
    <t>Cabo de cobre flexível de 70 mm², isolamento 0,6/1 kV - isolação HEPR 90°C - baixa emissão de fumaça e gases</t>
  </si>
  <si>
    <t>39.26.110</t>
  </si>
  <si>
    <t>Cabo de cobre flexível de 95 mm², isolamento 0,6/1 kV - isolação HEPR 90°C - baixa emissão de fumaça e gases</t>
  </si>
  <si>
    <t>39.26.120</t>
  </si>
  <si>
    <t>Cabo de cobre flexível de 120 mm², isolamento 0,6/1 kV - isolação HEPR 90°C - baixa emissão de fumaça e gases</t>
  </si>
  <si>
    <t>39.26.130</t>
  </si>
  <si>
    <t>Cabo de cobre flexível de 150 mm², isolamento 0,6/1 kV - isolação HEPR 90°C - baixa emissão de fumaça e gases</t>
  </si>
  <si>
    <t>39.26.140</t>
  </si>
  <si>
    <t>Cabo de cobre flexível de 185 mm², isolamento 0,6/1 kV - isolação HEPR 90°C - baixa emissão de fumaça e gases</t>
  </si>
  <si>
    <t>39.26.150</t>
  </si>
  <si>
    <t>Cabo de cobre flexível de 240 mm², isolamento 0,6/1 kV - isolação HEPR 90°C - baixa emissão de fumaça e gases</t>
  </si>
  <si>
    <t>39.27</t>
  </si>
  <si>
    <t>39.27.010</t>
  </si>
  <si>
    <t>Cabo óptico de terminação, 2 fibras, 50/125 µm - uso interno/externo</t>
  </si>
  <si>
    <t>39.27.020</t>
  </si>
  <si>
    <t>Cabo óptico multimodo, 4 fibras, 50/125 µm - uso interno/externo</t>
  </si>
  <si>
    <t>39.27.030</t>
  </si>
  <si>
    <t>Cabo óptico multimodo, 6 fibras, 50/125 µm - uso interno/externo</t>
  </si>
  <si>
    <t>39.27.110</t>
  </si>
  <si>
    <t>Cabo óptico multimodo, núcleo geleado, 4 fibras, 50/125 µm - uso externo</t>
  </si>
  <si>
    <t>39.27.120</t>
  </si>
  <si>
    <t>Cabo óptico multimodo, núcleo geleado, 6 fibras, 50/125 µm - uso externo</t>
  </si>
  <si>
    <t>39.29</t>
  </si>
  <si>
    <t>39.29.110</t>
  </si>
  <si>
    <t>Cabo de cobre flexível de 1,5 mm², isolamento 750 V - isolação LSHF/A 70°C - baixa emissão de fumaça e gases</t>
  </si>
  <si>
    <t>39.29.111</t>
  </si>
  <si>
    <t>Cabo de cobre flexível de 2,5 mm², isolamento 750 V - isolação LSHF/A 70°C - baixa emissão de fumaça e gases</t>
  </si>
  <si>
    <t>39.29.112</t>
  </si>
  <si>
    <t>Cabo de cobre flexível de 4 mm², isolamento 750 V - isolação LSHF/A 70°C - baixa emissão de fumaça e gases</t>
  </si>
  <si>
    <t>39.29.113</t>
  </si>
  <si>
    <t>Cabo de cobre flexível de 6 mm², isolamento 750 V - isolação LSHF/A 70°C - baixa emissão de fumaça e gases</t>
  </si>
  <si>
    <t>39.29.114</t>
  </si>
  <si>
    <t>Cabo de cobre flexível de 10 mm², isolamento 750 V - isolação LSHF/A 70°C - baixa emissão de fumaça e gases</t>
  </si>
  <si>
    <t>39.30</t>
  </si>
  <si>
    <t>39.30.010</t>
  </si>
  <si>
    <t>Cabo torcido flexível de 2 x 2,5 mm², isolação em PVC antichama</t>
  </si>
  <si>
    <t>40</t>
  </si>
  <si>
    <t>40.01</t>
  </si>
  <si>
    <t>Caixa de passagem estampada</t>
  </si>
  <si>
    <t>40.01.020</t>
  </si>
  <si>
    <t>Caixa de ferro estampada 4´ x 2´</t>
  </si>
  <si>
    <t>40.01.040</t>
  </si>
  <si>
    <t>Caixa de ferro estampada 4´ x 4´</t>
  </si>
  <si>
    <t>40.01.080</t>
  </si>
  <si>
    <t>Caixa de ferro octogonal fundo móvel 4´ x 4´</t>
  </si>
  <si>
    <t>40.01.090</t>
  </si>
  <si>
    <t>Caixa de ferro estampada octogonal de 3´ x 3´</t>
  </si>
  <si>
    <t>40.02</t>
  </si>
  <si>
    <t>Caixa de passagem com tampa</t>
  </si>
  <si>
    <t>40.02.010</t>
  </si>
  <si>
    <t>Caixa de tomada em alumínio para piso 4´ x 4´</t>
  </si>
  <si>
    <t>40.02.020</t>
  </si>
  <si>
    <t>Caixa de passagem em chapa, com tampa parafusada, 100 x 100 x 80 mm</t>
  </si>
  <si>
    <t>40.02.040</t>
  </si>
  <si>
    <t>Caixa de passagem em chapa, com tampa parafusada, 150 x 150 x 80 mm</t>
  </si>
  <si>
    <t>40.02.060</t>
  </si>
  <si>
    <t>Caixa de passagem em chapa, com tampa parafusada, 200 x 200 x 100 mm</t>
  </si>
  <si>
    <t>40.02.080</t>
  </si>
  <si>
    <t>Caixa de passagem em chapa, com tampa parafusada, 300 x 300 x 120 mm</t>
  </si>
  <si>
    <t>40.02.100</t>
  </si>
  <si>
    <t>Caixa de passagem em chapa, com tampa parafusada, 400 x 400 x 150 mm</t>
  </si>
  <si>
    <t>40.02.120</t>
  </si>
  <si>
    <t>Caixa de passagem em chapa, com tampa parafusada, 500 x 500 x 150 mm</t>
  </si>
  <si>
    <t>40.02.440</t>
  </si>
  <si>
    <t>Caixa em alumínio fundido à prova de tempo, umidade, gases, vapores e pó, 150 x 150 x 150 mm</t>
  </si>
  <si>
    <t>40.02.450</t>
  </si>
  <si>
    <t>Caixa em alumínio fundido à prova de tempo, umidade, gases, vapores e pó, 200 x 200 x 200 mm</t>
  </si>
  <si>
    <t>40.02.460</t>
  </si>
  <si>
    <t>Caixa em alumínio fundido à prova de tempo, umidade, gases, vapores e pó, 240 x 240 x 150 mm</t>
  </si>
  <si>
    <t>40.02.470</t>
  </si>
  <si>
    <t>Caixa em alumínio fundido à prova de tempo, umidade, gases, vapores e pó, 445 x 350 x 220 mm</t>
  </si>
  <si>
    <t>40.02.600</t>
  </si>
  <si>
    <t>Caixa de passagem em alumínio fundido à prova de tempo, 100 x 100 mm</t>
  </si>
  <si>
    <t>40.02.610</t>
  </si>
  <si>
    <t>Caixa de passagem em alumínio fundido à prova de tempo, 200 x 200 mm</t>
  </si>
  <si>
    <t>40.02.620</t>
  </si>
  <si>
    <t>Caixa de passagem em alumínio fundido à prova de tempo, 300 x 300 mm</t>
  </si>
  <si>
    <t>40.04</t>
  </si>
  <si>
    <t>Tomadas</t>
  </si>
  <si>
    <t>40.04.080</t>
  </si>
  <si>
    <t>Tomada para telefone 4P, padrão TELEBRÁS, com placa</t>
  </si>
  <si>
    <t>40.04.090</t>
  </si>
  <si>
    <t>Tomada RJ 11 para telefone, sem placa</t>
  </si>
  <si>
    <t>40.04.096</t>
  </si>
  <si>
    <t>Tomada RJ 45 para rede de dados, com placa</t>
  </si>
  <si>
    <t>40.04.140</t>
  </si>
  <si>
    <t>Tomada 3P+T de 32 A, blindada industrial de sobrepor negativa</t>
  </si>
  <si>
    <t>40.04.146</t>
  </si>
  <si>
    <t>Tomada 3P+T de 63 A, blindada industrial de embutir</t>
  </si>
  <si>
    <t>40.04.230</t>
  </si>
  <si>
    <t>Tomada de canaleta/perfilado universal 2P+T, com caixa e tampa</t>
  </si>
  <si>
    <t>40.04.340</t>
  </si>
  <si>
    <t>Plugue e tomada 2P+T de 16 A de sobrepor - 380 / 440 V</t>
  </si>
  <si>
    <t>40.04.390</t>
  </si>
  <si>
    <t>Tomada de energia quadrada com rabicho de 10 A - 250 V , para instalação em painel / rodapé / caixa de tomadas</t>
  </si>
  <si>
    <t>40.04.450</t>
  </si>
  <si>
    <t>Tomada 2P+T de 10 A - 250 V, completa</t>
  </si>
  <si>
    <t>40.04.460</t>
  </si>
  <si>
    <t>Tomada 2P+T de 20 A - 250 V, completa</t>
  </si>
  <si>
    <t>40.04.470</t>
  </si>
  <si>
    <t>Conjunto 2 tomadas 2P+T de 10 A, completo</t>
  </si>
  <si>
    <t>40.04.480</t>
  </si>
  <si>
    <t>Conjunto 1 interruptor simples e 1 tomada 2P+T de 10 A, completo</t>
  </si>
  <si>
    <t>40.04.490</t>
  </si>
  <si>
    <t>Conjunto 2 interruptores simples e 1 tomada 2P+T de 10 A, completo</t>
  </si>
  <si>
    <t>40.04.492</t>
  </si>
  <si>
    <t>Conjunto 4´ x 4´ de 1 interruptor simples, 1 tomada universal e 1 tomada de 3 polos</t>
  </si>
  <si>
    <t>40.05</t>
  </si>
  <si>
    <t>Interruptores e minuterias</t>
  </si>
  <si>
    <t>40.05.020</t>
  </si>
  <si>
    <t>Interruptor com 1 tecla simples e placa</t>
  </si>
  <si>
    <t>40.05.040</t>
  </si>
  <si>
    <t>Interruptor com 2 teclas simples e placa</t>
  </si>
  <si>
    <t>40.05.060</t>
  </si>
  <si>
    <t>Interruptor com 3 teclas simples e placa</t>
  </si>
  <si>
    <t>40.05.080</t>
  </si>
  <si>
    <t>Interruptor com 1 tecla paralelo e placa</t>
  </si>
  <si>
    <t>40.05.100</t>
  </si>
  <si>
    <t>Interruptor com 2 teclas paralelo e placa</t>
  </si>
  <si>
    <t>40.05.120</t>
  </si>
  <si>
    <t>Interruptor com 2 teclas, 1 simples, 1 paralelo e placa</t>
  </si>
  <si>
    <t>40.05.140</t>
  </si>
  <si>
    <t>Interruptor com 3 teclas, 2 simples, 1 paralelo e placa</t>
  </si>
  <si>
    <t>40.05.160</t>
  </si>
  <si>
    <t>Interruptor com 3 teclas, 1 simples, 2 paralelo e placa</t>
  </si>
  <si>
    <t>40.05.170</t>
  </si>
  <si>
    <t>Interruptor bipolar paralelo, 1 tecla dupla e placa</t>
  </si>
  <si>
    <t>40.05.180</t>
  </si>
  <si>
    <t>Interruptor bipolar simples, 1 tecla dupla e placa</t>
  </si>
  <si>
    <t>40.05.320</t>
  </si>
  <si>
    <t>Pulsador 2 A - 250 V, para minuteria com placa</t>
  </si>
  <si>
    <t>40.05.330</t>
  </si>
  <si>
    <t>Variador de luminosidade rotativo até 1000 W, 127/220 V, com placa</t>
  </si>
  <si>
    <t>40.05.340</t>
  </si>
  <si>
    <t>Sensor de presença para teto, com fotocélula, para lâmpada qualquer</t>
  </si>
  <si>
    <t>40.05.350</t>
  </si>
  <si>
    <t>Sensor de presença infravermelho passivo e microondas, alcance de 12 m - sem fio</t>
  </si>
  <si>
    <t>40.06</t>
  </si>
  <si>
    <t>Conduletes</t>
  </si>
  <si>
    <t>40.06.040</t>
  </si>
  <si>
    <t>Condulete metálico de 3/4´</t>
  </si>
  <si>
    <t>40.06.060</t>
  </si>
  <si>
    <t>Condulete metálico de 1´</t>
  </si>
  <si>
    <t>40.06.080</t>
  </si>
  <si>
    <t>Condulete metálico de 1 1/4´</t>
  </si>
  <si>
    <t>40.06.100</t>
  </si>
  <si>
    <t>Condulete metálico de 1 1/2´</t>
  </si>
  <si>
    <t>40.06.120</t>
  </si>
  <si>
    <t>Condulete metálico de 2´</t>
  </si>
  <si>
    <t>40.06.140</t>
  </si>
  <si>
    <t>Condulete metálico de 2 1/2´</t>
  </si>
  <si>
    <t>40.06.160</t>
  </si>
  <si>
    <t>Condulete metálico de 3´</t>
  </si>
  <si>
    <t>40.06.170</t>
  </si>
  <si>
    <t>Condulete metálico de 4´</t>
  </si>
  <si>
    <t>40.06.510</t>
  </si>
  <si>
    <t>Condulete em PVC de 1´ - com tampa</t>
  </si>
  <si>
    <t>40.07</t>
  </si>
  <si>
    <t>Caixa de passagem em PVC</t>
  </si>
  <si>
    <t>40.07.010</t>
  </si>
  <si>
    <t>Caixa em PVC de 4´ x 2´</t>
  </si>
  <si>
    <t>40.07.020</t>
  </si>
  <si>
    <t>Caixa em PVC de 4´ x 4´</t>
  </si>
  <si>
    <t>40.07.040</t>
  </si>
  <si>
    <t>Caixa em PVC octogonal de 4´ x 4´</t>
  </si>
  <si>
    <t>40.10</t>
  </si>
  <si>
    <t>Contator</t>
  </si>
  <si>
    <t>40.10.016</t>
  </si>
  <si>
    <t>Contator de potência 12 A - 1na+1nf</t>
  </si>
  <si>
    <t>40.10.020</t>
  </si>
  <si>
    <t>Contator de potência 9 A - 2na+2nf</t>
  </si>
  <si>
    <t>40.10.040</t>
  </si>
  <si>
    <t>Contator de potência 12 A - 2na+2nf</t>
  </si>
  <si>
    <t>40.10.060</t>
  </si>
  <si>
    <t>Contator de potência 16 A - 2na+2nf</t>
  </si>
  <si>
    <t>40.10.080</t>
  </si>
  <si>
    <t>Contator de potência 22 A/25 A - 2na+2nf</t>
  </si>
  <si>
    <t>40.10.100</t>
  </si>
  <si>
    <t>Contator de potência 32 A - 2na+2nf</t>
  </si>
  <si>
    <t>40.10.106</t>
  </si>
  <si>
    <t>Contator de potência 38 A/40 A - 2na+2nf</t>
  </si>
  <si>
    <t>40.10.110</t>
  </si>
  <si>
    <t>Contator de potência 50 A - 2na+2nf</t>
  </si>
  <si>
    <t>40.10.132</t>
  </si>
  <si>
    <t>Contator de potência 65 A - 2na+2nf</t>
  </si>
  <si>
    <t>40.10.136</t>
  </si>
  <si>
    <t>Contator de potência 110 A - 2na+2nf</t>
  </si>
  <si>
    <t>40.10.140</t>
  </si>
  <si>
    <t>Contator de potência 150 A - 2na+2nf</t>
  </si>
  <si>
    <t>40.10.150</t>
  </si>
  <si>
    <t>Contator de potência 220 A - 2na+2nf</t>
  </si>
  <si>
    <t>40.10.500</t>
  </si>
  <si>
    <t>Minicontator auxiliar - 4na</t>
  </si>
  <si>
    <t>40.10.510</t>
  </si>
  <si>
    <t>Contator auxiliar - 2na+2nf</t>
  </si>
  <si>
    <t>40.10.520</t>
  </si>
  <si>
    <t>Contator auxiliar - 4na+4nf</t>
  </si>
  <si>
    <t>40.11</t>
  </si>
  <si>
    <t>40.11.010</t>
  </si>
  <si>
    <t>Relé fotoelétrico 50/60 Hz, 110/220 V, 1200 VA, completo</t>
  </si>
  <si>
    <t>40.11.020</t>
  </si>
  <si>
    <t>Relé bimetálico de sobrecarga para acoplamento direto, faixas de ajuste de 9/12 A</t>
  </si>
  <si>
    <t>40.11.030</t>
  </si>
  <si>
    <t>Relé bimetálico de sobrecarga para acoplamento direto, faixas de ajuste de 20/32 A até 50/63 A</t>
  </si>
  <si>
    <t>40.11.050</t>
  </si>
  <si>
    <t>Relé bimetálico de sobrecarga para acoplamento direto, faixas de ajuste 0,4/0,63 A até 16/25 A</t>
  </si>
  <si>
    <t>40.11.060</t>
  </si>
  <si>
    <t>Relé de tempo eletrônico de 0,6 até 6 s - 220V - 50/60 Hz</t>
  </si>
  <si>
    <t>40.11.070</t>
  </si>
  <si>
    <t>Relé supervisor trifásico contra falta de fase, inversão de fase e mínima tensão</t>
  </si>
  <si>
    <t>40.11.120</t>
  </si>
  <si>
    <t>Relé de tempo eletrônico de 1,5 até 15 minutos - 110V/220V - 50/60Hz</t>
  </si>
  <si>
    <t>40.11.230</t>
  </si>
  <si>
    <t>Relé de sobrecarga eletrônico para acoplamento direto, faixa de ajuste de 55 A até 250 A</t>
  </si>
  <si>
    <t>40.11.240</t>
  </si>
  <si>
    <t>Relé de tempo eletrônico de 3 até 30s - 220V - 50/60Hz</t>
  </si>
  <si>
    <t>40.11.250</t>
  </si>
  <si>
    <t>Relé de impulso bipolar, 16 A, 250 V CA</t>
  </si>
  <si>
    <t>40.12</t>
  </si>
  <si>
    <t>Chave comutadora e seletora</t>
  </si>
  <si>
    <t>40.12.020</t>
  </si>
  <si>
    <t>Chave comutadora/seletora com 1 polo e 3 posições para 63 A</t>
  </si>
  <si>
    <t>40.12.030</t>
  </si>
  <si>
    <t>Chave comutadora/seletora com 1 polo e 3 posições para 25 A</t>
  </si>
  <si>
    <t>40.12.200</t>
  </si>
  <si>
    <t>Chave comutadora/seletora com 1 polo e 2 posições para 25 A</t>
  </si>
  <si>
    <t>40.12.210</t>
  </si>
  <si>
    <t>Chave comutadora/seletora com 3 polos e 3 posições para 25 A</t>
  </si>
  <si>
    <t>40.13</t>
  </si>
  <si>
    <t>40.13.010</t>
  </si>
  <si>
    <t>Chave comutadora para amperímetro</t>
  </si>
  <si>
    <t>40.13.040</t>
  </si>
  <si>
    <t>Amperímetro de ferro móvel de 96 x 96 mm, para ligação em transformador de corrente, escala fixa de 0A/50 A até 0A/2 kA</t>
  </si>
  <si>
    <t>40.14</t>
  </si>
  <si>
    <t>40.14.010</t>
  </si>
  <si>
    <t>Chave comutadora para voltímetro</t>
  </si>
  <si>
    <t>40.14.030</t>
  </si>
  <si>
    <t>Voltímetro de ferro móvel de 96 x 96 mm, escalas variáveis de 0/150 V, 0/250 V, 0/300 V, 0/500 V e 0/600 V</t>
  </si>
  <si>
    <t>40.20</t>
  </si>
  <si>
    <t>40.20.050</t>
  </si>
  <si>
    <t>Sinalizador com lâmpada</t>
  </si>
  <si>
    <t>40.20.060</t>
  </si>
  <si>
    <t>Botão de comando duplo sem sinalizador</t>
  </si>
  <si>
    <t>40.20.090</t>
  </si>
  <si>
    <t>Botoeira com retenção para quadro/painel</t>
  </si>
  <si>
    <t>40.20.100</t>
  </si>
  <si>
    <t>Botoeira de comando liga-desliga, sem sinalização</t>
  </si>
  <si>
    <t>40.20.110</t>
  </si>
  <si>
    <t>Alarme sonoro bitonal 220 V para painel de comando</t>
  </si>
  <si>
    <t>40.20.120</t>
  </si>
  <si>
    <t>Placa de 4´ x 2´</t>
  </si>
  <si>
    <t>40.20.140</t>
  </si>
  <si>
    <t>Placa de 4´ x 4´</t>
  </si>
  <si>
    <t>40.20.200</t>
  </si>
  <si>
    <t>Chave de boia normalmente fechada ou aberta</t>
  </si>
  <si>
    <t>40.20.240</t>
  </si>
  <si>
    <t>Plugue com 2P+T de 10A, 250V</t>
  </si>
  <si>
    <t>40.20.250</t>
  </si>
  <si>
    <t>Plugue prolongador com 2P+T de 10A, 250V</t>
  </si>
  <si>
    <t>40.20.300</t>
  </si>
  <si>
    <t>Chave de nível tipo boia pendular (pera), com contato micro switch</t>
  </si>
  <si>
    <t>40.20.302</t>
  </si>
  <si>
    <t>Placa suporte (tampa) 4´ x 4´ para áreas úmidas, grau de proteção IP55</t>
  </si>
  <si>
    <t>40.20.310</t>
  </si>
  <si>
    <t>Placa/espelho em latão escovado 4´ x 4´, para 02 tomadas elétrica</t>
  </si>
  <si>
    <t>40.20.320</t>
  </si>
  <si>
    <t>Placa/espelho em latão escovado 4´ x 4´, para 01 tomada elétrica</t>
  </si>
  <si>
    <t>41</t>
  </si>
  <si>
    <t>41.02</t>
  </si>
  <si>
    <t>41.02.541</t>
  </si>
  <si>
    <t>Lâmpada LED tubular T8 com base G13, de 900 até 1050 Im - 9 a 10 W</t>
  </si>
  <si>
    <t>41.02.551</t>
  </si>
  <si>
    <t>Lâmpada LED tubular T8 com base G13, de 1850 até 2000 Im - 18 a 20 W</t>
  </si>
  <si>
    <t>41.02.562</t>
  </si>
  <si>
    <t>Lâmpada LED tubular T8 com base G13, de 3400 até 4000 Im - 36 a 40 W</t>
  </si>
  <si>
    <t>41.02.580</t>
  </si>
  <si>
    <t>Lâmpada LED 13,5W, com base E-27, 1400 até 1510 lm</t>
  </si>
  <si>
    <t>41.04</t>
  </si>
  <si>
    <t>41.04.020</t>
  </si>
  <si>
    <t>Receptáculo de porcelana com parafuso de fixação com rosca E-27</t>
  </si>
  <si>
    <t>41.04.050</t>
  </si>
  <si>
    <t>Trilho eletrificado de alimentação com 1 circuito, em alumínio com pintura na cor branco, inclusive acessórios</t>
  </si>
  <si>
    <t>41.05</t>
  </si>
  <si>
    <t>41.05.710</t>
  </si>
  <si>
    <t>Lâmpada de vapor metálico tubular, base G12 de 70 W</t>
  </si>
  <si>
    <t>41.05.720</t>
  </si>
  <si>
    <t>Lâmpada de vapor metálico tubular, base G12 de 150 W</t>
  </si>
  <si>
    <t>41.06</t>
  </si>
  <si>
    <t>41.06.100</t>
  </si>
  <si>
    <t>Lâmpada halógena refletora PAR20, base E27 de 50 W - 220 V</t>
  </si>
  <si>
    <t>41.06.130</t>
  </si>
  <si>
    <t>Lâmpada halógena com refletor dicroico de 50 W - 12 V</t>
  </si>
  <si>
    <t>41.06.410</t>
  </si>
  <si>
    <t>Lâmpada halógena tubular, base R7s bilateral de 300 W - 110 ou 220 V</t>
  </si>
  <si>
    <t>41.07</t>
  </si>
  <si>
    <t>41.07.020</t>
  </si>
  <si>
    <t>Lâmpada fluorescente tubular, base bipino bilateral de 15 W</t>
  </si>
  <si>
    <t>41.07.030</t>
  </si>
  <si>
    <t>Lâmpada fluorescente tubular, base bipino bilateral de 16 W</t>
  </si>
  <si>
    <t>41.07.050</t>
  </si>
  <si>
    <t>Lâmpada fluorescente tubular, base bipino bilateral de 20 W</t>
  </si>
  <si>
    <t>41.07.060</t>
  </si>
  <si>
    <t>Lâmpada fluorescente tubular, base bipino bilateral de 28 W</t>
  </si>
  <si>
    <t>41.07.070</t>
  </si>
  <si>
    <t>Lâmpada fluorescente tubular, base bipino bilateral de 32 W</t>
  </si>
  <si>
    <t>41.07.200</t>
  </si>
  <si>
    <t>Lâmpada fluorescente tubular, base bipino bilateral de 32 W, com camada trifósforo</t>
  </si>
  <si>
    <t>41.07.430</t>
  </si>
  <si>
    <t>Lâmpada fluorescente compacta eletrônica "3U", base E27 de 20 W - 110 ou 220 V</t>
  </si>
  <si>
    <t>41.07.450</t>
  </si>
  <si>
    <t>Lâmpada fluorescente compacta eletrônica "3U", base E27 de 25 W - 110 ou 220 V</t>
  </si>
  <si>
    <t>41.07.800</t>
  </si>
  <si>
    <t>Lâmpada fluorescente compacta "1U", base G-23 de 9 W</t>
  </si>
  <si>
    <t>41.07.810</t>
  </si>
  <si>
    <t>Lâmpada fluorescente compacta "2U", base G-24D-2 de 18 W</t>
  </si>
  <si>
    <t>41.07.820</t>
  </si>
  <si>
    <t>Lâmpada fluorescente compacta "2U", base G-24D-3 de 26 W</t>
  </si>
  <si>
    <t>41.07.860</t>
  </si>
  <si>
    <t>Lâmpada fluorescente compacta "2U", base G-24Q-3 de 26 W</t>
  </si>
  <si>
    <t>41.08</t>
  </si>
  <si>
    <t>41.08.010</t>
  </si>
  <si>
    <t>Transformador eletrônico para lâmpada halógena dicroica de 50 W - 220 V</t>
  </si>
  <si>
    <t>41.08.230</t>
  </si>
  <si>
    <t>Reator eletromagnético de alto fator de potência, para lâmpada vapor de sódio 150 W / 220 V</t>
  </si>
  <si>
    <t>41.08.250</t>
  </si>
  <si>
    <t>Reator eletromagnético de alto fator de potência, para lâmpada vapor de sódio 250 W / 220 V</t>
  </si>
  <si>
    <t>41.08.270</t>
  </si>
  <si>
    <t>Reator eletromagnético de alto fator de potência, para lâmpada vapor de sódio 400 W / 220 V</t>
  </si>
  <si>
    <t>41.08.280</t>
  </si>
  <si>
    <t>Reator eletromagnético de alto fator de potência, para lâmpada vapor de sódio 1000 W / 220 V</t>
  </si>
  <si>
    <t>41.08.420</t>
  </si>
  <si>
    <t>Reator eletromagnético de alto fator de potência, para lâmpada vapor metálico 70 W / 220 V</t>
  </si>
  <si>
    <t>41.08.440</t>
  </si>
  <si>
    <t>Reator eletromagnético de alto fator de potência, para lâmpada vapor metálico 150 W / 220 V</t>
  </si>
  <si>
    <t>41.08.450</t>
  </si>
  <si>
    <t>Reator eletromagnético de alto fator de potência, para lâmpada vapor metálico 250 W / 220 V</t>
  </si>
  <si>
    <t>41.08.460</t>
  </si>
  <si>
    <t>Reator eletromagnético de alto fator de potência, para lâmpada vapor metálico 400 W / 220 V</t>
  </si>
  <si>
    <t>41.09</t>
  </si>
  <si>
    <t>41.09.720</t>
  </si>
  <si>
    <t>Reator eletrônico de alto fator de potência com partida instantânea, para 2 lâmpadas fluorescentes tubulares, base bipino bilateral, 16 W - 127 V / 220 V</t>
  </si>
  <si>
    <t>41.09.740</t>
  </si>
  <si>
    <t>Reator eletrônico de alto fator de potência com partida instantânea, para 2 lâmpadas fluorescentes tubulares, base bipino bilateral, 28 W - 127 V / 220 V</t>
  </si>
  <si>
    <t>41.09.750</t>
  </si>
  <si>
    <t>Reator eletrônico de alto fator de potência com partida instantânea, para 2 lâmpadas fluorescentes tubulares, base bipino bilateral, 32 W - 127 V / 220 V</t>
  </si>
  <si>
    <t>41.09.830</t>
  </si>
  <si>
    <t>Reator eletrônico de alto fator de potência com partida instantânea, para 2 lâmpadas fluorescentes tubulares "HO", base bipino bilateral, 110 W - 220 V</t>
  </si>
  <si>
    <t>41.09.870</t>
  </si>
  <si>
    <t>Reator eletrônico de alto fator de potência com partida instantânea, para uma lâmpada fluorescente compacta "2U", base G24q-3, 26 W - 220 V</t>
  </si>
  <si>
    <t>41.09.890</t>
  </si>
  <si>
    <t>Reator eletrônico de alto fator de potência com partida instantânea, para 2 lâmpadas fluorescentes compactas "2U", base G24q-3, 26 W - 220 V</t>
  </si>
  <si>
    <t>41.10</t>
  </si>
  <si>
    <t>41.10.060</t>
  </si>
  <si>
    <t>Braço em tubo de ferro galvanizado de 1" x 1,00 m para fixação de uma luminária</t>
  </si>
  <si>
    <t>41.10.070</t>
  </si>
  <si>
    <t>Cruzeta reforçada em ferro galvanizado para fixação de quatro luminárias</t>
  </si>
  <si>
    <t>41.10.080</t>
  </si>
  <si>
    <t>Cruzeta reforçada em ferro galvanizado para fixação de duas luminárias</t>
  </si>
  <si>
    <t>41.10.260</t>
  </si>
  <si>
    <t>Poste telecônico curvo em aço SAE 1010/1020 galvanizado a fogo, altura de 8,00 m</t>
  </si>
  <si>
    <t>41.10.330</t>
  </si>
  <si>
    <t>Poste telecônico reto em aço SAE 1010/1020 galvanizado a fogo, altura de 10,00 m</t>
  </si>
  <si>
    <t>41.10.340</t>
  </si>
  <si>
    <t>Poste telecônico reto em aço SAE 1010/1020 galvanizado a fogo, altura de 8,00 m</t>
  </si>
  <si>
    <t>41.10.400</t>
  </si>
  <si>
    <t>Poste telecônico em aço SAE 1010/1020 galvanizado a fogo, com espera para uma luminária, altura de 3,00 m</t>
  </si>
  <si>
    <t>41.10.410</t>
  </si>
  <si>
    <t>Poste telecônico em aço SAE 1010/1020 galvanizado a fogo, com espera para duas luminárias, altura de 3,00 m</t>
  </si>
  <si>
    <t>41.10.430</t>
  </si>
  <si>
    <t>Poste telecônico reto em aço SAE 1010/1020 galvanizado a fogo, altura de 6,00 m</t>
  </si>
  <si>
    <t>41.10.490</t>
  </si>
  <si>
    <t>Poste telecônico reto em aço SAE 1010/1020 galvanizado a fogo, com base, altura de 7,00 m</t>
  </si>
  <si>
    <t>41.10.500</t>
  </si>
  <si>
    <t>Poste telecônico reto em aço SAE 1010/1020 galvanizado a fogo, altura de 4,00 m</t>
  </si>
  <si>
    <t>41.11</t>
  </si>
  <si>
    <t>41.11.060</t>
  </si>
  <si>
    <t>Luminária fechada para iluminação pública tipo pétala pequena</t>
  </si>
  <si>
    <t>41.11.090</t>
  </si>
  <si>
    <t>Luminária com corpo em tubo de alumínio tipo balizador para uso externo</t>
  </si>
  <si>
    <t>41.11.094</t>
  </si>
  <si>
    <t>Luminária LED de embutir para caixa de luz 4 x 2cm, para uso externo, tipo balizador de 3 W</t>
  </si>
  <si>
    <t>41.11.100</t>
  </si>
  <si>
    <t>Luminária retangular fechada para iluminação externa em poste, tipo pétala grande</t>
  </si>
  <si>
    <t>41.11.110</t>
  </si>
  <si>
    <t>Luminária retangular fechada para iluminação externa em poste, tipo pétala pequena</t>
  </si>
  <si>
    <t>41.11.115</t>
  </si>
  <si>
    <t>Luminária retangular tipo arandela externa para 2 lâmpadas, com difusor em polietileno ou vidro leitoso</t>
  </si>
  <si>
    <t>41.11.116</t>
  </si>
  <si>
    <t>Luminária LED retangular para poste, fluxo luminoso de 5000 a 5500 lm - potência de 50W</t>
  </si>
  <si>
    <t>41.11.440</t>
  </si>
  <si>
    <t>Suporte tubular de fixação em poste para 1 luminária tipo pétala</t>
  </si>
  <si>
    <t>41.11.450</t>
  </si>
  <si>
    <t>Suporte tubular de fixação em poste para 2 luminárias tipo pétala</t>
  </si>
  <si>
    <t>41.11.702</t>
  </si>
  <si>
    <t>Luminária LED solar integrada para poste, fluxo luminoso de 8000 lm, eficiência mínima de 130,5 lm/W - potência de 80 W</t>
  </si>
  <si>
    <t>41.11.703</t>
  </si>
  <si>
    <t>Luminária LED retangular para poste, fluxo luminoso de 14160 a 17475 lm, eficiência mínima de 118 lm/W - potência de 80 W/120 W</t>
  </si>
  <si>
    <t>41.11.704</t>
  </si>
  <si>
    <t>Luminária LED retangular para poste, fluxo luminoso de 14083 lm, eficiência mínima 135 lm/W - potência de 104 W</t>
  </si>
  <si>
    <t>41.11.707</t>
  </si>
  <si>
    <t>Luminária LED retangular para poste, fluxo luminoso de 27624 lm, eficiência mínima 135 lm/W - potência de 204 W</t>
  </si>
  <si>
    <t>41.11.711</t>
  </si>
  <si>
    <t>Luminária LED retangular para parede ou piso, fluxo luminoso de 11838 a 12150 lm, eficiência mínima 107 lm/W - potência de 86 W/120 W</t>
  </si>
  <si>
    <t>41.11.712</t>
  </si>
  <si>
    <t>Luminária LED redonda de embutir para parede ou piso, área interna ou externa, bivolt - potência 6 W</t>
  </si>
  <si>
    <t>41.11.721</t>
  </si>
  <si>
    <t>Luminária LED retangular para poste, fluxo luminoso de 6250 a 6674 lm, eficiência mínima 113 lm/W - potência 40 W/59 W</t>
  </si>
  <si>
    <t>41.12</t>
  </si>
  <si>
    <t>41.12.050</t>
  </si>
  <si>
    <t>Projetor retangular fechado, com alojamento para reator, para lâmpada vapor metálico ou vapor de sódio de 150 W a 400 W</t>
  </si>
  <si>
    <t>41.12.060</t>
  </si>
  <si>
    <t>Projetor retangular fechado, para lâmpada vapor de sódio de 1.000 W ou vapor metálico de 2.000 W</t>
  </si>
  <si>
    <t>41.12.080</t>
  </si>
  <si>
    <t>Projetor retangular fechado, para lâmpada vapor metálico ou vapor de sódio de 250 W/400 W</t>
  </si>
  <si>
    <t>41.12.090</t>
  </si>
  <si>
    <t>Projetor cônico fechado, para lâmpadas vapor metálico, vapor de sódio de 250 W/400 W ou mista de 250 W/500 W</t>
  </si>
  <si>
    <t>41.12.210</t>
  </si>
  <si>
    <t>Projetor LED modular, fluxo luminoso de 26294 lm, eficiência mínima de 125 l/W - 150 W/200 W</t>
  </si>
  <si>
    <t>41.13</t>
  </si>
  <si>
    <t>41.13.040</t>
  </si>
  <si>
    <t>Luminária blindada de sobrepor ou pendente em calha fechada, para 1 lâmpada fluorescente de 32 W/36 W/40 W</t>
  </si>
  <si>
    <t>41.13.050</t>
  </si>
  <si>
    <t>Luminária blindada de sobrepor ou pendente em calha fechada, para 2 lâmpadas fluorescentes de 32 W/36 W/40 W</t>
  </si>
  <si>
    <t>41.13.102</t>
  </si>
  <si>
    <t>Luminária blindada tipo arandela de 45º e 90º, para lâmpada LED</t>
  </si>
  <si>
    <t>41.13.200</t>
  </si>
  <si>
    <t>Luminária blindada oval de sobrepor ou arandela, para lâmpada fluorescentes compacta</t>
  </si>
  <si>
    <t>41.14</t>
  </si>
  <si>
    <t>41.14.020</t>
  </si>
  <si>
    <t>Luminária retangular de embutir tipo calha fechada, com difusor plano, para 2 lâmpadas fluorescentes tubulares de 28 W/32 W/36 W/54 W</t>
  </si>
  <si>
    <t>41.14.070</t>
  </si>
  <si>
    <t>Luminária retangular de sobrepor tipo calha aberta, para 2 lâmpadas fluorescentes tubulares de 32 W</t>
  </si>
  <si>
    <t>41.14.090</t>
  </si>
  <si>
    <t>Luminária retangular de sobrepor tipo calha fechada, com difusor translúcido, para 2 lâmpadas fluorescentes de 28 W/32 W/36 W/54 W</t>
  </si>
  <si>
    <t>41.14.210</t>
  </si>
  <si>
    <t>Luminária quadrada de embutir tipo calha aberta com aletas planas, para 2 lâmpadas fluorescentes compactas de 18 W/26 W</t>
  </si>
  <si>
    <t>41.14.310</t>
  </si>
  <si>
    <t>Luminária redonda de embutir com difusor recuado, para 1 ou 2 lâmpadas fluorescentes compactas de 15 W/18 W/20 W/23 W/26 W</t>
  </si>
  <si>
    <t>41.14.390</t>
  </si>
  <si>
    <t>Luminária retangular de sobrepor tipo calha aberta, com refletor em alumínio de alto brilho, para 2 lâmpadas fluorescentes tubulares 32 W/36 W</t>
  </si>
  <si>
    <t>41.14.430</t>
  </si>
  <si>
    <t>Luminária quadrada de embutir tipo calha aberta, com refletor e aleta parabólicas em alumínio de alto brilho, para 4 lâmpadas fluorescentes de 14 W/16 W/18 W</t>
  </si>
  <si>
    <t>41.14.510</t>
  </si>
  <si>
    <t>Luminária industrial pendente com refletor prismático sem alojamento para reator, para lâmpadas vapor de sódio/metálico ou mista de 150 W/250 W/400 W</t>
  </si>
  <si>
    <t>41.14.530</t>
  </si>
  <si>
    <t>Luminária redonda de sobrepor com difusor em vidro temperado jateado para 1 ou 2 lâmpadas fluorescentes compactas de 18 W/26 W</t>
  </si>
  <si>
    <t>41.14.560</t>
  </si>
  <si>
    <t>Luminária retangular de embutir tipo calha aberta com aletas parabólicas para 2 lâmpadas fluorescentes tubulares de 28 W/54 W</t>
  </si>
  <si>
    <t>41.14.590</t>
  </si>
  <si>
    <t>Luminária industrial pendente tipo calha aberta instalação em perfilado para 1 ou 2 lâmpadas fluorescentes tubulares 14 W</t>
  </si>
  <si>
    <t>41.14.600</t>
  </si>
  <si>
    <t>Luminária industrial pendente tipo calha aberta instalação em perfilado para 1 ou 2 lâmpadas fluorescentes tubulares 28 W/54 W</t>
  </si>
  <si>
    <t>41.14.620</t>
  </si>
  <si>
    <t>Luminária retangular de sobrepor tipo calha aberta com refletor e aletas parabólicas para 2 lâmpadas fluorescentes tubulares 28 W/54 W</t>
  </si>
  <si>
    <t>41.14.640</t>
  </si>
  <si>
    <t>Luminária retangular de embutir tipo calha aberta com refletor em alumínio de alto brilho para 2 lâmpadas fluorescentes tubulares de 28 W/54 W</t>
  </si>
  <si>
    <t>41.14.670</t>
  </si>
  <si>
    <t>Luminária triangular de sobrepor tipo arandela para fluorescente compacta de 15 W/20 W/23 W</t>
  </si>
  <si>
    <t>41.14.730</t>
  </si>
  <si>
    <t>Luminária redonda de embutir com refletor em alumínio jateado e difusor em vidro para 2 lâmpadas fluorescentes compactas duplas de 18 W/26 W</t>
  </si>
  <si>
    <t>41.14.740</t>
  </si>
  <si>
    <t>Luminária retangular de embutir assimétrica para 1 lâmpada fluorescente tubular de 14 W</t>
  </si>
  <si>
    <t>41.14.750</t>
  </si>
  <si>
    <t>Luminária redonda de sobrepor ou pendente com refletor em alumínio anodizado facho concentrado para 1 lâmpada vapor metálico elipsoidal de 250 W ou 400 W</t>
  </si>
  <si>
    <t>41.14.780</t>
  </si>
  <si>
    <t>Luminária retangular de sobrepor tipo calha fechada, com difusor plano, para 4 lâmpadas fluorescentes tubulares de 14 W/16 W/18 W</t>
  </si>
  <si>
    <t>41.14.790</t>
  </si>
  <si>
    <t>Luminária retangular de embutir tipo calha aberta com refletor assimétrico em alumínio de alto brilho para 2 lâmpadas fluorescentes tubulares de 28 W/54 W</t>
  </si>
  <si>
    <t>41.14.792</t>
  </si>
  <si>
    <t>Luminária hermética de sobrepor, com difusor em policarbonato, para lâmpadas de 2 x 28 W/32 W/54 W</t>
  </si>
  <si>
    <t>41.15</t>
  </si>
  <si>
    <t>41.15.170</t>
  </si>
  <si>
    <t>Luminária redonda de embutir, com foco orientável e acessório antiofuscante, para 1 lâmpada dicroica de 50 W</t>
  </si>
  <si>
    <t>41.20</t>
  </si>
  <si>
    <t>41.20.020</t>
  </si>
  <si>
    <t>Recolocação de aparelhos de iluminação ou projetores fixos em teto, piso ou parede</t>
  </si>
  <si>
    <t>41.20.080</t>
  </si>
  <si>
    <t>Plafon plástico e/ou PVC para acabamento de ponto de luz, com soquete E-27 para lâmpada fluorescente compacta</t>
  </si>
  <si>
    <t>41.20.120</t>
  </si>
  <si>
    <t>Recolocação de reator</t>
  </si>
  <si>
    <t>41.20.130</t>
  </si>
  <si>
    <t>Recolocação de lâmpada</t>
  </si>
  <si>
    <t>41.31</t>
  </si>
  <si>
    <t>41.31.040</t>
  </si>
  <si>
    <t>Luminária LED retangular de sobrepor com difusor translúcido, 4000 K, fluxo luminoso de 3690 a 4800 lm, potência de 35 W a 41 W</t>
  </si>
  <si>
    <t>41.31.070</t>
  </si>
  <si>
    <t>Luminária LED quadrada de sobrepor com difusor prismático translúcido, 4000 K, fluxo luminoso de 1363 a 1800 lm, potência de 15 W a 24 W</t>
  </si>
  <si>
    <t>41.31.080</t>
  </si>
  <si>
    <t>Luminária LED redonda de embutir com difusor translúcido, 4000 K, fluxo luminoso de 800 a 1060 lm, potência de 9 W a 12 W</t>
  </si>
  <si>
    <t>41.31.087</t>
  </si>
  <si>
    <t>Luminária LED redonda de sobrepor com difusor recuado translucido, 4000 K, fluxo luminoso de 1900 a 2000 lm, potência de 17 W a 19 W</t>
  </si>
  <si>
    <t>41.31.100</t>
  </si>
  <si>
    <t>Projetor LED verde retangular, foco orientável, para fixação em parede ou piso, potência 10 W</t>
  </si>
  <si>
    <t>41.31.101</t>
  </si>
  <si>
    <t>Projetor LED retangular, potência de 30 W, fluxo luminoso de 2250 a 2400 lm, temperatura cor 6.500 K, bivolt</t>
  </si>
  <si>
    <t>42</t>
  </si>
  <si>
    <t>42.01</t>
  </si>
  <si>
    <t>Complementos para para-raios</t>
  </si>
  <si>
    <t>42.01.020</t>
  </si>
  <si>
    <t>Captor tipo Franklin, h= 300 mm, 4 pontos, 1 descida, acabamento cromado</t>
  </si>
  <si>
    <t>42.01.040</t>
  </si>
  <si>
    <t>Captor tipo Franklin, h= 300 mm, 4 pontos, 2 descidas, acabamento cromado</t>
  </si>
  <si>
    <t>42.01.060</t>
  </si>
  <si>
    <t>Luva de redução galvanizada de 2´ x 3/4´</t>
  </si>
  <si>
    <t>42.01.080</t>
  </si>
  <si>
    <t>Niple duplo galvanizado de 2´</t>
  </si>
  <si>
    <t>42.01.086</t>
  </si>
  <si>
    <t>Captor tipo terminal aéreo, h= 300 mm em alumínio</t>
  </si>
  <si>
    <t>42.01.090</t>
  </si>
  <si>
    <t>Captor tipo terminal aéreo, h= 300 mm, diâmetro de 1/4´ em cobre</t>
  </si>
  <si>
    <t>42.01.096</t>
  </si>
  <si>
    <t>Captor tipo terminal aéreo, h= 250 mm, diâmetro de 3/8´ galvanizado a fogo</t>
  </si>
  <si>
    <t>42.01.098</t>
  </si>
  <si>
    <t>Captor tipo terminal aéreo, h= 600 mm, diâmetro de 3/8´ galvanizado a fogo</t>
  </si>
  <si>
    <t>42.02</t>
  </si>
  <si>
    <t>Isolador galvanizado uso geral</t>
  </si>
  <si>
    <t>42.02.010</t>
  </si>
  <si>
    <t>Isolador galvanizado uso geral, simples com rosca mecânica</t>
  </si>
  <si>
    <t>42.02.020</t>
  </si>
  <si>
    <t>Isolador galvanizado uso geral, reforçado para fixação a 90°</t>
  </si>
  <si>
    <t>42.02.040</t>
  </si>
  <si>
    <t>Isolador galvanizado uso geral, simples com chapa de encosto</t>
  </si>
  <si>
    <t>42.02.060</t>
  </si>
  <si>
    <t>Isolador galvanizado uso geral, reforçado com chapa de encosto</t>
  </si>
  <si>
    <t>42.02.080</t>
  </si>
  <si>
    <t>Isolador galvanizado uso geral, simples com calha para telha ondulada</t>
  </si>
  <si>
    <t>42.02.100</t>
  </si>
  <si>
    <t>Isolador galvanizado uso geral, reforçado com calha para telha ondulada</t>
  </si>
  <si>
    <t>42.03</t>
  </si>
  <si>
    <t>Isolador galvanizado para mastro</t>
  </si>
  <si>
    <t>42.03.020</t>
  </si>
  <si>
    <t>Isolador galvanizado para mastro de diâmetro 2´, simples com 1 descida</t>
  </si>
  <si>
    <t>42.03.040</t>
  </si>
  <si>
    <t>Isolador galvanizado para mastro de diâmetro 2´, simples com 2 descidas</t>
  </si>
  <si>
    <t>42.03.060</t>
  </si>
  <si>
    <t>Isolador galvanizado para mastro de diâmetro 2´, reforçado com 1 descida</t>
  </si>
  <si>
    <t>42.03.080</t>
  </si>
  <si>
    <t>Isolador galvanizado para mastro de diâmetro 2´, reforçado com 2 descidas</t>
  </si>
  <si>
    <t>42.04</t>
  </si>
  <si>
    <t>42.04.020</t>
  </si>
  <si>
    <t>Braçadeira de contraventagem para mastro de diâmetro 2´</t>
  </si>
  <si>
    <t>42.04.040</t>
  </si>
  <si>
    <t>Apoio para mastro de diâmetro 2´</t>
  </si>
  <si>
    <t>42.04.060</t>
  </si>
  <si>
    <t>Base para mastro de diâmetro 2´</t>
  </si>
  <si>
    <t>42.04.080</t>
  </si>
  <si>
    <t>Contraventagem com cabo para mastro de diâmetro 2´</t>
  </si>
  <si>
    <t>42.04.120</t>
  </si>
  <si>
    <t>Mastro simples galvanizado de diâmetro 2´</t>
  </si>
  <si>
    <t>42.04.140</t>
  </si>
  <si>
    <t>Suporte porta bandeira simples para mastro de diâmetro 2´</t>
  </si>
  <si>
    <t>42.04.160</t>
  </si>
  <si>
    <t>Suporte porta bandeira reforçado para mastro de diâmetro 2´</t>
  </si>
  <si>
    <t>42.05</t>
  </si>
  <si>
    <t>Componentes para cabo de descida</t>
  </si>
  <si>
    <t>42.05.010</t>
  </si>
  <si>
    <t>Sinalizador de obstáculo simples, sem célula fotoelétrica</t>
  </si>
  <si>
    <t>42.05.020</t>
  </si>
  <si>
    <t>Braçadeira para fixação do aparelho sinalizador para mastro de diâmetro 2´</t>
  </si>
  <si>
    <t>42.05.030</t>
  </si>
  <si>
    <t>Sinalizador de obstáculo duplo, sem célula fotoelétrica</t>
  </si>
  <si>
    <t>42.05.050</t>
  </si>
  <si>
    <t>Sinalizador de obstáculo simples, com célula fotoelétrica</t>
  </si>
  <si>
    <t>42.05.070</t>
  </si>
  <si>
    <t>Sinalizador de obstáculo duplo, com célula fotoelétrica</t>
  </si>
  <si>
    <t>42.05.100</t>
  </si>
  <si>
    <t>Caixa de inspeção suspensa</t>
  </si>
  <si>
    <t>42.05.110</t>
  </si>
  <si>
    <t>Conector cabo/haste de 3/4´</t>
  </si>
  <si>
    <t>42.05.120</t>
  </si>
  <si>
    <t>Conector de emenda em latão para cabo de até 50 mm² com 4 parafusos</t>
  </si>
  <si>
    <t>42.05.140</t>
  </si>
  <si>
    <t>Conector olhal cabo/haste de 3/4´</t>
  </si>
  <si>
    <t>42.05.160</t>
  </si>
  <si>
    <t>Conector olhal cabo/haste de 5/8´</t>
  </si>
  <si>
    <t>42.05.170</t>
  </si>
  <si>
    <t>Vergalhão liso de aço galvanizado, diâmetro de 3/8´</t>
  </si>
  <si>
    <t>42.05.180</t>
  </si>
  <si>
    <t>Esticador em latão para cabo de cobre</t>
  </si>
  <si>
    <t>42.05.190</t>
  </si>
  <si>
    <t>Haste de aterramento de 3/4´ x 3 m</t>
  </si>
  <si>
    <t>42.05.200</t>
  </si>
  <si>
    <t>Haste de aterramento de 5/8" x 2,4 m</t>
  </si>
  <si>
    <t>42.05.210</t>
  </si>
  <si>
    <t>Haste de aterramento de 5/8´ x 3 m</t>
  </si>
  <si>
    <t>42.05.220</t>
  </si>
  <si>
    <t>Mastro para sinalizador de obstáculo, de 1,5 m x 3/4´</t>
  </si>
  <si>
    <t>42.05.230</t>
  </si>
  <si>
    <t>Clips de fixação para vergalhão em aço galvanizado de 3/8´</t>
  </si>
  <si>
    <t>42.05.240</t>
  </si>
  <si>
    <t>Suporte para tubo de proteção com chapa de encosto, diâmetro 2´</t>
  </si>
  <si>
    <t>42.05.250</t>
  </si>
  <si>
    <t>Barra condutora chata em alumínio de 3/4´ x 1/4´, inclusive acessórios de fixação</t>
  </si>
  <si>
    <t>42.05.260</t>
  </si>
  <si>
    <t>Suporte para tubo de proteção com grapa para chumbar, diâmetro 2´</t>
  </si>
  <si>
    <t>42.05.270</t>
  </si>
  <si>
    <t>Conector em latão estanhado para cabos de 16 a 50 mm² e vergalhões até 3/8´</t>
  </si>
  <si>
    <t>42.05.290</t>
  </si>
  <si>
    <t>Suporte para fixação de terminal aéreo e/ou de cabo de cobre nu, com base plana</t>
  </si>
  <si>
    <t>42.05.300</t>
  </si>
  <si>
    <t>Tampa para caixa de inspeção cilíndrica, aço galvanizado</t>
  </si>
  <si>
    <t>42.05.310</t>
  </si>
  <si>
    <t>Caixa de inspeção do terra cilíndrica em PVC rígido, diâmetro de 300 mm - h= 250 mm</t>
  </si>
  <si>
    <t>42.05.320</t>
  </si>
  <si>
    <t>Caixa de inspeção do terra cilíndrica em PVC rígido, diâmetro de 300 mm - h= 400 mm</t>
  </si>
  <si>
    <t>42.05.330</t>
  </si>
  <si>
    <t>Caixa de inspeção do terra cilíndrica em PVC rígido, diâmetro de 300 mm - h= 600 mm</t>
  </si>
  <si>
    <t>42.05.340</t>
  </si>
  <si>
    <t>Barra condutora chata em cobre de 3/4´ x 3/16´, inclusive acessórios de fixação</t>
  </si>
  <si>
    <t>42.05.370</t>
  </si>
  <si>
    <t>Caixa de equalização, de embutir, em aço com barramento, de 400 x 400 mm e tampa</t>
  </si>
  <si>
    <t>42.05.380</t>
  </si>
  <si>
    <t>Caixa de equalização, de embutir, em aço com barramento, de 200 x 200 mm e tampa</t>
  </si>
  <si>
    <t>42.05.390</t>
  </si>
  <si>
    <t>Presilha em latão para cabos de 16 até 50 mm²</t>
  </si>
  <si>
    <t>42.05.410</t>
  </si>
  <si>
    <t>Suporte para fixação de terminal aéreo e/ou de cabo de cobre nu, com base ondulada</t>
  </si>
  <si>
    <t>42.05.440</t>
  </si>
  <si>
    <t>Barra condutora chata em alumínio de 7/8´ x 1/8´, inclusive acessórios de fixação</t>
  </si>
  <si>
    <t>42.05.450</t>
  </si>
  <si>
    <t>Conector com rabicho e porca em latão para cabo de 16 a 35 mm²</t>
  </si>
  <si>
    <t>42.05.510</t>
  </si>
  <si>
    <t>Suporte para fixação de fita de alumínio 7/8´ x 1/8´ e/ou cabo de cobre nu, com base ondulada</t>
  </si>
  <si>
    <t>42.05.520</t>
  </si>
  <si>
    <t>Suporte para fixação de fita de alumínio 7/8´ x 1/8´, com base plana</t>
  </si>
  <si>
    <t>42.05.542</t>
  </si>
  <si>
    <t>Tela equipotencial em aço inoxidável, largura de 200 mm, espessura de 1,4 mm</t>
  </si>
  <si>
    <t>42.05.550</t>
  </si>
  <si>
    <t>Cordoalha flexível "Jumpers" de 25 x 235 mm, com 4 furos de 11 mm</t>
  </si>
  <si>
    <t>42.05.560</t>
  </si>
  <si>
    <t>Cordoalha flexível "Jumpers" de 25 x 300 mm, com 4 furos de 11 mm</t>
  </si>
  <si>
    <t>42.05.570</t>
  </si>
  <si>
    <t>Terminal estanhado com 1 furo e 1 compressão - 16 mm²</t>
  </si>
  <si>
    <t>42.05.580</t>
  </si>
  <si>
    <t>Terminal estanhado com 1 furo e 1 compressão - 35 mm²</t>
  </si>
  <si>
    <t>42.05.590</t>
  </si>
  <si>
    <t>Terminal estanhado com 1 furo e 1 compressão - 50 mm²</t>
  </si>
  <si>
    <t>42.05.620</t>
  </si>
  <si>
    <t>Terminal estanhado com 2 furos e 1 compressão - 50 mm²</t>
  </si>
  <si>
    <t>42.05.630</t>
  </si>
  <si>
    <t>Conector tipo ´X´ para aterramento de telas, acabamento estanhado, para cabo de 16 - 50 mm²</t>
  </si>
  <si>
    <t>42.05.650</t>
  </si>
  <si>
    <t>Malha fechada pré-fabricada em fio de cobre de 16mm e mesch 30 x 30cm para aterramento</t>
  </si>
  <si>
    <t>42.20</t>
  </si>
  <si>
    <t>42.20.080</t>
  </si>
  <si>
    <t>Solda exotérmica conexão cabo-cabo horizontal em X, bitola do cabo de 16-16mm² a 35-35mm²</t>
  </si>
  <si>
    <t>42.20.090</t>
  </si>
  <si>
    <t>Solda exotérmica conexão cabo-cabo horizontal em X, bitola do cabo de 50-25mm² a 95-50mm²</t>
  </si>
  <si>
    <t>42.20.120</t>
  </si>
  <si>
    <t>Solda exotérmica conexão cabo-cabo horizontal em X sobreposto, bitola do cabo de 35-35mm² a 50-35mm²</t>
  </si>
  <si>
    <t>42.20.130</t>
  </si>
  <si>
    <t>Solda exotérmica conexão cabo-cabo horizontal em X sobreposto, bitola do cabo de 50-50mm² a 95-50mm²</t>
  </si>
  <si>
    <t>42.20.150</t>
  </si>
  <si>
    <t>Solda exotérmica conexão cabo-cabo horizontal em T, bitola do cabo de 16-16mm² a 50-35mm², 70-35mm² e 95-35mm²</t>
  </si>
  <si>
    <t>42.20.160</t>
  </si>
  <si>
    <t>Solda exotérmica conexão cabo-cabo horizontal em T, bitola do cabo de 50-50mm² a 95-50mm²</t>
  </si>
  <si>
    <t>42.20.170</t>
  </si>
  <si>
    <t>Solda exotérmica conexão cabo-cabo horizontal reto, bitola do cabo de 16mm² a 70mm²</t>
  </si>
  <si>
    <t>42.20.190</t>
  </si>
  <si>
    <t>Solda exotérmica conexão cabo-haste em X sobreposto, bitola do cabo de 35mm² a 50mm² para haste de 5/8" e 3/4"</t>
  </si>
  <si>
    <t>42.20.210</t>
  </si>
  <si>
    <t>Solda exotérmica conexão cabo-haste em T, bitola do cabo de 35mm² para haste de 5/8" e 3/4"</t>
  </si>
  <si>
    <t>42.20.220</t>
  </si>
  <si>
    <t>Solda exotérmica conexão cabo-haste em T, bitola do cabo de 50mm² a 95mm² para haste de 5/8" e 3/4"</t>
  </si>
  <si>
    <t>42.20.230</t>
  </si>
  <si>
    <t>Solda exotérmica conexão cabo-haste na lateral, bitola do cabo de 25mm² a 70mm² para haste de 5/8" e 3/4"</t>
  </si>
  <si>
    <t>42.20.240</t>
  </si>
  <si>
    <t>Solda exotérmica conexão cabo-haste no topo, bitola do cabo de 25mm² a 35mm² para haste de 5/8"</t>
  </si>
  <si>
    <t>42.20.250</t>
  </si>
  <si>
    <t>Solda exotérmica conexão cabo-haste no topo, bitola do cabo de 50mm² a 95mm² para haste de 5/8" e 3/4"</t>
  </si>
  <si>
    <t>42.20.260</t>
  </si>
  <si>
    <t>Solda exotérmica conexão cabo-ferro de construção com cabo paralelo, bitola do cabo de 35mm² para haste de 5/8" e 3/4"</t>
  </si>
  <si>
    <t>42.20.270</t>
  </si>
  <si>
    <t>Solda exotérmica conexão cabo-ferro de construção com cabo paralelo, bitola do cabo de 50mm² a 70mm² para haste de 5/8" e 3/4"</t>
  </si>
  <si>
    <t>42.20.280</t>
  </si>
  <si>
    <t>Solda exotérmica conexão cabo-ferro de construção com cabo em X sobreposto, bitola do cabo de 35mm² a 70mm² para haste de 5/8"</t>
  </si>
  <si>
    <t>42.20.290</t>
  </si>
  <si>
    <t>Solda exotérmica conexão cabo-ferro de construção com cabo em X sobreposto, bitola do cabo de 35mm² a 70mm² para haste de 3/8"</t>
  </si>
  <si>
    <t>42.20.300</t>
  </si>
  <si>
    <t>Solda exotérmica conexão cabo-terminal com duas fixações, bitola do cabo de 25mm² a 50mm² para terminal 3x25</t>
  </si>
  <si>
    <t>42.20.310</t>
  </si>
  <si>
    <t>Solda exotérmica conexão cabo-superfície de aço, bitola do cabo de 16mm² a 35mm²</t>
  </si>
  <si>
    <t>42.20.320</t>
  </si>
  <si>
    <t>Solda exotérmica conexão cabo-superfície de aço, bitola do cabo de 50mm² a 95mm²</t>
  </si>
  <si>
    <t>43</t>
  </si>
  <si>
    <t>43.01</t>
  </si>
  <si>
    <t>Bebedouros</t>
  </si>
  <si>
    <t>43.01.012</t>
  </si>
  <si>
    <t>Purificador de pressão elétrico em chapa eletrozincado pré-pintada e tampo em aço inoxidável, tipo coluna, capacidade de refrigeração de 2 l/h - simples</t>
  </si>
  <si>
    <t>43.01.032</t>
  </si>
  <si>
    <t>Purificador de pressão elétrico em chapa eletrozincado pré-pintada e tampo em aço inoxidável, tipo coluna, capacidade de refrigeração de 2 l/h - conjugado</t>
  </si>
  <si>
    <t>43.02</t>
  </si>
  <si>
    <t>Chuveiros</t>
  </si>
  <si>
    <t>43.02.010</t>
  </si>
  <si>
    <t>Chuveiro frio em PVC, diâmetro de 10 cm</t>
  </si>
  <si>
    <t>43.02.070</t>
  </si>
  <si>
    <t>Chuveiro com válvula de acionamento antivandalismo, DN= 3/4´</t>
  </si>
  <si>
    <t>43.02.080</t>
  </si>
  <si>
    <t>Chuveiro elétrico de 6.500W / 220V com resistência blindada</t>
  </si>
  <si>
    <t>43.02.100</t>
  </si>
  <si>
    <t>Chuveiro com jato regulável em metal com acabamento cromado</t>
  </si>
  <si>
    <t>43.02.122</t>
  </si>
  <si>
    <t>Chuveiro frio em PVC, com registro e tubo de ligação acoplados</t>
  </si>
  <si>
    <t>43.02.140</t>
  </si>
  <si>
    <t>Chuveiro elétrico de 5.500 W / 220 V em PVC</t>
  </si>
  <si>
    <t>43.02.160</t>
  </si>
  <si>
    <t>Chuveiro lava-olhos, acionamento manual, tubulação em ferro galvanizado com pintura epóxi cor verde</t>
  </si>
  <si>
    <t>43.02.170</t>
  </si>
  <si>
    <t>Chuveiro elétrico de 7.500W / 220 V, com resistência blindada</t>
  </si>
  <si>
    <t>43.02.180</t>
  </si>
  <si>
    <t>Ducha eletrônica de 6.800W até 7.900 W / 220 V</t>
  </si>
  <si>
    <t>43.03</t>
  </si>
  <si>
    <t>Aquecedores</t>
  </si>
  <si>
    <t>43.03.050</t>
  </si>
  <si>
    <t>Aquecedor a gás de acumulação, capacidade 300 l</t>
  </si>
  <si>
    <t>43.03.130</t>
  </si>
  <si>
    <t>Aquecedor a gás de acumulação, capacidade 500 l</t>
  </si>
  <si>
    <t>43.03.212</t>
  </si>
  <si>
    <t>Aquecedor de passagem elétrico individual, baixa pressão - 5.000 W / 6.400 W</t>
  </si>
  <si>
    <t>43.03.220</t>
  </si>
  <si>
    <t>Sistema de aquecimento de passagem a gás com sistema misturador para abastecimento de até 08 duchas</t>
  </si>
  <si>
    <t>43.03.230</t>
  </si>
  <si>
    <t>Sistema de aquecimento de passagem a gás com sistema misturador para abastecimento de até 16 duchas</t>
  </si>
  <si>
    <t>43.03.240</t>
  </si>
  <si>
    <t>Sistema de aquecimento de passagem a gás com sistema misturador para abastecimento de até 24 duchas</t>
  </si>
  <si>
    <t>43.03.500</t>
  </si>
  <si>
    <t>Coletor em alumínio para sistema de aquecimento solar com área coletora até 1,60 m²</t>
  </si>
  <si>
    <t>43.03.510</t>
  </si>
  <si>
    <t>Coletor em alumínio para sistema de aquecimento solar com área coletora até 2,00 m²</t>
  </si>
  <si>
    <t>43.03.550</t>
  </si>
  <si>
    <t>Reservatório térmico horizontal em aço inoxidável AISI 304, capacidade de 500 litros</t>
  </si>
  <si>
    <t>43.04</t>
  </si>
  <si>
    <t>43.04.020</t>
  </si>
  <si>
    <t>Torneira elétrica</t>
  </si>
  <si>
    <t>43.05</t>
  </si>
  <si>
    <t>Exaustor, ventilador e circulador de ar</t>
  </si>
  <si>
    <t>43.05.030</t>
  </si>
  <si>
    <t>Exaustor elétrico em plástico, vazão de 150 a 190m³/h</t>
  </si>
  <si>
    <t>43.05.100</t>
  </si>
  <si>
    <t>Insuflador de ar compacto, para renovação de ar em ambientes, vazão máxima 93 m³/h</t>
  </si>
  <si>
    <t>43.06</t>
  </si>
  <si>
    <t>Emissores de som</t>
  </si>
  <si>
    <t>43.06.010</t>
  </si>
  <si>
    <t>Cigarra de embutir 50/60HZ até 127V, com placa</t>
  </si>
  <si>
    <t>43.07</t>
  </si>
  <si>
    <t>Aparelho condicionador de ar</t>
  </si>
  <si>
    <t>43.07.070</t>
  </si>
  <si>
    <t>Ar condicionado a frio, tipo split piso teto com capacidade de 48.000 BTU/h</t>
  </si>
  <si>
    <t>43.07.300</t>
  </si>
  <si>
    <t>Ar condicionado a frio, tipo split cassete com capacidade de 18.000 BTU/h</t>
  </si>
  <si>
    <t>43.07.310</t>
  </si>
  <si>
    <t>Ar condicionado a frio, tipo split cassete com capacidade de 24.000 BTU/h</t>
  </si>
  <si>
    <t>43.07.320</t>
  </si>
  <si>
    <t>Ar condicionado a frio, tipo split cassete com capacidade de 36.000 BTU/h</t>
  </si>
  <si>
    <t>43.07.330</t>
  </si>
  <si>
    <t>Ar condicionado a frio, tipo split parede com capacidade de 12.000 BTU/h</t>
  </si>
  <si>
    <t>43.07.340</t>
  </si>
  <si>
    <t>Ar condicionado a frio, tipo split parede com capacidade de 18.000 BTU/h</t>
  </si>
  <si>
    <t>43.07.350</t>
  </si>
  <si>
    <t>Ar condicionado a frio, tipo split parede com capacidade de 24.000 BTU/h</t>
  </si>
  <si>
    <t>43.07.360</t>
  </si>
  <si>
    <t>Ar condicionado a frio, tipo split parede com capacidade de 30.000 BTU/h</t>
  </si>
  <si>
    <t>43.07.380</t>
  </si>
  <si>
    <t>Ar condicionado a frio, tipo split piso teto com capacidade de 24.000 BTU/h</t>
  </si>
  <si>
    <t>43.07.390</t>
  </si>
  <si>
    <t>Ar condicionado a frio, tipo split piso teto com capacidade de 36.000 BTU/h</t>
  </si>
  <si>
    <t>43.08</t>
  </si>
  <si>
    <t>Equipamentos para sistema VRF ar condicionado</t>
  </si>
  <si>
    <t>43.08.001</t>
  </si>
  <si>
    <t>Condensador para sistema VRF de ar condicionado, capacidade até 6 TR</t>
  </si>
  <si>
    <t>43.08.002</t>
  </si>
  <si>
    <t>Condensador para sistema VRF de ar condicionado, capacidade de 8 TR a 10 TR</t>
  </si>
  <si>
    <t>43.08.003</t>
  </si>
  <si>
    <t>Condensador para sistema VRF de ar condicionado, capacidade de 11 TR a 13 TR</t>
  </si>
  <si>
    <t>43.08.004</t>
  </si>
  <si>
    <t>Condensador para sistema VRF de ar condicionado, capacidade de 14 TR a 16 TR</t>
  </si>
  <si>
    <t>43.08.020</t>
  </si>
  <si>
    <t>Evaporador para sistema VRF de ar condicionado, tipo parede, capacidade de 1 TR</t>
  </si>
  <si>
    <t>43.08.021</t>
  </si>
  <si>
    <t>Evaporador para sistema VRF de ar condicionado, tipo parede, capacidade de 2 TR</t>
  </si>
  <si>
    <t>43.08.022</t>
  </si>
  <si>
    <t>Evaporador para sistema VRF de ar condicionado, tipo parede, capacidade de 3 TR</t>
  </si>
  <si>
    <t>43.08.030</t>
  </si>
  <si>
    <t>Evaporador para sistema VRF de ar condicionado, tipo piso teto, capacidade de 1 TR</t>
  </si>
  <si>
    <t>43.08.031</t>
  </si>
  <si>
    <t>Evaporador para sistema VRF de ar condicionado, tipo piso teto, capacidade de 2 TR</t>
  </si>
  <si>
    <t>43.08.032</t>
  </si>
  <si>
    <t>Evaporador para sistema VRF de ar condicionado, tipo piso teto, capacidade de 3 TR</t>
  </si>
  <si>
    <t>43.08.033</t>
  </si>
  <si>
    <t>Evaporador para sistema VRF de ar condicionado, tipo piso teto, capacidade de 4 TR</t>
  </si>
  <si>
    <t>43.08.040</t>
  </si>
  <si>
    <t>Evaporador para sistema VRF de ar condicionado, tipo cassete, capacidade de 1 TR</t>
  </si>
  <si>
    <t>43.08.041</t>
  </si>
  <si>
    <t>Evaporador para sistema VRF de ar condicionado, tipo cassete, capacidade de 2 TR</t>
  </si>
  <si>
    <t>43.08.042</t>
  </si>
  <si>
    <t>Evaporador para sistema VRF de ar condicionado, tipo cassete, capacidade de 3 TR</t>
  </si>
  <si>
    <t>43.08.043</t>
  </si>
  <si>
    <t>Evaporador para sistema VRF de ar condicionado, tipo cassete, capacidade de 4 TR</t>
  </si>
  <si>
    <t>43.10</t>
  </si>
  <si>
    <t>43.10.050</t>
  </si>
  <si>
    <t>Conjunto motor-bomba (centrífuga) 10 cv, monoestágio, Hman= 24 a 36 mca, Q= 53 a 45 m³/h</t>
  </si>
  <si>
    <t>43.10.090</t>
  </si>
  <si>
    <t>Conjunto motor-bomba (centrífuga) 20 cv, monoestágio, Hman= 40 a 70 mca, Q= 76 a 28 m³/h</t>
  </si>
  <si>
    <t>43.10.110</t>
  </si>
  <si>
    <t>Conjunto motor-bomba (centrífuga) 5 cv, monoestágio, Hmam= 14 a 26 mca, Q= 56 a 30 m³/h</t>
  </si>
  <si>
    <t>43.10.130</t>
  </si>
  <si>
    <t>Conjunto motor-bomba (centrífuga) 3/4 cv, monoestágio, Hman= 10 a 16 mca, Q= 12,7 a 8 m³/h</t>
  </si>
  <si>
    <t>43.10.210</t>
  </si>
  <si>
    <t>Conjunto motor-bomba (centrífuga) 60 cv, monoestágio, Hman= 90 a 125 mca, Q= 115 a 50 m³/h</t>
  </si>
  <si>
    <t>43.10.230</t>
  </si>
  <si>
    <t>Conjunto motor-bomba (centrífuga) 2 cv, monoestágio, Hman= 12 a 27 mca, Q= 25 a 8 m³/h</t>
  </si>
  <si>
    <t>43.10.250</t>
  </si>
  <si>
    <t>Conjunto motor-bomba (centrífuga) 15 cv, monoestágio, Hman= 30 a 60 mca, Q= 82 a 20 m³/h</t>
  </si>
  <si>
    <t>43.10.290</t>
  </si>
  <si>
    <t>Conjunto motor-bomba (centrífuga) 5 cv, monoestágio, Hman= 24 a 33 mca, Q= 41,6 a 35,2 m³/h</t>
  </si>
  <si>
    <t>43.10.450</t>
  </si>
  <si>
    <t>Conjunto motor-bomba (centrífuga) 30 cv, monoestágio, Hman= 20 a 50 mca, Q= 197 a 112 m³/h</t>
  </si>
  <si>
    <t>43.10.452</t>
  </si>
  <si>
    <t>Conjunto motor-bomba (centrífuga) 1,5 cv, multiestágio, Hman= 20 a 35 mca, Q= 7,1 a 4,5 m³/h</t>
  </si>
  <si>
    <t>43.10.454</t>
  </si>
  <si>
    <t>Conjunto motor-bomba (centrífuga) 3 cv, multiestágio, Hman= 30 a 45 mca, Q= 12,4 a 8,4 m³/h</t>
  </si>
  <si>
    <t>43.10.456</t>
  </si>
  <si>
    <t>Conjunto motor-bomba (centrífuga) 3 cv, multiestágio, Hman= 35 a 60 mca, Q= 7,8 a 5,8 m³/h</t>
  </si>
  <si>
    <t>43.10.480</t>
  </si>
  <si>
    <t>Conjunto motor-bomba (centrífuga) 7,5 cv, multiestágio, Hman= 30 a 80 mca, Q= 21,6 a 12,0 m³/h</t>
  </si>
  <si>
    <t>43.10.490</t>
  </si>
  <si>
    <t>Conjunto motor-bomba (centrífuga) 5 cv, multiestágio, Hman= 25 a 50 mca, Q= 21,0 a 13,3 m³/h</t>
  </si>
  <si>
    <t>43.10.620</t>
  </si>
  <si>
    <t>Conjunto motor-bomba (centrífuga), 0,5 cv, monoestágio, Hman= 10 a 20 mca, Q= 7,5 a 1,5 m³/h</t>
  </si>
  <si>
    <t>43.10.670</t>
  </si>
  <si>
    <t>Conjunto motor-bomba (centrífuga) 0,5 cv, monoestágio, trifásico, Hman= 9 a 21 mca, Q= 8,3 a 2,0 m³/h</t>
  </si>
  <si>
    <t>43.10.730</t>
  </si>
  <si>
    <t>Conjunto motor-bomba (centrífuga) 30 cv, monoestágio trifásico, Hman= 70 a 94 mca, Q= 34,80 a 61,7 m³/h</t>
  </si>
  <si>
    <t>43.10.740</t>
  </si>
  <si>
    <t>Conjunto motor-bomba (centrífuga) 20 cv, monoestágio trifásico, Hman= 62 a 90 mca, Q= 21,1 a 43,8 m³/h</t>
  </si>
  <si>
    <t>43.10.750</t>
  </si>
  <si>
    <t>Conjunto motor-bomba (centrífuga) 1 cv, monoestágio trifásico, Hman= 8 a 25 mca e Q= 11 a 1,50 m³/h</t>
  </si>
  <si>
    <t>43.10.770</t>
  </si>
  <si>
    <t>Conjunto motor-bomba (centrífuga) 40 cv, monoestágio trifásico, Hman= 45 a 75 mca e Q= 120 a 75 m³/h</t>
  </si>
  <si>
    <t>43.10.780</t>
  </si>
  <si>
    <t>Conjunto motor-bomba (centrífuga) 50 cv, monoestágio trifásico, Hman= 61 a 81 mca e Q= 170 a 80 m³/h</t>
  </si>
  <si>
    <t>43.10.790</t>
  </si>
  <si>
    <t>Conjunto motor-bomba (centrífuga) 1 cv, multiestágio trifásico, Hman= 15 a 30 mca, Q= 6,5 a 4,2 m³/h</t>
  </si>
  <si>
    <t>43.10.794</t>
  </si>
  <si>
    <t>Conjunto motor-bomba (centrífuga) 1 cv, multiestágio trifásico, Hman= 70 a 115 mca e Q= 1,0 a 1,6 m³/h</t>
  </si>
  <si>
    <t>43.11</t>
  </si>
  <si>
    <t>43.11.050</t>
  </si>
  <si>
    <t>Conjunto motor-bomba submersível para poço profundo de 6´, Q= 10 a 20m³/h, Hman= 80 a 48 mca, até 6 HP</t>
  </si>
  <si>
    <t>43.11.060</t>
  </si>
  <si>
    <t>Conjunto motor-bomba submersível para poço profundo de 6´, Q= 10 a 20m³/h, Hman= 108 a 64,5 mca, 8 HP</t>
  </si>
  <si>
    <t>43.11.100</t>
  </si>
  <si>
    <t>Conjunto motor-bomba submersível para poço profundo de 6´, Q= 10 a 20m³/h, Hman= 274 a 170 mca, 20 HP</t>
  </si>
  <si>
    <t>43.11.110</t>
  </si>
  <si>
    <t>Conjunto motor-bomba submersível para poço profundo de 6´, Q= 20 a 34m³/h, Hman= 56,5 a 32 mca, até 8 HP</t>
  </si>
  <si>
    <t>43.11.130</t>
  </si>
  <si>
    <t>Conjunto motor-bomba submersível para poço profundo de 6´, Q= 20 a 34m³/h, Hman= 92,5 a 53 mca, 12,5 HP</t>
  </si>
  <si>
    <t>43.11.150</t>
  </si>
  <si>
    <t>Conjunto motor-bomba submersível para poço profundo de 6´, Q= 20 a 34m³/h, Hman= 152 a 88 mca, 20 HP</t>
  </si>
  <si>
    <t>43.11.320</t>
  </si>
  <si>
    <t>Conjunto motor-bomba submersível vertical para esgoto, Q= 4,8 a 25,8 m³/h, Hmam= 19 a 5 mca, potência 1 cv, diâmetro de sólidos até 20mm</t>
  </si>
  <si>
    <t>43.11.330</t>
  </si>
  <si>
    <t>Conjunto motor-bomba submersível vertical para esgoto, Q= 4,6 a 57,2 m³/h, Hman= 13 a 4 mca, potência 2 a 3,5 cv, diâmetro de sólidos até 50mm</t>
  </si>
  <si>
    <t>43.11.360</t>
  </si>
  <si>
    <t>Conjunto motor-bomba submersível vertical para águas residuais, Q= 2 a16 m³/h, Hman= 12 a 2 mca, potência de 0,5 cv</t>
  </si>
  <si>
    <t>43.11.370</t>
  </si>
  <si>
    <t>Conjunto motor-bomba submersível vertical para águas residuais, Q= 3 a 20 m³/h, Hman= 13 a 5 mca, potência de 1 cv</t>
  </si>
  <si>
    <t>43.11.380</t>
  </si>
  <si>
    <t>Conjunto motor-bomba submersível vertical para águas residuais, Q= 10 a 50 m³/h, Hman= 22 a 4 mca, potência 4 cv</t>
  </si>
  <si>
    <t>43.11.390</t>
  </si>
  <si>
    <t>Conjunto motor-bomba submersível vertical para águas residuais, Q= 8 a 45 m³/h, Hman= 10,5 a 3,5 mca, potência 1,5 cv</t>
  </si>
  <si>
    <t>43.11.400</t>
  </si>
  <si>
    <t>Conjunto motor-bomba submersível vertical para esgoto, Q= 3,4 a 86,3 m³/h, Hman= 14 a 5 mca, potência 5 cv</t>
  </si>
  <si>
    <t>43.11.410</t>
  </si>
  <si>
    <t>Conjunto motor-bomba submersível vertical para esgoto, Q= 9,1 a 113,6m³/h, Hman= 20 a 15 mca, potência 10 cv</t>
  </si>
  <si>
    <t>43.11.420</t>
  </si>
  <si>
    <t>Conjunto motor-bomba submersível vertical para esgoto, Q=9,3 a 69,0 m³/h, Hman=15 a 7 mca, potência 3cv, diâmetro de sólidos 50/65mm</t>
  </si>
  <si>
    <t>43.11.460</t>
  </si>
  <si>
    <t>Conjunto motor-bomba submersível vertical para esgoto, Q= 40 m³/h, Hman= 40 mca, diâmetro de sólidos até 50 mm</t>
  </si>
  <si>
    <t>43.12</t>
  </si>
  <si>
    <t>Bombas especiais, uso industrial</t>
  </si>
  <si>
    <t>43.12.500</t>
  </si>
  <si>
    <t>Filtro de areia com carga de areia filtrante, vazão de 16,9 m³/h</t>
  </si>
  <si>
    <t>43.20</t>
  </si>
  <si>
    <t>43.20.130</t>
  </si>
  <si>
    <t>Caixa de passagem para condicionamento de ar tipo Split, com saída de dreno único na vertical - 39 x 22 x 6 cm</t>
  </si>
  <si>
    <t>43.20.140</t>
  </si>
  <si>
    <t>Bomba de remoção de condensados para condicionadores de ar</t>
  </si>
  <si>
    <t>43.20.200</t>
  </si>
  <si>
    <t>Controlador de temperatura digital</t>
  </si>
  <si>
    <t>43.20.210</t>
  </si>
  <si>
    <t>Bomba de circulação para água quente</t>
  </si>
  <si>
    <t>43.20.250</t>
  </si>
  <si>
    <t>Poço termométrico em alumínio, com haste de 30mm e rosca 1/2" npt</t>
  </si>
  <si>
    <t>43.20.260</t>
  </si>
  <si>
    <t>Termostato para aquecimento ou refrigeração com programação horária</t>
  </si>
  <si>
    <t>44</t>
  </si>
  <si>
    <t>44.01</t>
  </si>
  <si>
    <t>44.01.030</t>
  </si>
  <si>
    <t>Bacia turca de louça - 6 litros</t>
  </si>
  <si>
    <t>44.01.040</t>
  </si>
  <si>
    <t xml:space="preserve">Bacia sifonada com caixa de descarga acoplada e tampa - infantil	</t>
  </si>
  <si>
    <t>44.01.050</t>
  </si>
  <si>
    <t>Bacia sifonada de louça sem tampa - 6 litros</t>
  </si>
  <si>
    <t>44.01.070</t>
  </si>
  <si>
    <t>Bacia sifonada de louça sem tampa com saída horizontal - 6 litros</t>
  </si>
  <si>
    <t>44.01.100</t>
  </si>
  <si>
    <t>Lavatório de louça sem coluna</t>
  </si>
  <si>
    <t>44.01.110</t>
  </si>
  <si>
    <t>Lavatório de louça com coluna</t>
  </si>
  <si>
    <t>44.01.160</t>
  </si>
  <si>
    <t>Lavatório de louça pequeno com coluna suspensa - linha especial</t>
  </si>
  <si>
    <t>44.01.170</t>
  </si>
  <si>
    <t>Lavatório em polipropileno</t>
  </si>
  <si>
    <t>44.01.200</t>
  </si>
  <si>
    <t>Mictório de louça sifonado auto aspirante</t>
  </si>
  <si>
    <t>44.01.240</t>
  </si>
  <si>
    <t>Lavatório em louça com coluna suspensa</t>
  </si>
  <si>
    <t>44.01.270</t>
  </si>
  <si>
    <t>Cuba de louça de embutir oval</t>
  </si>
  <si>
    <t>44.01.310</t>
  </si>
  <si>
    <t>Tanque de louça com coluna de 30 litros</t>
  </si>
  <si>
    <t>44.01.360</t>
  </si>
  <si>
    <t>Tanque de louça com coluna de 18 a 20 litros</t>
  </si>
  <si>
    <t>44.01.370</t>
  </si>
  <si>
    <t>Tanque em granito sintético, linha comercial - sem pertences</t>
  </si>
  <si>
    <t>44.01.610</t>
  </si>
  <si>
    <t>Lavatório de louça para canto, sem coluna - sem pertences</t>
  </si>
  <si>
    <t>44.01.680</t>
  </si>
  <si>
    <t>Caixa de descarga em plástico, de sobrepor, capacidade 9 litros com engate flexível</t>
  </si>
  <si>
    <t>44.01.690</t>
  </si>
  <si>
    <t>Tanque de louça sem coluna de 30 litros</t>
  </si>
  <si>
    <t>44.01.800</t>
  </si>
  <si>
    <t>Bacia sifonada com caixa de descarga acoplada sem tampa - 6 litros</t>
  </si>
  <si>
    <t>44.01.850</t>
  </si>
  <si>
    <t>Cuba de louça de embutir redonda</t>
  </si>
  <si>
    <t>44.02</t>
  </si>
  <si>
    <t>Bancadas e tampos</t>
  </si>
  <si>
    <t>44.02.062</t>
  </si>
  <si>
    <t>Tampo/bancada em granito, com frontão, espessura de 2 cm, acabamento polido</t>
  </si>
  <si>
    <t>44.02.100</t>
  </si>
  <si>
    <t>Tampo/bancada em mármore nacional espessura de 3 cm</t>
  </si>
  <si>
    <t>44.02.200</t>
  </si>
  <si>
    <t>Tampo/bancada em concreto armado, revestido em aço inoxidável fosco polido</t>
  </si>
  <si>
    <t>44.02.300</t>
  </si>
  <si>
    <t>Superfície sólido mineral para bancadas, saias, frontões e/ou cubas</t>
  </si>
  <si>
    <t>44.03</t>
  </si>
  <si>
    <t>44.03.010</t>
  </si>
  <si>
    <t>Dispenser toalheiro em ABS e policarbonato para bobina de 20 cm x 200 m, com alavanca</t>
  </si>
  <si>
    <t>44.03.020</t>
  </si>
  <si>
    <t>Meia saboneteira de louça de embutir</t>
  </si>
  <si>
    <t>44.03.030</t>
  </si>
  <si>
    <t>Dispenser toalheiro metálico esmaltado para bobina de 25cm x 50m, sem alavanca</t>
  </si>
  <si>
    <t>44.03.040</t>
  </si>
  <si>
    <t>Saboneteira de louça de embutir</t>
  </si>
  <si>
    <t>44.03.050</t>
  </si>
  <si>
    <t>Dispenser papel higiênico em ABS para rolão 300 / 600 m, com visor</t>
  </si>
  <si>
    <t>44.03.080</t>
  </si>
  <si>
    <t>Porta-papel de louça de embutir</t>
  </si>
  <si>
    <t>44.03.090</t>
  </si>
  <si>
    <t>Cabide cromado para banheiro</t>
  </si>
  <si>
    <t>44.03.130</t>
  </si>
  <si>
    <t>Saboneteira tipo dispenser, para refil de 800 ml</t>
  </si>
  <si>
    <t>44.03.180</t>
  </si>
  <si>
    <t>Dispenser toalheiro em ABS, para folhas</t>
  </si>
  <si>
    <t>44.03.210</t>
  </si>
  <si>
    <t>Ducha cromada simples</t>
  </si>
  <si>
    <t>44.03.260</t>
  </si>
  <si>
    <t>Armário de plástico de embutir, para lavatório</t>
  </si>
  <si>
    <t>44.03.300</t>
  </si>
  <si>
    <t>Torneira clínica com volante tipo alavanca</t>
  </si>
  <si>
    <t>44.03.315</t>
  </si>
  <si>
    <t>Torneira de mesa com bica móvel e alavanca</t>
  </si>
  <si>
    <t>44.03.316</t>
  </si>
  <si>
    <t>Torneira misturador clínica de mesa com arejador articulado, acionamento cotovelo</t>
  </si>
  <si>
    <t>44.03.360</t>
  </si>
  <si>
    <t>Ducha higiênica cromada</t>
  </si>
  <si>
    <t>44.03.370</t>
  </si>
  <si>
    <t>Torneira curta com rosca para uso geral, em latão fundido sem acabamento, DN= 1/2´</t>
  </si>
  <si>
    <t>44.03.380</t>
  </si>
  <si>
    <t>Torneira curta com rosca para uso geral, em latão fundido sem acabamento, DN= 3/4´</t>
  </si>
  <si>
    <t>44.03.400</t>
  </si>
  <si>
    <t>Torneira curta com rosca para uso geral, em latão fundido cromado, DN= 3/4´</t>
  </si>
  <si>
    <t>44.03.420</t>
  </si>
  <si>
    <t>Torneira curta sem rosca para uso geral, em latão fundido sem acabamento, DN= 3/4´</t>
  </si>
  <si>
    <t>44.03.430</t>
  </si>
  <si>
    <t>Torneira curta sem rosca para uso geral, em latão fundido cromado, DN= 1/2"</t>
  </si>
  <si>
    <t>44.03.440</t>
  </si>
  <si>
    <t>Torneira curta sem rosca para uso geral, em latão fundido cromado, DN= 3/4"</t>
  </si>
  <si>
    <t>44.03.450</t>
  </si>
  <si>
    <t>Torneira longa sem rosca para uso geral, em latão fundido cromado</t>
  </si>
  <si>
    <t>44.03.470</t>
  </si>
  <si>
    <t>Torneira de parede para pia com bica móvel e arejador, em latão fundido cromado</t>
  </si>
  <si>
    <t>44.03.500</t>
  </si>
  <si>
    <t>Aparelho misturador de parede, para pia, com bica móvel, acabamento cromado</t>
  </si>
  <si>
    <t>44.03.510</t>
  </si>
  <si>
    <t>Torneira de parede antivandalismo, DN= 3/4´</t>
  </si>
  <si>
    <t>44.03.590</t>
  </si>
  <si>
    <t>Torneira de mesa para pia com bica móvel e arejador em latão fundido cromado</t>
  </si>
  <si>
    <t>44.03.630</t>
  </si>
  <si>
    <t>Torneira de acionamento restrito em latão cromado, DN= 1/2´ com adaptador para 3/4´</t>
  </si>
  <si>
    <t>44.03.640</t>
  </si>
  <si>
    <t>Torneira de parede acionamento hidromecânico, em latão cromado, DN= 1/2´ ou 3/4´</t>
  </si>
  <si>
    <t>44.03.645</t>
  </si>
  <si>
    <t>Torneira de mesa automática, acionamento hidromecânico, em latão cromado, DN= 1/2´ou 3/4´</t>
  </si>
  <si>
    <t>44.03.670</t>
  </si>
  <si>
    <t>Caixa de descarga de embutir, acionamento frontal, completa</t>
  </si>
  <si>
    <t>44.03.690</t>
  </si>
  <si>
    <t>Torneira de parede em ABS, DN 1/2´ ou 3/4´, 10cm</t>
  </si>
  <si>
    <t>44.03.700</t>
  </si>
  <si>
    <t>Torneira de parede em ABS, DN 1/2´ ou 3/4´, 15cm</t>
  </si>
  <si>
    <t>44.03.720</t>
  </si>
  <si>
    <t>Torneira de mesa para lavatório, acionamento hidromecânico com alavanca, registro integrado regulador de vazão, em latão cromado, DN= 1/2´</t>
  </si>
  <si>
    <t>44.03.810</t>
  </si>
  <si>
    <t>Aparelho misturador de mesa para pia com bica móvel, acabamento cromado</t>
  </si>
  <si>
    <t>44.03.825</t>
  </si>
  <si>
    <t>Misturador termostato para chuveiro ou ducha, acabamento cromado</t>
  </si>
  <si>
    <t>44.03.900</t>
  </si>
  <si>
    <t>Secador de mãos em ABS</t>
  </si>
  <si>
    <t>44.03.920</t>
  </si>
  <si>
    <t>Ducha higiênica com registro</t>
  </si>
  <si>
    <t>44.03.931</t>
  </si>
  <si>
    <t>Desviador para duchas e chuveiros</t>
  </si>
  <si>
    <t>44.03.940</t>
  </si>
  <si>
    <t>Válvula dupla para bancada de laboratório, uso em GLP, com bico para mangueira - diâmetro de 1/4´ a 1/2´</t>
  </si>
  <si>
    <t>44.03.950</t>
  </si>
  <si>
    <t>Válvula para cuba de laboratório, com nuca giratória e bico escalonado para mangueira</t>
  </si>
  <si>
    <t>44.04</t>
  </si>
  <si>
    <t>Prateleiras</t>
  </si>
  <si>
    <t>44.04.030</t>
  </si>
  <si>
    <t>Prateleira em granito com espessura de 2 cm</t>
  </si>
  <si>
    <t>44.04.040</t>
  </si>
  <si>
    <t>Prateleira em granilite</t>
  </si>
  <si>
    <t>44.04.050</t>
  </si>
  <si>
    <t>Prateleira em granito com espessura de 3 cm</t>
  </si>
  <si>
    <t>44.06</t>
  </si>
  <si>
    <t>44.06.010</t>
  </si>
  <si>
    <t>Lavatório coletivo em aço inoxidável</t>
  </si>
  <si>
    <t>44.06.100</t>
  </si>
  <si>
    <t>Mictório coletivo em aço inoxidável</t>
  </si>
  <si>
    <t>44.06.200</t>
  </si>
  <si>
    <t>Tanque em aço inoxidável</t>
  </si>
  <si>
    <t>44.06.250</t>
  </si>
  <si>
    <t>Cuba em aço inoxidável simples de 300 x 140mm</t>
  </si>
  <si>
    <t>44.06.300</t>
  </si>
  <si>
    <t>Cuba em aço inoxidável simples de 400x340x140mm</t>
  </si>
  <si>
    <t>44.06.310</t>
  </si>
  <si>
    <t>Cuba em aço inoxidável simples de 465x300x140mm</t>
  </si>
  <si>
    <t>44.06.320</t>
  </si>
  <si>
    <t>Cuba em aço inoxidável simples de 560x330x140mm</t>
  </si>
  <si>
    <t>44.06.330</t>
  </si>
  <si>
    <t>Cuba em aço inoxidável simples de 500x400x400mm</t>
  </si>
  <si>
    <t>44.06.360</t>
  </si>
  <si>
    <t>Cuba em aço inoxidável simples de 500x400x200mm</t>
  </si>
  <si>
    <t>44.06.370</t>
  </si>
  <si>
    <t>Cuba em aço inoxidável simples de 500x400x250mm</t>
  </si>
  <si>
    <t>44.06.400</t>
  </si>
  <si>
    <t>Cuba em aço inoxidável simples de 500x400x300mm</t>
  </si>
  <si>
    <t>44.06.410</t>
  </si>
  <si>
    <t>Cuba em aço inoxidável simples de 600x500x300mm</t>
  </si>
  <si>
    <t>44.06.470</t>
  </si>
  <si>
    <t>Cuba em aço inoxidável simples de 600x500x350mm</t>
  </si>
  <si>
    <t>44.06.520</t>
  </si>
  <si>
    <t>Cuba em aço inoxidável simples de 600x500x400mm</t>
  </si>
  <si>
    <t>44.06.570</t>
  </si>
  <si>
    <t>Cuba em aço inoxidável simples de 700x600x450mm</t>
  </si>
  <si>
    <t>44.06.600</t>
  </si>
  <si>
    <t>Cuba em aço inoxidável simples de 1400x900x500mm</t>
  </si>
  <si>
    <t>44.06.610</t>
  </si>
  <si>
    <t>Cuba em aço inoxidável simples de 1100x600x400mm</t>
  </si>
  <si>
    <t>44.06.700</t>
  </si>
  <si>
    <t>Cuba em aço inoxidável dupla de 715x400x140mm</t>
  </si>
  <si>
    <t>44.06.710</t>
  </si>
  <si>
    <t>Cuba em aço inoxidável dupla de 835x340x140mm</t>
  </si>
  <si>
    <t>44.06.750</t>
  </si>
  <si>
    <t>Cuba em aço inoxidável dupla de 1020x400x250mm</t>
  </si>
  <si>
    <t>44.20</t>
  </si>
  <si>
    <t>44.20.010</t>
  </si>
  <si>
    <t>Sifão plástico sanfonado universal de 1´</t>
  </si>
  <si>
    <t>44.20.020</t>
  </si>
  <si>
    <t>Recolocação de torneiras</t>
  </si>
  <si>
    <t>44.20.040</t>
  </si>
  <si>
    <t>Recolocação de sifões</t>
  </si>
  <si>
    <t>44.20.060</t>
  </si>
  <si>
    <t>Recolocação de aparelhos sanitários, incluindo acessórios</t>
  </si>
  <si>
    <t>44.20.080</t>
  </si>
  <si>
    <t>Recolocação de caixas de descarga de sobrepor</t>
  </si>
  <si>
    <t>44.20.100</t>
  </si>
  <si>
    <t>Engate flexível metálico DN= 1/2´</t>
  </si>
  <si>
    <t>44.20.110</t>
  </si>
  <si>
    <t>Engate flexível de PVC DN= 1/2´</t>
  </si>
  <si>
    <t>44.20.120</t>
  </si>
  <si>
    <t>Canopla para válvula de descarga</t>
  </si>
  <si>
    <t>44.20.121</t>
  </si>
  <si>
    <t>Arejador com articulador em ABS cromado para torneira padrão, completo</t>
  </si>
  <si>
    <t>44.20.130</t>
  </si>
  <si>
    <t>Tubo de ligação para mictório, DN= 1/2´</t>
  </si>
  <si>
    <t>44.20.150</t>
  </si>
  <si>
    <t>Acabamento cromado para registro</t>
  </si>
  <si>
    <t>44.20.160</t>
  </si>
  <si>
    <t>Botão para válvula de descarga</t>
  </si>
  <si>
    <t>44.20.180</t>
  </si>
  <si>
    <t>Reparo para válvula de descarga</t>
  </si>
  <si>
    <t>44.20.200</t>
  </si>
  <si>
    <t>Sifão de metal cromado de 1 1/2´ x 2´</t>
  </si>
  <si>
    <t>44.20.220</t>
  </si>
  <si>
    <t>Sifão de metal cromado de 1´ x 1 1/2´</t>
  </si>
  <si>
    <t>44.20.230</t>
  </si>
  <si>
    <t>Tubo de ligação para sanitário</t>
  </si>
  <si>
    <t>44.20.240</t>
  </si>
  <si>
    <t>Sifão plástico com copo, rígido, de 1´ x 1 1/2´</t>
  </si>
  <si>
    <t>44.20.260</t>
  </si>
  <si>
    <t>Sifão plástico com copo, rígido, de 1 1/4´ x 2´</t>
  </si>
  <si>
    <t>44.20.280</t>
  </si>
  <si>
    <t>Tampa de plástico para bacia sanitária</t>
  </si>
  <si>
    <t>44.20.300</t>
  </si>
  <si>
    <t>Bolsa para bacia sanitária</t>
  </si>
  <si>
    <t>44.20.310</t>
  </si>
  <si>
    <t>Filtro de pressão em ABS, para 360 l/h</t>
  </si>
  <si>
    <t>44.20.390</t>
  </si>
  <si>
    <t>Válvula de PVC para lavatório</t>
  </si>
  <si>
    <t>44.20.620</t>
  </si>
  <si>
    <t>Válvula americana</t>
  </si>
  <si>
    <t>44.20.640</t>
  </si>
  <si>
    <t>Válvula de metal cromado de 1 1/2´</t>
  </si>
  <si>
    <t>44.20.650</t>
  </si>
  <si>
    <t>Válvula de metal cromado de 1´</t>
  </si>
  <si>
    <t>45</t>
  </si>
  <si>
    <t>45.01</t>
  </si>
  <si>
    <t>45.01.020</t>
  </si>
  <si>
    <t>Entrada completa de água com abrigo e registro de gaveta, DN= 3/4´</t>
  </si>
  <si>
    <t>45.01.040</t>
  </si>
  <si>
    <t>Entrada completa de água com abrigo e registro de gaveta, DN= 1´</t>
  </si>
  <si>
    <t>45.01.060</t>
  </si>
  <si>
    <t>Entrada completa de água com abrigo e registro de gaveta, DN= 1 1/2´</t>
  </si>
  <si>
    <t>45.01.066</t>
  </si>
  <si>
    <t>Entrada completa de água com abrigo e registro de gaveta, DN= 2´</t>
  </si>
  <si>
    <t>45.01.080</t>
  </si>
  <si>
    <t>Entrada completa de água com abrigo e registro de gaveta, DN= 2 1/2´</t>
  </si>
  <si>
    <t>45.01.082</t>
  </si>
  <si>
    <t>Entrada completa de água com abrigo e registro de gaveta, DN= 3´</t>
  </si>
  <si>
    <t>45.02</t>
  </si>
  <si>
    <t>45.02.020</t>
  </si>
  <si>
    <t>Entrada completa de gás GLP domiciliar com 2 bujões de 13 kg</t>
  </si>
  <si>
    <t>45.02.040</t>
  </si>
  <si>
    <t>Entrada completa de gás GLP com 2 cilindros de 45 kg</t>
  </si>
  <si>
    <t>45.02.060</t>
  </si>
  <si>
    <t>Entrada completa de gás GLP com 4 cilindros de 45 kg</t>
  </si>
  <si>
    <t>45.02.080</t>
  </si>
  <si>
    <t>Entrada completa de gás GLP com 6 cilindros de 45 kg</t>
  </si>
  <si>
    <t>45.02.200</t>
  </si>
  <si>
    <t>Abrigo padronizado de gás GLP encanado</t>
  </si>
  <si>
    <t>45.03</t>
  </si>
  <si>
    <t>Hidrômetro</t>
  </si>
  <si>
    <t>45.03.010</t>
  </si>
  <si>
    <t>Hidrômetro em ferro fundido, diâmetro 50 mm (2´)</t>
  </si>
  <si>
    <t>45.03.030</t>
  </si>
  <si>
    <t>Hidrômetro em ferro fundido, diâmetro 100 mm (4´)</t>
  </si>
  <si>
    <t>45.03.100</t>
  </si>
  <si>
    <t>Hidrômetro em bronze, diâmetro de 25 mm (1´)</t>
  </si>
  <si>
    <t>45.03.110</t>
  </si>
  <si>
    <t>Hidrômetro em bronze, diâmetro de 40 mm (1 1/2´)</t>
  </si>
  <si>
    <t>45.03.200</t>
  </si>
  <si>
    <t>Filtro tipo cesto para hidrômetro de 50 mm (2´)</t>
  </si>
  <si>
    <t>45.20</t>
  </si>
  <si>
    <t>45.20.020</t>
  </si>
  <si>
    <t>Cilindro de gás (GLP) de 45 kg, com carga</t>
  </si>
  <si>
    <t>46</t>
  </si>
  <si>
    <t>46.01</t>
  </si>
  <si>
    <t>46.01.010</t>
  </si>
  <si>
    <t>Tubo de PVC rígido soldável marrom, DN= 20 mm, (1/2´), inclusive conexões</t>
  </si>
  <si>
    <t>46.01.020</t>
  </si>
  <si>
    <t>Tubo de PVC rígido soldável marrom, DN= 25 mm, (3/4´), inclusive conexões</t>
  </si>
  <si>
    <t>46.01.030</t>
  </si>
  <si>
    <t>Tubo de PVC rígido soldável marrom, DN= 32 mm, (1´), inclusive conexões</t>
  </si>
  <si>
    <t>46.01.040</t>
  </si>
  <si>
    <t>Tubo de PVC rígido soldável marrom, DN= 40 mm, (1 1/4´), inclusive conexões</t>
  </si>
  <si>
    <t>46.01.050</t>
  </si>
  <si>
    <t>Tubo de PVC rígido soldável marrom, DN= 50 mm, (1 1/2´), inclusive conexões</t>
  </si>
  <si>
    <t>46.01.060</t>
  </si>
  <si>
    <t>Tubo de PVC rígido soldável marrom, DN= 60 mm, (2´), inclusive conexões</t>
  </si>
  <si>
    <t>46.01.070</t>
  </si>
  <si>
    <t>Tubo de PVC rígido soldável marrom, DN= 75 mm, (2 1/2´), inclusive conexões</t>
  </si>
  <si>
    <t>46.01.080</t>
  </si>
  <si>
    <t>Tubo de PVC rígido soldável marrom, DN= 85 mm, (3´), inclusive conexões</t>
  </si>
  <si>
    <t>46.01.090</t>
  </si>
  <si>
    <t>Tubo de PVC rígido soldável marrom, DN= 110 mm, (4´), inclusive conexões</t>
  </si>
  <si>
    <t>46.02</t>
  </si>
  <si>
    <t>46.02.010</t>
  </si>
  <si>
    <t>Tubo de PVC rígido branco, pontas lisas, soldável, linha esgoto série normal, DN= 40 mm, inclusive conexões</t>
  </si>
  <si>
    <t>46.02.050</t>
  </si>
  <si>
    <t>Tubo de PVC rígido branco PxB com virola e anel de borracha, linha esgoto série normal, DN= 50 mm, inclusive conexões</t>
  </si>
  <si>
    <t>46.02.060</t>
  </si>
  <si>
    <t>Tubo de PVC rígido branco PxB com virola e anel de borracha, linha esgoto série normal, DN= 75 mm, inclusive conexões</t>
  </si>
  <si>
    <t>46.02.070</t>
  </si>
  <si>
    <t>Tubo de PVC rígido branco PxB com virola e anel de borracha, linha esgoto série normal, DN= 100 mm, inclusive conexões</t>
  </si>
  <si>
    <t>46.03</t>
  </si>
  <si>
    <t>46.03.038</t>
  </si>
  <si>
    <t>Tubo de PVC rígido PxB com virola e anel de borracha, linha esgoto série reforçada ´R´, DN= 50 mm, inclusive conexões</t>
  </si>
  <si>
    <t>46.03.040</t>
  </si>
  <si>
    <t>Tubo de PVC rígido PxB com virola e anel de borracha, linha esgoto série reforçada ´R´, DN= 75 mm, inclusive conexões</t>
  </si>
  <si>
    <t>46.03.050</t>
  </si>
  <si>
    <t>Tubo de PVC rígido PxB com virola e anel de borracha, linha esgoto série reforçada ´R´, DN= 100 mm, inclusive conexões</t>
  </si>
  <si>
    <t>46.03.060</t>
  </si>
  <si>
    <t>Tubo de PVC rígido PxB com virola e anel de borracha, linha esgoto série reforçada ´R´. DN= 150 mm, inclusive conexões</t>
  </si>
  <si>
    <t>46.03.080</t>
  </si>
  <si>
    <t>Tubo de PVC rígido, pontas lisas, soldável, linha esgoto série reforçada ´R´, DN= 40 mm, inclusive conexões</t>
  </si>
  <si>
    <t>46.04</t>
  </si>
  <si>
    <t>46.04.010</t>
  </si>
  <si>
    <t>Tubo de PVC rígido tipo PBA classe 15, DN= 50mm, (DE= 60mm), inclusive conexões</t>
  </si>
  <si>
    <t>46.04.020</t>
  </si>
  <si>
    <t>Tubo de PVC rígido tipo PBA classe 15, DN= 75mm, (DE= 85mm), inclusive conexões</t>
  </si>
  <si>
    <t>46.04.030</t>
  </si>
  <si>
    <t>Tubo de PVC rígido tipo PBA classe 15, DN= 100mm, (DE= 110mm), inclusive conexões</t>
  </si>
  <si>
    <t>46.04.040</t>
  </si>
  <si>
    <t>Tubo de PVC rígido DEFoFo, DN= 100mm (DE= 118mm), inclusive conexões</t>
  </si>
  <si>
    <t>46.04.050</t>
  </si>
  <si>
    <t>Tubo de PVC rígido DEFoFo, DN= 150mm (DE= 170mm), inclusive conexões</t>
  </si>
  <si>
    <t>46.04.070</t>
  </si>
  <si>
    <t>Tubo de PVC rígido DEFoFo, DN= 200mm (DE= 222mm), inclusive conexões</t>
  </si>
  <si>
    <t>46.04.080</t>
  </si>
  <si>
    <t>Tubo de PVC rígido DEFoFo, DN= 250mm (DE= 274mm), inclusive conexões</t>
  </si>
  <si>
    <t>46.04.090</t>
  </si>
  <si>
    <t>Tubo de PVC rígido DEFoFo, DN= 300mm (DE= 326mm), inclusive conexões</t>
  </si>
  <si>
    <t>46.05</t>
  </si>
  <si>
    <t>46.05.020</t>
  </si>
  <si>
    <t>Tubo PVC rígido, tipo Coletor Esgoto, junta elástica, DN= 100 mm, inclusive conexões</t>
  </si>
  <si>
    <t>46.05.040</t>
  </si>
  <si>
    <t>Tubo PVC rígido, tipo Coletor Esgoto, junta elástica, DN= 150 mm, inclusive conexões</t>
  </si>
  <si>
    <t>46.05.050</t>
  </si>
  <si>
    <t>Tubo PVC rígido, tipo Coletor Esgoto, junta elástica, DN= 200 mm, inclusive conexões</t>
  </si>
  <si>
    <t>46.05.060</t>
  </si>
  <si>
    <t>Tubo PVC rígido, tipo Coletor Esgoto, junta elástica, DN= 250 mm, inclusive conexões</t>
  </si>
  <si>
    <t>46.05.070</t>
  </si>
  <si>
    <t>Tubo PVC rígido, tipo Coletor Esgoto, junta elástica, DN= 300 mm, inclusive conexões</t>
  </si>
  <si>
    <t>46.05.090</t>
  </si>
  <si>
    <t>Tubo PVC rígido, tipo Coletor Esgoto, junta elástica, DN= 400 mm, inclusive conexões</t>
  </si>
  <si>
    <t>46.07</t>
  </si>
  <si>
    <t>46.07.010</t>
  </si>
  <si>
    <t>Tubo galvanizado DN= 1/2´, inclusive conexões</t>
  </si>
  <si>
    <t>46.07.020</t>
  </si>
  <si>
    <t>Tubo galvanizado DN= 3/4´, inclusive conexões</t>
  </si>
  <si>
    <t>46.07.030</t>
  </si>
  <si>
    <t>Tubo galvanizado DN= 1´, inclusive conexões</t>
  </si>
  <si>
    <t>46.07.040</t>
  </si>
  <si>
    <t>Tubo galvanizado DN= 1 1/4´, inclusive conexões</t>
  </si>
  <si>
    <t>46.07.050</t>
  </si>
  <si>
    <t>Tubo galvanizado DN= 1 1/2´, inclusive conexões</t>
  </si>
  <si>
    <t>46.07.060</t>
  </si>
  <si>
    <t>Tubo galvanizado DN= 2´, inclusive conexões</t>
  </si>
  <si>
    <t>46.07.070</t>
  </si>
  <si>
    <t>Tubo galvanizado DN= 2 1/2´, inclusive conexões</t>
  </si>
  <si>
    <t>46.07.080</t>
  </si>
  <si>
    <t>Tubo galvanizado DN= 3´, inclusive conexões</t>
  </si>
  <si>
    <t>46.07.090</t>
  </si>
  <si>
    <t>Tubo galvanizado DN= 4´, inclusive conexões</t>
  </si>
  <si>
    <t>46.07.100</t>
  </si>
  <si>
    <t>Tubo galvanizado DN= 6´, inclusive conexões</t>
  </si>
  <si>
    <t>46.08</t>
  </si>
  <si>
    <t>46.08.006</t>
  </si>
  <si>
    <t>Tubo galvanizado sem costura schedule 40, DN= 1/2´, inclusive conexões</t>
  </si>
  <si>
    <t>46.08.010</t>
  </si>
  <si>
    <t>Tubo galvanizado sem costura schedule 40, DN= 3/4´, inclusive conexões</t>
  </si>
  <si>
    <t>46.08.020</t>
  </si>
  <si>
    <t>Tubo galvanizado sem costura schedule 40, DN= 1´, inclusive conexões</t>
  </si>
  <si>
    <t>46.08.030</t>
  </si>
  <si>
    <t>Tubo galvanizado sem costura schedule 40, DN= 1 1/4´, inclusive conexões</t>
  </si>
  <si>
    <t>46.08.040</t>
  </si>
  <si>
    <t>Tubo galvanizado sem costura schedule 40, DN= 1 1/2´, inclusive conexões</t>
  </si>
  <si>
    <t>46.08.050</t>
  </si>
  <si>
    <t>Tubo galvanizado sem costura schedule 40, DN= 2´, inclusive conexões</t>
  </si>
  <si>
    <t>46.08.070</t>
  </si>
  <si>
    <t>Tubo galvanizado sem costura schedule 40, DN= 2 1/2´, inclusive conexões</t>
  </si>
  <si>
    <t>46.08.080</t>
  </si>
  <si>
    <t>Tubo galvanizado sem costura schedule 40, DN= 3´, inclusive conexões</t>
  </si>
  <si>
    <t>46.08.100</t>
  </si>
  <si>
    <t>Tubo galvanizado sem costura schedule 40, DN= 4´, inclusive conexões</t>
  </si>
  <si>
    <t>46.08.110</t>
  </si>
  <si>
    <t>Tubo galvanizado sem costura schedule 40, DN= 6´, inclusive conexões</t>
  </si>
  <si>
    <t>46.09</t>
  </si>
  <si>
    <t>46.09.050</t>
  </si>
  <si>
    <t>Joelho 45° em ferro fundido, linha predial tradicional, DN= 50 mm</t>
  </si>
  <si>
    <t>46.09.060</t>
  </si>
  <si>
    <t>Joelho 45° em ferro fundido, linha predial tradicional, DN= 75 mm</t>
  </si>
  <si>
    <t>46.09.070</t>
  </si>
  <si>
    <t>Joelho 45° em ferro fundido, linha predial tradicional, DN= 100 mm</t>
  </si>
  <si>
    <t>46.09.080</t>
  </si>
  <si>
    <t>Joelho 45° em ferro fundido, linha predial tradicional, DN= 150 mm</t>
  </si>
  <si>
    <t>46.09.100</t>
  </si>
  <si>
    <t>Joelho 87° 30´ em ferro fundido, linha predial tradicional, DN= 50 mm</t>
  </si>
  <si>
    <t>46.09.110</t>
  </si>
  <si>
    <t>Joelho 87° 30´ em ferro fundido, linha predial tradicional, DN= 75 mm</t>
  </si>
  <si>
    <t>46.09.120</t>
  </si>
  <si>
    <t>Joelho 87° 30´ em ferro fundido, linha predial tradicional, DN= 100 mm</t>
  </si>
  <si>
    <t>46.09.130</t>
  </si>
  <si>
    <t>Joelho 87° 30´ em ferro fundido, linha predial tradicional, DN= 150 mm</t>
  </si>
  <si>
    <t>46.09.150</t>
  </si>
  <si>
    <t>Luva bolsa e bolsa em ferro fundido, linha predial tradicional, DN= 50 mm</t>
  </si>
  <si>
    <t>46.09.160</t>
  </si>
  <si>
    <t>Luva bolsa e bolsa em ferro fundido, linha predial tradicional, DN= 75 mm</t>
  </si>
  <si>
    <t>46.09.170</t>
  </si>
  <si>
    <t>Luva bolsa e bolsa em ferro fundido, linha predial tradicional, DN= 100 mm</t>
  </si>
  <si>
    <t>46.09.180</t>
  </si>
  <si>
    <t>Luva bolsa e bolsa em ferro fundido, linha predial tradicional, DN= 150 mm</t>
  </si>
  <si>
    <t>46.09.200</t>
  </si>
  <si>
    <t>Placa cega em ferro fundido, linha predial tradicional, DN= 75 mm</t>
  </si>
  <si>
    <t>46.09.210</t>
  </si>
  <si>
    <t>Placa cega em ferro fundido, linha predial tradicional, DN= 100 mm</t>
  </si>
  <si>
    <t>46.09.230</t>
  </si>
  <si>
    <t>Junção 45° em ferro fundido, linha predial tradicional, DN= 50 x 50 mm</t>
  </si>
  <si>
    <t>46.09.240</t>
  </si>
  <si>
    <t>Junção 45° em ferro fundido, linha predial tradicional, DN= 75 x 50 mm</t>
  </si>
  <si>
    <t>46.09.250</t>
  </si>
  <si>
    <t>Junção 45° em ferro fundido, linha predial tradicional, DN= 75 x 75 mm</t>
  </si>
  <si>
    <t>46.09.260</t>
  </si>
  <si>
    <t>Junção 45° em ferro fundido, linha predial tradicional, DN= 100 x 50 mm</t>
  </si>
  <si>
    <t>46.09.270</t>
  </si>
  <si>
    <t>Junção 45° em ferro fundido, linha predial tradicional, DN= 100 x 75 mm</t>
  </si>
  <si>
    <t>46.09.280</t>
  </si>
  <si>
    <t>Junção 45° em ferro fundido, linha predial tradicional, DN= 100 x 100 mm</t>
  </si>
  <si>
    <t>46.09.290</t>
  </si>
  <si>
    <t>Junção 45° em ferro fundido, linha predial tradicional, DN= 150 x 100 mm</t>
  </si>
  <si>
    <t>46.09.300</t>
  </si>
  <si>
    <t>Junção dupla 45° em ferro fundido, linha predial tradicional, DN= 100 mm</t>
  </si>
  <si>
    <t>46.09.320</t>
  </si>
  <si>
    <t>Te sanitário 87° 30´ em ferro fundido, linha predial tradicional, DN= 50 x 50 mm</t>
  </si>
  <si>
    <t>46.09.330</t>
  </si>
  <si>
    <t>Te sanitário 87° 30´ em ferro fundido, linha predial tradicional, DN= 75 x 50 mm</t>
  </si>
  <si>
    <t>46.09.340</t>
  </si>
  <si>
    <t>Te sanitário 87° 30´ em ferro fundido, linha predial tradicional, DN= 75 x 75 mm</t>
  </si>
  <si>
    <t>46.09.350</t>
  </si>
  <si>
    <t>Te sanitário 87° 30´ em ferro fundido, linha predial tradicional, DN= 100 x 50 mm</t>
  </si>
  <si>
    <t>46.09.360</t>
  </si>
  <si>
    <t>Te sanitário 87° 30´ em ferro fundido, linha predial tradicional, DN= 100 x 75 mm</t>
  </si>
  <si>
    <t>46.09.370</t>
  </si>
  <si>
    <t>Te sanitário 87° 30´ em ferro fundido, linha predial tradicional, DN= 100 x 100 mm</t>
  </si>
  <si>
    <t>46.09.400</t>
  </si>
  <si>
    <t>Bucha de redução em ferro fundido, linha predial tradicional, DN= 75 x 50 mm</t>
  </si>
  <si>
    <t>46.09.410</t>
  </si>
  <si>
    <t>Bucha de redução em ferro fundido, linha predial tradicional, DN= 100 x 75 mm</t>
  </si>
  <si>
    <t>46.09.420</t>
  </si>
  <si>
    <t>Bucha de redução em ferro fundido, linha predial tradicional, DN= 150 x 100 mm</t>
  </si>
  <si>
    <t>46.10</t>
  </si>
  <si>
    <t>46.10.010</t>
  </si>
  <si>
    <t>Tubo de cobre classe A, DN= 15mm (1/2´), inclusive conexões</t>
  </si>
  <si>
    <t>46.10.020</t>
  </si>
  <si>
    <t>Tubo de cobre classe A, DN= 22mm (3/4´), inclusive conexões</t>
  </si>
  <si>
    <t>46.10.030</t>
  </si>
  <si>
    <t>Tubo de cobre classe A, DN= 28mm (1´), inclusive conexões</t>
  </si>
  <si>
    <t>46.10.040</t>
  </si>
  <si>
    <t>Tubo de cobre classe A, DN= 35mm (1 1/4´), inclusive conexões</t>
  </si>
  <si>
    <t>46.10.050</t>
  </si>
  <si>
    <t>Tubo de cobre classe A, DN= 42mm (1 1/2´), inclusive conexões</t>
  </si>
  <si>
    <t>46.10.060</t>
  </si>
  <si>
    <t>Tubo de cobre classe A, DN= 54mm (2´), inclusive conexões</t>
  </si>
  <si>
    <t>46.10.070</t>
  </si>
  <si>
    <t>Tubo de cobre classe A, DN= 66mm (2 1/2´), inclusive conexões</t>
  </si>
  <si>
    <t>46.10.080</t>
  </si>
  <si>
    <t>Tubo de cobre classe A, DN= 79mm (3´), inclusive conexões</t>
  </si>
  <si>
    <t>46.10.090</t>
  </si>
  <si>
    <t>Tubo de cobre classe A, DN= 104mm (4´), inclusive conexões</t>
  </si>
  <si>
    <t>46.10.200</t>
  </si>
  <si>
    <t>Tubo de cobre classe E, DN= 22mm (3/4´), inclusive conexões</t>
  </si>
  <si>
    <t>46.10.210</t>
  </si>
  <si>
    <t>Tubo de cobre classe E, DN= 28mm (1´), inclusive conexões</t>
  </si>
  <si>
    <t>46.10.220</t>
  </si>
  <si>
    <t>Tubo de cobre classe E, DN= 35mm (1 1/4´), inclusive conexões</t>
  </si>
  <si>
    <t>46.10.230</t>
  </si>
  <si>
    <t>Tubo de cobre classe E, DN= 42mm (1 1/2´), inclusive conexões</t>
  </si>
  <si>
    <t>46.10.240</t>
  </si>
  <si>
    <t>Tubo de cobre classe E, DN= 54mm (2´), inclusive conexões</t>
  </si>
  <si>
    <t>46.10.250</t>
  </si>
  <si>
    <t>Tubo de cobre classe E, DN= 66mm (2 1/2´), inclusive conexões</t>
  </si>
  <si>
    <t>46.12</t>
  </si>
  <si>
    <t>46.12.010</t>
  </si>
  <si>
    <t>Tubo de concreto (PS-1), DN= 300mm</t>
  </si>
  <si>
    <t>46.12.020</t>
  </si>
  <si>
    <t>Tubo de concreto (PS-1), DN= 400mm</t>
  </si>
  <si>
    <t>46.12.050</t>
  </si>
  <si>
    <t>Tubo de concreto (PS-2), DN= 300mm</t>
  </si>
  <si>
    <t>46.12.060</t>
  </si>
  <si>
    <t>Tubo de concreto (PS-2), DN= 400mm</t>
  </si>
  <si>
    <t>46.12.070</t>
  </si>
  <si>
    <t>Tubo de concreto (PS-2), DN= 500mm</t>
  </si>
  <si>
    <t>46.12.080</t>
  </si>
  <si>
    <t>Tubo de concreto (PA-1), DN= 600mm</t>
  </si>
  <si>
    <t>46.12.100</t>
  </si>
  <si>
    <t>Tubo de concreto (PA-1), DN= 800mm</t>
  </si>
  <si>
    <t>46.12.120</t>
  </si>
  <si>
    <t>Tubo de concreto (PA-1), DN= 1000mm</t>
  </si>
  <si>
    <t>46.12.140</t>
  </si>
  <si>
    <t>Tubo de concreto (PA-1), DN= 1200mm</t>
  </si>
  <si>
    <t>46.12.150</t>
  </si>
  <si>
    <t>Tubo de concreto (PA-2), DN= 600mm</t>
  </si>
  <si>
    <t>46.12.160</t>
  </si>
  <si>
    <t>Tubo de concreto (PA-2), DN= 800mm</t>
  </si>
  <si>
    <t>46.12.170</t>
  </si>
  <si>
    <t>Tubo de concreto (PA-2), DN= 1000mm</t>
  </si>
  <si>
    <t>46.12.180</t>
  </si>
  <si>
    <t>Tubo de concreto (PA-3), DN= 600mm</t>
  </si>
  <si>
    <t>46.12.190</t>
  </si>
  <si>
    <t>Tubo de concreto (PA-3), DN= 800mm</t>
  </si>
  <si>
    <t>46.12.200</t>
  </si>
  <si>
    <t>Tubo de concreto (PA-3), DN= 1000mm</t>
  </si>
  <si>
    <t>46.12.210</t>
  </si>
  <si>
    <t>Meio tubo de concreto, DN= 300mm</t>
  </si>
  <si>
    <t>46.12.220</t>
  </si>
  <si>
    <t>Meio tubo de concreto, DN= 400mm</t>
  </si>
  <si>
    <t>46.12.240</t>
  </si>
  <si>
    <t>Meio tubo de concreto, DN= 600mm</t>
  </si>
  <si>
    <t>46.12.250</t>
  </si>
  <si>
    <t>Tubo de concreto (PA-2), DN= 1500mm</t>
  </si>
  <si>
    <t>46.12.260</t>
  </si>
  <si>
    <t>Tubo de concreto (PA-1), DN= 400mm</t>
  </si>
  <si>
    <t>46.12.270</t>
  </si>
  <si>
    <t>Tubo de concreto (PA-2), DN= 400mm</t>
  </si>
  <si>
    <t>46.12.280</t>
  </si>
  <si>
    <t>Tubo de concreto (PA-3), DN= 400mm</t>
  </si>
  <si>
    <t>46.12.290</t>
  </si>
  <si>
    <t>Tubo de concreto (PA-2), DN= 700mm</t>
  </si>
  <si>
    <t>46.12.300</t>
  </si>
  <si>
    <t>Tubo de concreto (PA-2), DN= 500mm</t>
  </si>
  <si>
    <t>46.12.310</t>
  </si>
  <si>
    <t>Tubo de concreto (PA-2), DN= 900mm</t>
  </si>
  <si>
    <t>46.12.320</t>
  </si>
  <si>
    <t>Tubo de concreto (PA-1), DN= 300mm</t>
  </si>
  <si>
    <t>46.12.330</t>
  </si>
  <si>
    <t>Tubo de concreto (PA-2), DN= 300mm</t>
  </si>
  <si>
    <t>46.12.340</t>
  </si>
  <si>
    <t>Meio tubo de concreto, DN= 200mm</t>
  </si>
  <si>
    <t>46.13</t>
  </si>
  <si>
    <t>46.13.006</t>
  </si>
  <si>
    <t>Tubo em polietileno de alta densidade corrugado perfurado, DN= 2 1/2´, inclusive conexões</t>
  </si>
  <si>
    <t>46.13.010</t>
  </si>
  <si>
    <t>Tubo em polietileno de alta densidade corrugado perfurado, DN= 3´, inclusive conexões</t>
  </si>
  <si>
    <t>46.13.020</t>
  </si>
  <si>
    <t>Tubo em polietileno de alta densidade corrugado perfurado, DN= 4´, inclusive conexões</t>
  </si>
  <si>
    <t>46.13.026</t>
  </si>
  <si>
    <t>Tubo em polietileno de alta densidade corrugado perfurado, DN= 6´, inclusive conexões</t>
  </si>
  <si>
    <t>46.13.030</t>
  </si>
  <si>
    <t>Tubo em polietileno de alta densidade corrugado perfurado, DN= 8´, inclusive conexões</t>
  </si>
  <si>
    <t>46.13.100</t>
  </si>
  <si>
    <t>Tubo em polietileno de alta densidade corrugado, DN/DI= 250 mm</t>
  </si>
  <si>
    <t>46.13.101</t>
  </si>
  <si>
    <t>Tubo em polietileno de alta densidade corrugado, DN/DI= 300 mm</t>
  </si>
  <si>
    <t>46.13.102</t>
  </si>
  <si>
    <t>Tubo em polietileno de alta densidade corrugado, DN/DI= 400 mm</t>
  </si>
  <si>
    <t>46.13.103</t>
  </si>
  <si>
    <t>Tubo em polietileno de alta densidade corrugado, DN/DI= 500 mm</t>
  </si>
  <si>
    <t>46.13.104</t>
  </si>
  <si>
    <t>Tubo em polietileno de alta densidade corrugado, DN/DI= 600 mm</t>
  </si>
  <si>
    <t>46.13.105</t>
  </si>
  <si>
    <t>Tubo em polietileno de alta densidade corrugado, DN/DI= 800 mm</t>
  </si>
  <si>
    <t>46.13.106</t>
  </si>
  <si>
    <t>Tubo em polietileno de alta densidade corrugado, DN/DI= 1000 mm</t>
  </si>
  <si>
    <t>46.13.107</t>
  </si>
  <si>
    <t>Tubo em polietileno de alta densidade corrugado, DN/DI= 1200 mm</t>
  </si>
  <si>
    <t>46.14</t>
  </si>
  <si>
    <t>46.14.020</t>
  </si>
  <si>
    <t>Tubo de ferro fundido classe K-7 com junta elástica, DN= 150mm, inclusive conexões</t>
  </si>
  <si>
    <t>46.14.030</t>
  </si>
  <si>
    <t>Tubo de ferro fundido classe K-7 com junta elástica, DN= 200mm, inclusive conexões</t>
  </si>
  <si>
    <t>46.14.040</t>
  </si>
  <si>
    <t>Tubo de ferro fundido classe K-7 com junta elástica, DN= 250mm, inclusive conexões</t>
  </si>
  <si>
    <t>46.14.050</t>
  </si>
  <si>
    <t>Tubo de ferro fundido classe K-7 com junta elástica, DN= 350mm, inclusive conexões</t>
  </si>
  <si>
    <t>46.14.060</t>
  </si>
  <si>
    <t>Tubo de ferro fundido classe K-7 com junta elástica, DN= 300mm, inclusive conexões</t>
  </si>
  <si>
    <t>46.14.490</t>
  </si>
  <si>
    <t>Tubo de ferro fundido classe k-9 com junta elástica, DN= 80mm, inclusive conexões</t>
  </si>
  <si>
    <t>46.14.510</t>
  </si>
  <si>
    <t>Tubo de ferro fundido classe K-9 com junta elástica, DN= 100mm, inclusive conexões</t>
  </si>
  <si>
    <t>46.14.520</t>
  </si>
  <si>
    <t>Tubo de ferro fundido classe K-9 com junta elástica, DN= 150mm, inclusive conexões</t>
  </si>
  <si>
    <t>46.14.530</t>
  </si>
  <si>
    <t>Tubo de ferro fundido classe K-9 com junta elástica, DN= 200mm, inclusive conexões</t>
  </si>
  <si>
    <t>46.14.540</t>
  </si>
  <si>
    <t>Tubo de ferro fundido classe k-9 com junta elástica, DN= 250mm, inclusive conexões</t>
  </si>
  <si>
    <t>46.14.550</t>
  </si>
  <si>
    <t>Tubo de ferro fundido classe K-9 com junta elástica, DN= 300mm, inclusive conexões</t>
  </si>
  <si>
    <t>46.14.560</t>
  </si>
  <si>
    <t>Tubo de ferro fundido classe k-9 com junta elástica, DN= 350mm, inclusive conexões</t>
  </si>
  <si>
    <t>46.15</t>
  </si>
  <si>
    <t>46.15.111</t>
  </si>
  <si>
    <t>Tubo em polietileno de alta densidade DE=160 mm - PN-10, inclusive conexões</t>
  </si>
  <si>
    <t>46.15.112</t>
  </si>
  <si>
    <t>Tubo em polietileno de alta densidade DE=200 mm - PN-10, inclusive conexões</t>
  </si>
  <si>
    <t>46.15.113</t>
  </si>
  <si>
    <t>Tubo em polietileno de alta densidade DE=225 mm - PN-10, inclusive conexões</t>
  </si>
  <si>
    <t>46.18</t>
  </si>
  <si>
    <t>46.18.010</t>
  </si>
  <si>
    <t>Tubo em ferro fundido com ponta e ponta TCLA - DN= 80mm, sem juntas e conexões</t>
  </si>
  <si>
    <t>46.18.020</t>
  </si>
  <si>
    <t>Tubo em ferro fundido com ponta e ponta TCLA - DN= 100mm, sem juntas e conexões</t>
  </si>
  <si>
    <t>46.18.030</t>
  </si>
  <si>
    <t>Tubo em ferro fundido com ponta e ponta TCLA - DN= 150mm, sem juntas e conexões</t>
  </si>
  <si>
    <t>46.18.040</t>
  </si>
  <si>
    <t>Tubo em ferro fundido com ponta e ponta TCLA - DN= 200mm, sem juntas e conexões</t>
  </si>
  <si>
    <t>46.18.050</t>
  </si>
  <si>
    <t>Tubo em ferro fundido com ponta e ponta TCLA - DN= 250mm, sem juntas e conexões</t>
  </si>
  <si>
    <t>46.18.060</t>
  </si>
  <si>
    <t>Tubo em ferro fundido com ponta e ponta TCLA - DN= 300mm, sem juntas e conexões</t>
  </si>
  <si>
    <t>46.18.089</t>
  </si>
  <si>
    <t>Flange avulso em ferro fundido, classe PN-10, DN= 50mm</t>
  </si>
  <si>
    <t>46.18.090</t>
  </si>
  <si>
    <t>Flange avulso em ferro fundido, classe PN-10, DN= 80mm</t>
  </si>
  <si>
    <t>46.18.100</t>
  </si>
  <si>
    <t>Flange avulso em ferro fundido, classe PN-10, DN= 100mm</t>
  </si>
  <si>
    <t>46.18.110</t>
  </si>
  <si>
    <t>Flange avulso em ferro fundido, classe PN-10, DN= 150mm</t>
  </si>
  <si>
    <t>46.18.120</t>
  </si>
  <si>
    <t>Flange avulso em ferro fundido, classe PN-10, DN= 200mm</t>
  </si>
  <si>
    <t>46.18.130</t>
  </si>
  <si>
    <t>Flange avulso em ferro fundido, classe PN-10, DN= 250mm</t>
  </si>
  <si>
    <t>46.18.140</t>
  </si>
  <si>
    <t>Flange avulso em ferro fundido, classe PN-10, DN= 300mm</t>
  </si>
  <si>
    <t>46.18.168</t>
  </si>
  <si>
    <t>Curva de 90° em ferro fundido com flanges, classe PN-10, DN= 50mm</t>
  </si>
  <si>
    <t>46.18.170</t>
  </si>
  <si>
    <t>Curva de 90° em ferro fundido, com flanges, classe PN-10, DN= 80mm</t>
  </si>
  <si>
    <t>46.18.180</t>
  </si>
  <si>
    <t>Curva de 90° em ferro fundido, com flanges, classe PN-10, DN= 100mm</t>
  </si>
  <si>
    <t>46.18.190</t>
  </si>
  <si>
    <t>Curva de 90° em ferro fundido, com flanges, classe PN-10, DN= 150mm</t>
  </si>
  <si>
    <t>46.18.410</t>
  </si>
  <si>
    <t>Te em ferro fundido, com flanges, classe PN-10, DN= 80mm, com derivação de 80mm</t>
  </si>
  <si>
    <t>46.18.420</t>
  </si>
  <si>
    <t>Te em ferro fundido, com flanges, classe PN-10, DN= 100mm, com derivações de 80 até 100mm</t>
  </si>
  <si>
    <t>46.18.430</t>
  </si>
  <si>
    <t>Te em ferro fundido, com flanges, classe PN-10, DN= 150mm, com derivações de 80 até 150mm</t>
  </si>
  <si>
    <t>46.18.560</t>
  </si>
  <si>
    <t>Junta Gibault em ferro fundido, DN= 80mm, completa</t>
  </si>
  <si>
    <t>46.18.570</t>
  </si>
  <si>
    <t>Junta Gibault em ferro fundido, DN= 100 mm, completa</t>
  </si>
  <si>
    <t>46.19</t>
  </si>
  <si>
    <t>46.19.500</t>
  </si>
  <si>
    <t>Redução excêntrica em ferro fundido, com flanges, classe PN-10, DN= 100mm x 80mm</t>
  </si>
  <si>
    <t>46.19.510</t>
  </si>
  <si>
    <t>Redução excêntrica em ferro fundido, com flanges, classe PN-10, DN= 150mm x 80/100mm</t>
  </si>
  <si>
    <t>46.19.520</t>
  </si>
  <si>
    <t>Redução excêntrica em ferro fundido, com flanges, classe PN-10, DN= 200mm x 100/150mm</t>
  </si>
  <si>
    <t>46.19.530</t>
  </si>
  <si>
    <t>Redução excêntrica em ferro fundido, com flanges, classe PN-10, DN= 250mm x 150/200mm</t>
  </si>
  <si>
    <t>46.19.590</t>
  </si>
  <si>
    <t>Redução concêntrica em ferro fundido, com flanges, classe PN-10, DN= 80 x 50mm</t>
  </si>
  <si>
    <t>46.19.600</t>
  </si>
  <si>
    <t>Redução concêntrica em ferro fundido, com flanges, classe PN-10, DN= 100mm x 80mm</t>
  </si>
  <si>
    <t>46.19.610</t>
  </si>
  <si>
    <t>Redução concêntrica em ferro fundido, com flanges, classe PN-10, DN= 150mm x 80/100mm</t>
  </si>
  <si>
    <t>46.19.620</t>
  </si>
  <si>
    <t>Redução concêntrica em ferro fundido, com flanges, classe PN-10, DN= 200mm x 100/150mm</t>
  </si>
  <si>
    <t>46.19.630</t>
  </si>
  <si>
    <t>Redução concêntrica em ferro fundido, com flanges, classe PN-10, DN= 250mm x 150/200mm</t>
  </si>
  <si>
    <t>46.20</t>
  </si>
  <si>
    <t>46.20.010</t>
  </si>
  <si>
    <t>Assentamento de tubo de concreto com diâmetro até 600 mm</t>
  </si>
  <si>
    <t>46.20.020</t>
  </si>
  <si>
    <t>Assentamento de tubo de concreto com diâmetro de 700 até 1500 mm</t>
  </si>
  <si>
    <t>46.21</t>
  </si>
  <si>
    <t>46.21.012</t>
  </si>
  <si>
    <t>Tubo de aço carbono preto sem costura Schedule 40, DN= 1´ - inclusive conexões</t>
  </si>
  <si>
    <t>46.21.036</t>
  </si>
  <si>
    <t>Tubo de aço carbono preto sem costura Schedule 40, DN= 1 1/4´ - inclusive conexões</t>
  </si>
  <si>
    <t>46.21.040</t>
  </si>
  <si>
    <t>Tubo de aço carbono preto sem costura Schedule 40, DN= 1 1/2´ - inclusive conexões</t>
  </si>
  <si>
    <t>46.21.046</t>
  </si>
  <si>
    <t>Tubo de aço carbono preto sem costura Schedule 40, DN= 2´ - inclusive conexões</t>
  </si>
  <si>
    <t>46.21.056</t>
  </si>
  <si>
    <t>Tubo de aço carbono preto sem costura Schedule 40, DN= 2 1/2´ - inclusive conexões</t>
  </si>
  <si>
    <t>46.21.060</t>
  </si>
  <si>
    <t>Tubo de aço carbono preto sem costura Schedule 40, DN= 3´ - inclusive conexões</t>
  </si>
  <si>
    <t>46.21.066</t>
  </si>
  <si>
    <t>Tubo de aço carbono preto sem costura Schedule 40, DN= 3 1/2´ - inclusive conexões</t>
  </si>
  <si>
    <t>46.21.080</t>
  </si>
  <si>
    <t>Tubo de aço carbono preto sem costura Schedule 40, DN= 4´ - inclusive conexões</t>
  </si>
  <si>
    <t>46.21.090</t>
  </si>
  <si>
    <t>Tubo de aço carbono preto sem costura Schedule 40, DN= 5´ - inclusive conexões</t>
  </si>
  <si>
    <t>46.21.100</t>
  </si>
  <si>
    <t>Tubo de aço carbono preto sem costura Schedule 40, DN= 6´ - inclusive conexões</t>
  </si>
  <si>
    <t>46.21.110</t>
  </si>
  <si>
    <t>Tubo de aço carbono preto sem costura Schedule 40, DN= 8´ - inclusive conexões</t>
  </si>
  <si>
    <t>46.21.140</t>
  </si>
  <si>
    <t>Tubo de aço carbono preto com costura Schedule 40, DN= 10´ - inclusive conexões</t>
  </si>
  <si>
    <t>46.21.150</t>
  </si>
  <si>
    <t>Tubo de aço carbono preto com costura Schedule 40, DN= 12´ - inclusive conexões</t>
  </si>
  <si>
    <t>46.23</t>
  </si>
  <si>
    <t>46.23.110</t>
  </si>
  <si>
    <t>Tubo de concreto classe EA-3, DN= 400 mm</t>
  </si>
  <si>
    <t>46.23.120</t>
  </si>
  <si>
    <t>Tubo de concreto classe EA-3, DN= 500 mm</t>
  </si>
  <si>
    <t>46.23.130</t>
  </si>
  <si>
    <t>Tubo de concreto classe EA-3, DN= 600 mm</t>
  </si>
  <si>
    <t>46.23.140</t>
  </si>
  <si>
    <t>Tubo de concreto classe EA-3, DN= 700 mm</t>
  </si>
  <si>
    <t>46.23.150</t>
  </si>
  <si>
    <t>Tubo de concreto classe EA-3, DN= 800 mm</t>
  </si>
  <si>
    <t>46.23.160</t>
  </si>
  <si>
    <t>Tubo de concreto classe EA-3, DN= 900 mm</t>
  </si>
  <si>
    <t>46.23.170</t>
  </si>
  <si>
    <t>Tubo de concreto classe EA-3, DN= 1000 mm</t>
  </si>
  <si>
    <t>46.23.180</t>
  </si>
  <si>
    <t>Tubo de concreto classe EA-3, DN= 1200 mm</t>
  </si>
  <si>
    <t>46.25</t>
  </si>
  <si>
    <t>Tubulação em CPVC</t>
  </si>
  <si>
    <t>46.25.050</t>
  </si>
  <si>
    <t>Condutor em PVC 88mm, inclusive conexões - AP</t>
  </si>
  <si>
    <t>46.26</t>
  </si>
  <si>
    <t>46.26.010</t>
  </si>
  <si>
    <t>Tubo em ferro fundido com ponta e ponta, predial SMU, DN= 50 mm</t>
  </si>
  <si>
    <t>46.26.020</t>
  </si>
  <si>
    <t>Tubo em ferro fundido com ponta e ponta, predial SMU, DN= 75 mm</t>
  </si>
  <si>
    <t>46.26.030</t>
  </si>
  <si>
    <t>Tubo em ferro fundido com ponta e ponta, predial SMU, DN= 100 mm</t>
  </si>
  <si>
    <t>46.26.040</t>
  </si>
  <si>
    <t>Tubo em ferro fundido com ponta e ponta, predial SMU, DN= 150 mm</t>
  </si>
  <si>
    <t>46.26.050</t>
  </si>
  <si>
    <t>Tubo em ferro fundido com ponta e ponta, predial SMU, DN= 200 mm</t>
  </si>
  <si>
    <t>46.26.060</t>
  </si>
  <si>
    <t>Junta de união em aço inoxidável para tubo em ferro fundido predial SMU, DN= 50 mm</t>
  </si>
  <si>
    <t>46.26.070</t>
  </si>
  <si>
    <t>Junta de união em aço inoxidável para tubo em ferro fundido predial SMU, DN= 75 mm</t>
  </si>
  <si>
    <t>46.26.080</t>
  </si>
  <si>
    <t>Junta de união em aço inoxidável para tubo em ferro fundido predial SMU, DN= 100 mm</t>
  </si>
  <si>
    <t>46.26.090</t>
  </si>
  <si>
    <t>Junta de união em aço inoxidável para tubo em ferro fundido predial SMU, DN= 150 mm</t>
  </si>
  <si>
    <t>46.26.100</t>
  </si>
  <si>
    <t>Junta de união em aço inoxidável para tubo em ferro fundido predial SMU, DN= 200 mm</t>
  </si>
  <si>
    <t>46.26.110</t>
  </si>
  <si>
    <t>Conjunto de ancoragem para tubo em ferro fundido predial SMU, DN= 50 mm</t>
  </si>
  <si>
    <t>46.26.120</t>
  </si>
  <si>
    <t>Conjunto de ancoragem para tubo em ferro fundido predial SMU, DN= 75 mm</t>
  </si>
  <si>
    <t>46.26.130</t>
  </si>
  <si>
    <t>Conjunto de ancoragem para tubo em ferro fundido predial SMU, DN= 100 mm</t>
  </si>
  <si>
    <t>46.26.136</t>
  </si>
  <si>
    <t>Conjunto de ancoragem para tubo em ferro fundido predial SMU, DN= 125 mm</t>
  </si>
  <si>
    <t>46.26.140</t>
  </si>
  <si>
    <t>Conjunto de ancoragem para tubo em ferro fundido predial SMU, DN= 150 mm</t>
  </si>
  <si>
    <t>46.26.150</t>
  </si>
  <si>
    <t>Conjunto de ancoragem para tubo em ferro fundido predial SMU, DN= 200 mm</t>
  </si>
  <si>
    <t>46.26.200</t>
  </si>
  <si>
    <t>Tubo em ferro fundido com ponta e ponta, predial SMU, DN= 125 mm</t>
  </si>
  <si>
    <t>46.26.210</t>
  </si>
  <si>
    <t>Tubo em ferro fundido com ponta e ponta, predial SMU, DN= 250 mm</t>
  </si>
  <si>
    <t>46.26.400</t>
  </si>
  <si>
    <t>Joelho 45° em ferro fundido, predial SMU, DN= 50 mm</t>
  </si>
  <si>
    <t>46.26.410</t>
  </si>
  <si>
    <t>Joelho 45° em ferro fundido, predial SMU, DN= 75 mm</t>
  </si>
  <si>
    <t>46.26.420</t>
  </si>
  <si>
    <t>Joelho 45° em ferro fundido, predial SMU, DN= 100 mm</t>
  </si>
  <si>
    <t>46.26.426</t>
  </si>
  <si>
    <t>Joelho 45° em ferro fundido, predial SMU, DN= 125 mm</t>
  </si>
  <si>
    <t>46.26.430</t>
  </si>
  <si>
    <t>Joelho 45° em ferro fundido, predial SMU, DN= 150 mm</t>
  </si>
  <si>
    <t>46.26.440</t>
  </si>
  <si>
    <t>Joelho 45° em ferro fundido, predial SMU, DN= 200 mm</t>
  </si>
  <si>
    <t>46.26.460</t>
  </si>
  <si>
    <t>Joelho 88° em ferro fundido, predial SMU, DN= 50 mm</t>
  </si>
  <si>
    <t>46.26.470</t>
  </si>
  <si>
    <t>Joelho 88° em ferro fundido, predial SMU, DN= 75 mm</t>
  </si>
  <si>
    <t>46.26.480</t>
  </si>
  <si>
    <t>Joelho 88° em ferro fundido, predial SMU, DN= 100 mm</t>
  </si>
  <si>
    <t>46.26.490</t>
  </si>
  <si>
    <t>Joelho 88° em ferro fundido, predial SMU, DN= 150 mm</t>
  </si>
  <si>
    <t>46.26.500</t>
  </si>
  <si>
    <t>Joelho 88° em ferro fundido, predial SMU, DN= 200 mm</t>
  </si>
  <si>
    <t>46.26.510</t>
  </si>
  <si>
    <t>Junção 45° em ferro fundido, predial SMU, DN= 50 x 50 mm</t>
  </si>
  <si>
    <t>46.26.516</t>
  </si>
  <si>
    <t>Junção 45° em ferro fundido, predial SMU, DN= 75 x 50 mm</t>
  </si>
  <si>
    <t>46.26.520</t>
  </si>
  <si>
    <t>Junção 45° em ferro fundido, predial SMU, DN= 75 x 75 mm</t>
  </si>
  <si>
    <t>46.26.540</t>
  </si>
  <si>
    <t>Junção 45° em ferro fundido, predial SMU, DN= 100 x 75 mm</t>
  </si>
  <si>
    <t>46.26.550</t>
  </si>
  <si>
    <t>Junção 45° em ferro fundido, predial SMU, DN= 100 x 100 mm</t>
  </si>
  <si>
    <t>46.26.560</t>
  </si>
  <si>
    <t>Junção 45° em ferro fundido, predial SMU, DN= 150 x 150 mm</t>
  </si>
  <si>
    <t>46.26.580</t>
  </si>
  <si>
    <t>Junta de união em aço inoxidável para tubo em ferro fundido predial SMU, DN= 125 mm</t>
  </si>
  <si>
    <t>46.26.590</t>
  </si>
  <si>
    <t>Junta de união em aço inoxidável para tubo em ferro fundido predial SMU, DN= 250 mm</t>
  </si>
  <si>
    <t>46.26.600</t>
  </si>
  <si>
    <t>Redução excêntrica em ferro fundido, predial SMU, DN= 75 x 50 mm</t>
  </si>
  <si>
    <t>46.26.610</t>
  </si>
  <si>
    <t>Redução excêntrica em ferro fundido, predial SMU, DN= 100 x 75 mm</t>
  </si>
  <si>
    <t>46.26.612</t>
  </si>
  <si>
    <t>Redução excêntrica em ferro fundido, predial SMU, DN= 125 x 75 mm</t>
  </si>
  <si>
    <t>46.26.614</t>
  </si>
  <si>
    <t>Redução excêntrica em ferro fundido, predial SMU, DN= 125 x 100 mm</t>
  </si>
  <si>
    <t>46.26.616</t>
  </si>
  <si>
    <t>Redução excêntrica em ferro fundido, predial SMU, DN= 150 x 75 mm</t>
  </si>
  <si>
    <t>46.26.632</t>
  </si>
  <si>
    <t>Redução excêntrica em ferro fundido, predial SMU, DN= 150 x 100 mm</t>
  </si>
  <si>
    <t>46.26.634</t>
  </si>
  <si>
    <t>Redução excêntrica em ferro fundido, predial SMU, DN= 150 x 125 mm</t>
  </si>
  <si>
    <t>46.26.636</t>
  </si>
  <si>
    <t>Redução excêntrica em ferro fundido, predial SMU, DN= 200 x 125 mm</t>
  </si>
  <si>
    <t>46.26.640</t>
  </si>
  <si>
    <t>Redução excêntrica em ferro fundido, predial SMU, DN= 200 x 150 mm</t>
  </si>
  <si>
    <t>46.26.690</t>
  </si>
  <si>
    <t>Redução excêntrica em ferro fundido, predial SMU, DN= 250 x 200 mm</t>
  </si>
  <si>
    <t>46.26.700</t>
  </si>
  <si>
    <t>Te de visita em ferro fundido, predial SMU, DN= 75 mm</t>
  </si>
  <si>
    <t>46.26.710</t>
  </si>
  <si>
    <t>Te de visita em ferro fundido, predial SMU, DN= 100 mm</t>
  </si>
  <si>
    <t>46.26.720</t>
  </si>
  <si>
    <t>Te de visita em ferro fundido, predial SMU, DN= 125 mm</t>
  </si>
  <si>
    <t>46.26.730</t>
  </si>
  <si>
    <t>Te de visita em ferro fundido, predial SMU, DN= 150 mm</t>
  </si>
  <si>
    <t>46.26.740</t>
  </si>
  <si>
    <t>Te de visita em ferro fundido, predial SMU, DN= 200 mm</t>
  </si>
  <si>
    <t>46.26.800</t>
  </si>
  <si>
    <t>Abraçadeira dentada para travamento em aço inoxidável, com parafuso de aço zincado, para tubo em ferro fundido predial SMU, DN= 50 mm</t>
  </si>
  <si>
    <t>46.26.810</t>
  </si>
  <si>
    <t>Abraçadeira dentada para travamento em aço inoxidável, com parafuso de aço zincado, para tubo em ferro fundido predial SMU, DN= 75 mm</t>
  </si>
  <si>
    <t>46.26.820</t>
  </si>
  <si>
    <t>Abraçadeira dentada para travamento em aço inoxidável, com parafuso de aço zincado, para tubo em ferro fundido predial SMU, DN= 100 mm</t>
  </si>
  <si>
    <t>46.26.825</t>
  </si>
  <si>
    <t>Abraçadeira dentada para travamento em aço inoxidável, com parafuso de aço zincado, para tubo em ferro fundido predial SMU, DN= 125 mm</t>
  </si>
  <si>
    <t>46.26.830</t>
  </si>
  <si>
    <t>Abraçadeira dentada para travamento em aço inoxidável, com parafuso de aço zincado, para tubo em ferro fundido predial SMU, DN= 150 mm</t>
  </si>
  <si>
    <t>46.26.840</t>
  </si>
  <si>
    <t>Tampão simples em ferro fundido, predial SMU, DN= 150 mm</t>
  </si>
  <si>
    <t>46.26.843</t>
  </si>
  <si>
    <t>Tampão simples em ferro fundido, predial SMU, DN= 200 mm</t>
  </si>
  <si>
    <t>46.26.900</t>
  </si>
  <si>
    <t>Junção 45° em ferro fundido, predial SMU, DN= 125 x 100 mm</t>
  </si>
  <si>
    <t>46.26.910</t>
  </si>
  <si>
    <t>Junção 45° em ferro fundido, predial SMU, DN= 150 x 100 mm</t>
  </si>
  <si>
    <t>46.26.920</t>
  </si>
  <si>
    <t>Junção 45° em ferro fundido, predial SMU, DN= 200 x 100 mm</t>
  </si>
  <si>
    <t>46.26.930</t>
  </si>
  <si>
    <t>Junção 45° em ferro fundido, predial SMU, DN= 200 x 200 mm</t>
  </si>
  <si>
    <t>46.27</t>
  </si>
  <si>
    <t>46.27.050</t>
  </si>
  <si>
    <t>Tubo de cobre flexível, espessura 1/32" - diâmetro 3/16", inclusive conexões</t>
  </si>
  <si>
    <t>46.27.060</t>
  </si>
  <si>
    <t>Tubo de cobre flexível, espessura 1/32" - diâmetro 1/4", inclusive conexões</t>
  </si>
  <si>
    <t>46.27.070</t>
  </si>
  <si>
    <t>Tubo de cobre flexível, espessura 1/32" - diâmetro 5/16", inclusive conexões</t>
  </si>
  <si>
    <t>46.27.080</t>
  </si>
  <si>
    <t>Tubo de cobre flexível, espessura 1/32" - diâmetro 3/8", inclusive conexões</t>
  </si>
  <si>
    <t>46.27.090</t>
  </si>
  <si>
    <t>Tubo de cobre flexível, espessura 1/32" - diâmetro 1/2", inclusive conexões</t>
  </si>
  <si>
    <t>46.27.100</t>
  </si>
  <si>
    <t>Tubo de cobre flexível, espessura 1/32" - diâmetro 5/8", inclusive conexões</t>
  </si>
  <si>
    <t>46.27.110</t>
  </si>
  <si>
    <t>Tubo de cobre flexível, espessura 1/32" - diâmetro 3/4", inclusive conexões</t>
  </si>
  <si>
    <t>46.32</t>
  </si>
  <si>
    <t>46.32.001</t>
  </si>
  <si>
    <t>Tubo de cobre sem costura, rígido, espessura 1/16" - diâmetro 3/8", inclusive conexões</t>
  </si>
  <si>
    <t>46.32.002</t>
  </si>
  <si>
    <t>Tubo de cobre sem costura, rígido, espessura 1/16" - diâmetro 1/2", inclusive conexões</t>
  </si>
  <si>
    <t>46.32.003</t>
  </si>
  <si>
    <t>Tubo de cobre sem costura, rígido, espessura 1/16" - diâmetro 5/8", inclusive conexões</t>
  </si>
  <si>
    <t>46.32.004</t>
  </si>
  <si>
    <t>Tubo de cobre sem costura, rígido, espessura 1/16" - diâmetro 3/4", inclusive conexões</t>
  </si>
  <si>
    <t>46.32.005</t>
  </si>
  <si>
    <t>Tubo de cobre sem costura, rígido, espessura 1/16" - diâmetro 7/8", inclusive conexões</t>
  </si>
  <si>
    <t>46.32.006</t>
  </si>
  <si>
    <t>Tubo de cobre sem costura, rígido, espessura 1/16" - diâmetro 1", inclusive conexões</t>
  </si>
  <si>
    <t>46.32.007</t>
  </si>
  <si>
    <t>Tubo de cobre sem costura, rígido, espessura 1/16" - diâmetro 1.1/8", inclusive conexões</t>
  </si>
  <si>
    <t>46.32.008</t>
  </si>
  <si>
    <t>Tubo de cobre sem costura, rígido, espessura 1/16" - diâmetro 1.1/4", inclusive conexões</t>
  </si>
  <si>
    <t>46.32.009</t>
  </si>
  <si>
    <t>Tubo de cobre sem costura, rígido, espessura 1/16" - diâmetro 1.3/8", inclusive conexões</t>
  </si>
  <si>
    <t>46.32.010</t>
  </si>
  <si>
    <t>Tubo de cobre sem costura, rígido, espessura 1/16" - diâmetro 1.1/2", inclusive conexões</t>
  </si>
  <si>
    <t>46.32.011</t>
  </si>
  <si>
    <t>Tubo de cobre sem costura, rígido, espessura 1/16" - diâmetro 1.5/8", inclusive conexões</t>
  </si>
  <si>
    <t>46.33</t>
  </si>
  <si>
    <t>46.33.001</t>
  </si>
  <si>
    <t>Tubo de esgoto em polipropileno de alta resistência - PP, DN= 40mm, preto, com união deslizante e guarnição elastomérica de duplo lábio</t>
  </si>
  <si>
    <t>46.33.002</t>
  </si>
  <si>
    <t>Tubo de esgoto em polipropileno de alta resistência - PP, DN= 50mm, preto, com união deslizante e guarnição elastomérica de duplo lábio</t>
  </si>
  <si>
    <t>46.33.003</t>
  </si>
  <si>
    <t>Tubo de esgoto em polipropileno de alta resistência - PP, DN= 63mm, preto, com união deslizante e guarnição elastomérica de duplo lábio</t>
  </si>
  <si>
    <t>46.33.004</t>
  </si>
  <si>
    <t>Tubo de esgoto em polipropileno de alta resistência - PP, DN= 110mm, preto, com união deslizante e guarnição elastomérica de duplo lábio</t>
  </si>
  <si>
    <t>46.33.020</t>
  </si>
  <si>
    <t>Joelho 45° em polipropileno de alta resistência, preto, tipo PB, DN= 40mm</t>
  </si>
  <si>
    <t>46.33.021</t>
  </si>
  <si>
    <t>Joelho 45° em polipropileno de alta resistência - PP, preto, tipo PB, DN= 50mm</t>
  </si>
  <si>
    <t>46.33.022</t>
  </si>
  <si>
    <t>Joelho 45° em polipropileno de alta resistência - PP, preto, tipo PB, DN= 63mm</t>
  </si>
  <si>
    <t>46.33.023</t>
  </si>
  <si>
    <t>Joelho 45° em polipropileno de alta resistência - PP, preto, tipo PB, DN= 110mm</t>
  </si>
  <si>
    <t>46.33.047</t>
  </si>
  <si>
    <t>Joelho 87°30' em polipropileno de alta resistência - PP, preto, tipo PB, DN= 40mm</t>
  </si>
  <si>
    <t>46.33.048</t>
  </si>
  <si>
    <t>Joelho 87°30' em polipropileno de alta resistência - PP, preto, tipo PB, DN= 50mm</t>
  </si>
  <si>
    <t>46.33.049</t>
  </si>
  <si>
    <t>Joelho 87°30' em polipropileno de alta resistência - PP, preto, tipo PB, DN= 63mm</t>
  </si>
  <si>
    <t>46.33.074</t>
  </si>
  <si>
    <t>Joelho 87°30' em polipropileno de alta resistência - PP, preto, tipo PB, DN= 110mm, com base de apoio</t>
  </si>
  <si>
    <t>46.33.102</t>
  </si>
  <si>
    <t>Luva dupla em polipropileno de alta resistência - PP,  preto,  DN= 40mm</t>
  </si>
  <si>
    <t>46.33.103</t>
  </si>
  <si>
    <t>Luva dupla em polipropileno de alta resistência - PP,  preto,  DN= 50mm</t>
  </si>
  <si>
    <t>46.33.104</t>
  </si>
  <si>
    <t>Luva dupla em polipropileno de alta resistência - PP,  preto,  DN= 63mm</t>
  </si>
  <si>
    <t>46.33.105</t>
  </si>
  <si>
    <t>Luva dupla em polipropileno de alta resistência - PP,  preto,  DN= 110mm</t>
  </si>
  <si>
    <t>46.33.116</t>
  </si>
  <si>
    <t>Luva de Redução em polipropileno de alta resistência - PP, preto, tipo PB, DN= 50x40mm</t>
  </si>
  <si>
    <t>46.33.117</t>
  </si>
  <si>
    <t>Luva de Redução em polipropileno de alta resistência - PP, preto, tipo PB, DN= 63x50mm</t>
  </si>
  <si>
    <t>46.33.118</t>
  </si>
  <si>
    <t>Luva de Redução em polipropileno de alta resistência - PP, preto, tipo PB, DN= 110x63mm</t>
  </si>
  <si>
    <t>46.33.130</t>
  </si>
  <si>
    <t>Tê 87°30' simples em polipropileno de alta resistência - PP, preto, tipo PB, DN= 50x50mm</t>
  </si>
  <si>
    <t>46.33.131</t>
  </si>
  <si>
    <t>Tê 87°30' simples em polipropileno de alta resistência - PP, preto, tipo PB, DN= 63x63mm</t>
  </si>
  <si>
    <t>46.33.132</t>
  </si>
  <si>
    <t>Tê 87°30' simples em polipropileno de alta resistência - PP, preto, tipo PB, DN= 110x110mm</t>
  </si>
  <si>
    <t>46.33.137</t>
  </si>
  <si>
    <t>Tê 87°30' simples de redução em polipropileno de alta resistência - PP, preto, tipo PB, DN= 110x63mm</t>
  </si>
  <si>
    <t>46.33.140</t>
  </si>
  <si>
    <t>Tê 87°30' de inspeção em polipropileno de alta resistência - PP, preto (PxB), DN 110mm</t>
  </si>
  <si>
    <t>46.33.149</t>
  </si>
  <si>
    <t>Junção 45° simples em polipropileno de alta resistência - PP, preto, tipo PB, DN= 50x50mm</t>
  </si>
  <si>
    <t>46.33.150</t>
  </si>
  <si>
    <t>Junção 45° simples em polipropileno de alta resistência - PP, preto, tipo PB, DN= 63x63mm</t>
  </si>
  <si>
    <t>46.33.151</t>
  </si>
  <si>
    <t>Junção 45° simples em polipropileno de alta resistência - PP, preto, tipo PB, DN= 110x110mm</t>
  </si>
  <si>
    <t>46.33.159</t>
  </si>
  <si>
    <t>Junção 45° simples de redução em polipropileno de alta resistência - PP, preto, tipo PB, DN= 63x50mm</t>
  </si>
  <si>
    <t>46.33.160</t>
  </si>
  <si>
    <t>Junção 45° simples de redução em polipropileno de alta resistência - PP, preto, tipo PB, DN= 110x50mm</t>
  </si>
  <si>
    <t>46.33.161</t>
  </si>
  <si>
    <t>Junção 45° simples de redução em polipropileno de alta resistência - PP, preto, tipo PB, DN= 110x63mm</t>
  </si>
  <si>
    <t>46.33.170</t>
  </si>
  <si>
    <t>Curva 87°30' em polipropileno de alta resistência - PP, preto, tipo PB, DN= 110mm</t>
  </si>
  <si>
    <t>46.33.186</t>
  </si>
  <si>
    <t>Caixa sifonada de piso, em polipropileno de alta resistência PP, preto,  DN=125mm, uma saída de 63mm</t>
  </si>
  <si>
    <t>46.33.197</t>
  </si>
  <si>
    <t>Prolongamento para caixa sifonada em prolipropileno de alta resistência PP, preto, DN= 125mm</t>
  </si>
  <si>
    <t>46.33.201</t>
  </si>
  <si>
    <t>Tampa tê de inspeção oval, em polipropileno de alta resistência preto (PxB), DN=110mm</t>
  </si>
  <si>
    <t>46.33.206</t>
  </si>
  <si>
    <t>Tampão em polipropileno de alta resistência PP, preto (PxB), DN=63mm</t>
  </si>
  <si>
    <t>46.33.207</t>
  </si>
  <si>
    <t>Tampão em polipropileno de alta resistência PP, preto (PxB), DN=110mm</t>
  </si>
  <si>
    <t>46.33.210</t>
  </si>
  <si>
    <t>Porta marco para grelha de 12x12 cm, em prolipropileno de alta resistência PP,  preto</t>
  </si>
  <si>
    <t>46.33.211</t>
  </si>
  <si>
    <t>Marco de bronze com grelha em aço inoxidável de 12x12cm</t>
  </si>
  <si>
    <t>47</t>
  </si>
  <si>
    <t>47.01</t>
  </si>
  <si>
    <t>47.01.010</t>
  </si>
  <si>
    <t>Registro de gaveta em latão fundido sem acabamento, DN= 1/2´</t>
  </si>
  <si>
    <t>47.01.020</t>
  </si>
  <si>
    <t>Registro de gaveta em latão fundido sem acabamento, DN= 3/4´</t>
  </si>
  <si>
    <t>47.01.030</t>
  </si>
  <si>
    <t>Registro de gaveta em latão fundido sem acabamento, DN= 1´</t>
  </si>
  <si>
    <t>47.01.040</t>
  </si>
  <si>
    <t>Registro de gaveta em latão fundido sem acabamento, DN= 1 1/4´</t>
  </si>
  <si>
    <t>47.01.050</t>
  </si>
  <si>
    <t>Registro de gaveta em latão fundido sem acabamento, DN= 1 1/2´</t>
  </si>
  <si>
    <t>47.01.060</t>
  </si>
  <si>
    <t>Registro de gaveta em latão fundido sem acabamento, DN= 2´</t>
  </si>
  <si>
    <t>47.01.070</t>
  </si>
  <si>
    <t>Registro de gaveta em latão fundido sem acabamento, DN= 2 1/2´</t>
  </si>
  <si>
    <t>47.01.080</t>
  </si>
  <si>
    <t>Registro de gaveta em latão fundido sem acabamento, DN= 3´</t>
  </si>
  <si>
    <t>47.01.090</t>
  </si>
  <si>
    <t>Registro de gaveta em latão fundido sem acabamento, DN= 4´</t>
  </si>
  <si>
    <t>47.01.130</t>
  </si>
  <si>
    <t>Registro de pressão em latão fundido sem acabamento, DN= 3/4´</t>
  </si>
  <si>
    <t>47.01.170</t>
  </si>
  <si>
    <t>Válvula de esfera monobloco em latão, passagem plena, acionamento com alavanca, DN= 1/2´</t>
  </si>
  <si>
    <t>47.01.180</t>
  </si>
  <si>
    <t>Válvula de esfera monobloco em latão, passagem plena, acionamento com alavanca, DN= 3/4´</t>
  </si>
  <si>
    <t>47.01.190</t>
  </si>
  <si>
    <t>Válvula de esfera monobloco em latão, passagem plena, acionamento com alavanca, DN= 1´</t>
  </si>
  <si>
    <t>47.01.191</t>
  </si>
  <si>
    <t>Válvula de esfera monobloco em latão, passagem plena, acionamento com alavanca, DN= 1.1/4´</t>
  </si>
  <si>
    <t>47.01.210</t>
  </si>
  <si>
    <t>Válvula de esfera monobloco em latão, passagem plena, acionamento com alavanca, DN= 2´</t>
  </si>
  <si>
    <t>47.01.220</t>
  </si>
  <si>
    <t>Válvula de esfera monobloco em latão, passagem plena, acionamento com alavanca, DN= 4´</t>
  </si>
  <si>
    <t>47.02</t>
  </si>
  <si>
    <t>47.02.010</t>
  </si>
  <si>
    <t>Registro de gaveta em latão fundido cromado com canopla, DN= 1/2´ - linha especial</t>
  </si>
  <si>
    <t>47.02.020</t>
  </si>
  <si>
    <t>Registro de gaveta em latão fundido cromado com canopla, DN= 3/4´ - linha especial</t>
  </si>
  <si>
    <t>47.02.030</t>
  </si>
  <si>
    <t>Registro de gaveta em latão fundido cromado com canopla, DN= 1´ - linha especial</t>
  </si>
  <si>
    <t>47.02.040</t>
  </si>
  <si>
    <t>Registro de gaveta em latão fundido cromado com canopla, DN= 1 1/4´ - linha especial</t>
  </si>
  <si>
    <t>47.02.050</t>
  </si>
  <si>
    <t>Registro de gaveta em latão fundido cromado com canopla, DN= 1 1/2´ - linha especial</t>
  </si>
  <si>
    <t>47.02.100</t>
  </si>
  <si>
    <t>Registro de pressão em latão fundido cromado com canopla, DN= 1/2´ - linha especial</t>
  </si>
  <si>
    <t>47.02.110</t>
  </si>
  <si>
    <t>Registro de pressão em latão fundido cromado com canopla, DN= 3/4´ - linha especial</t>
  </si>
  <si>
    <t>47.02.200</t>
  </si>
  <si>
    <t>Registro regulador de vazão para chuveiro e ducha em latão cromado com canopla, DN= 1/2´</t>
  </si>
  <si>
    <t>47.02.210</t>
  </si>
  <si>
    <t>Registro regulador de vazão para torneira, misturador e bidê, em latão cromado com canopla, DN= 1/2´</t>
  </si>
  <si>
    <t>47.04</t>
  </si>
  <si>
    <t>47.04.020</t>
  </si>
  <si>
    <t>Válvula de descarga com registro próprio, duplo acionamento limitador de fluxo, DN= 1 1/4´</t>
  </si>
  <si>
    <t>47.04.030</t>
  </si>
  <si>
    <t>Válvula de descarga com registro próprio, DN= 1 1/4´</t>
  </si>
  <si>
    <t>47.04.040</t>
  </si>
  <si>
    <t>Válvula de descarga com registro próprio, DN= 1 1/2´</t>
  </si>
  <si>
    <t>47.04.050</t>
  </si>
  <si>
    <t>Válvula de descarga antivandalismo, DN= 1 1/2´</t>
  </si>
  <si>
    <t>47.04.080</t>
  </si>
  <si>
    <t>Válvula de descarga externa, tipo alavanca com registro próprio, DN= 1 1/4´ e DN= 1 1/2´</t>
  </si>
  <si>
    <t>47.04.090</t>
  </si>
  <si>
    <t>Válvula de mictório antivandalismo, DN= 3/4´</t>
  </si>
  <si>
    <t>47.04.100</t>
  </si>
  <si>
    <t>Válvula de mictório padrão, vazão automática, DN= 3/4´</t>
  </si>
  <si>
    <t>47.04.110</t>
  </si>
  <si>
    <t>Válvula de acionamento hidromecânico para piso</t>
  </si>
  <si>
    <t>47.04.120</t>
  </si>
  <si>
    <t>Válvula de acionamento hidromecânico para ducha, em latão cromado, DN= 3/4´</t>
  </si>
  <si>
    <t>47.04.180</t>
  </si>
  <si>
    <t>Válvula de descarga com registro próprio, duplo acionamento limitador de fluxo, DN = 1 1/2´</t>
  </si>
  <si>
    <t>47.05</t>
  </si>
  <si>
    <t>47.05.010</t>
  </si>
  <si>
    <t>Válvula de retenção horizontal em bronze, DN= 3/4´</t>
  </si>
  <si>
    <t>47.05.020</t>
  </si>
  <si>
    <t>Válvula de retenção horizontal em bronze, DN= 1´</t>
  </si>
  <si>
    <t>47.05.030</t>
  </si>
  <si>
    <t>Válvula de retenção horizontal em bronze, DN= 1 1/4´</t>
  </si>
  <si>
    <t>47.05.040</t>
  </si>
  <si>
    <t>Válvula de retenção horizontal em bronze, DN= 1 1/2´</t>
  </si>
  <si>
    <t>47.05.050</t>
  </si>
  <si>
    <t>Válvula de retenção horizontal em bronze, DN= 2´</t>
  </si>
  <si>
    <t>47.05.060</t>
  </si>
  <si>
    <t>Válvula de retenção horizontal em bronze, DN= 2 1/2´</t>
  </si>
  <si>
    <t>47.05.070</t>
  </si>
  <si>
    <t>Válvula de retenção horizontal em bronze, DN= 3´</t>
  </si>
  <si>
    <t>47.05.080</t>
  </si>
  <si>
    <t>Válvula de retenção horizontal em bronze, DN= 4´</t>
  </si>
  <si>
    <t>47.05.100</t>
  </si>
  <si>
    <t>Válvula de retenção vertical em bronze, DN= 1´</t>
  </si>
  <si>
    <t>47.05.110</t>
  </si>
  <si>
    <t>Válvula de retenção vertical em bronze, DN= 1 1/4´</t>
  </si>
  <si>
    <t>47.05.120</t>
  </si>
  <si>
    <t>Válvula de retenção vertical em bronze, DN= 1 1/2´</t>
  </si>
  <si>
    <t>47.05.130</t>
  </si>
  <si>
    <t>Válvula de retenção vertical em bronze, DN= 2´</t>
  </si>
  <si>
    <t>47.05.140</t>
  </si>
  <si>
    <t>Válvula de retenção vertical em bronze, DN= 2 1/2´</t>
  </si>
  <si>
    <t>47.05.150</t>
  </si>
  <si>
    <t>Válvula de retenção vertical em bronze, DN= 3´</t>
  </si>
  <si>
    <t>47.05.160</t>
  </si>
  <si>
    <t>Válvula de retenção vertical em bronze, DN= 4´</t>
  </si>
  <si>
    <t>47.05.170</t>
  </si>
  <si>
    <t>Válvula de retenção de pé com crivo em bronze, DN= 1´</t>
  </si>
  <si>
    <t>47.05.180</t>
  </si>
  <si>
    <t>Válvula de retenção de pé com crivo em bronze, DN= 1 1/4´</t>
  </si>
  <si>
    <t>47.05.190</t>
  </si>
  <si>
    <t>Válvula de retenção de pé com crivo em bronze, DN= 1 1/2´</t>
  </si>
  <si>
    <t>47.05.200</t>
  </si>
  <si>
    <t>Válvula de retenção de pé com crivo em bronze, DN= 2´</t>
  </si>
  <si>
    <t>47.05.210</t>
  </si>
  <si>
    <t>Válvula de retenção de pé com crivo em bronze, DN= 2 1/2´</t>
  </si>
  <si>
    <t>47.05.220</t>
  </si>
  <si>
    <t>Válvula de gaveta em bronze, com haste não ascendente, classe 125 libras para vapor e classe 200 libras para água, óleo e gás, DN= 6´</t>
  </si>
  <si>
    <t>47.05.230</t>
  </si>
  <si>
    <t>Válvula de gaveta em bronze, com haste não ascendente, classe 125 libras para vapor e classe 200 libras para água, óleo e gás, DN= 2´</t>
  </si>
  <si>
    <t>47.05.240</t>
  </si>
  <si>
    <t>Válvula globo em bronze, classe 125 libras para vapor e classe 200 libras para água, óleo e gás, DN= 2´</t>
  </si>
  <si>
    <t>47.05.260</t>
  </si>
  <si>
    <t>Válvula de retenção de pé com crivo em bronze, DN= 3´</t>
  </si>
  <si>
    <t>47.05.270</t>
  </si>
  <si>
    <t>Válvula de retenção de pé com crivo em bronze, DN= 4´</t>
  </si>
  <si>
    <t>47.05.280</t>
  </si>
  <si>
    <t>Válvula globo angular de 45° em bronze, DN= 2 1/2´</t>
  </si>
  <si>
    <t>47.05.290</t>
  </si>
  <si>
    <t>Válvula de gaveta em bronze, haste ascendente, classe 150 libras para vapor saturado e 300 libras para água, óleo e gás, DN= 1/2´</t>
  </si>
  <si>
    <t>47.05.296</t>
  </si>
  <si>
    <t>Válvula de gaveta em bronze, haste ascendente, classe 150 libras para vapor saturado e 300 libras para água, óleo e gás, DN= 4´</t>
  </si>
  <si>
    <t>47.05.300</t>
  </si>
  <si>
    <t>Válvula de gaveta em bronze, haste não ascendente, classe 150 libras para vapor saturado e 300 libras para água, óleo e gás, DN= 4´</t>
  </si>
  <si>
    <t>47.05.310</t>
  </si>
  <si>
    <t>Válvula de gaveta em bronze, haste não ascendente, classe 150 libras para vapor saturado e 300 libras para água, óleo e gás, DN= 2´</t>
  </si>
  <si>
    <t>47.05.340</t>
  </si>
  <si>
    <t>Válvula globo em bronze, classe 150 libras para vapor saturado e 300 libras para água, óleo e gás, DN= 3/4´</t>
  </si>
  <si>
    <t>47.05.350</t>
  </si>
  <si>
    <t>Válvula globo em bronze, classe 150 libras para vapor saturado e 300 libras para água, óleo e gás, DN= 1´</t>
  </si>
  <si>
    <t>47.05.360</t>
  </si>
  <si>
    <t>Válvula globo em bronze, classe 150 libras para vapor saturado e 300 libras para água, óleo e gás, DN= 1 1/2´</t>
  </si>
  <si>
    <t>47.05.370</t>
  </si>
  <si>
    <t>Válvula globo em bronze, classe 150 libras para vapor saturado e 300 libras para água, óleo e gás, DN= 2´</t>
  </si>
  <si>
    <t>47.05.390</t>
  </si>
  <si>
    <t>Válvula globo em bronze, classe 150 libras para vapor saturado e 300 libras para água, óleo e gás, DN= 2 1/2´</t>
  </si>
  <si>
    <t>47.05.392</t>
  </si>
  <si>
    <t>Válvula globo em bronze, classe 150 libras para vapor saturado e 300 libras para água, óleo e gás, DN= 3´</t>
  </si>
  <si>
    <t>47.05.394</t>
  </si>
  <si>
    <t>Válvula globo em bronze, classe 150 libras para vapor saturado e 300 libras para água, óleo e gás, DN= 4´</t>
  </si>
  <si>
    <t>47.05.398</t>
  </si>
  <si>
    <t>Válvula de gaveta em bronze, haste não ascendente, classe 125 libras para vapor e classe 200 libras para água, óleo e gás, DN= 3/4´</t>
  </si>
  <si>
    <t>47.05.400</t>
  </si>
  <si>
    <t>Válvula de gaveta em bronze, haste não ascendente, classe 125 libras para vapor e classe 200 libras para água, óleo e gás, DN= 1´</t>
  </si>
  <si>
    <t>47.05.406</t>
  </si>
  <si>
    <t>Válvula de gaveta em bronze, haste não ascendente, classe 125 libras para vapor e classe 200 libras para água, óleo e gás, DN= 1.1/4´</t>
  </si>
  <si>
    <t>47.05.410</t>
  </si>
  <si>
    <t>Válvula de gaveta em bronze, haste não ascendente, classe 125 libras para vapor e classe 200 libras para água, óleo e gás, DN= 1 1/2´</t>
  </si>
  <si>
    <t>47.05.420</t>
  </si>
  <si>
    <t>Válvula de gaveta em bronze, haste não ascendente, classe 125 libras para vapor e classe 200 libras para água, óleo e gás, DN= 2 1/2´</t>
  </si>
  <si>
    <t>47.05.430</t>
  </si>
  <si>
    <t>Válvula de gaveta em bronze, haste não ascendente, classe 125 libras para vapor e classe 200 libras para água, óleo e gás, DN= 3´</t>
  </si>
  <si>
    <t>47.05.450</t>
  </si>
  <si>
    <t>Válvula redutora de pressão de ação direta em bronze, extremidade roscada, para água, ar, óleo e gás, PE= 200 psi e PS= 20 à 90 psi, DN= 1 1/4´</t>
  </si>
  <si>
    <t>47.05.460</t>
  </si>
  <si>
    <t>Válvula redutora de pressão de ação direta em bronze, extremidade roscada, para água, ar, óleo e gás, PE= 200 psi e PS= 20 à 90 psi, DN= 2´</t>
  </si>
  <si>
    <t>47.05.580</t>
  </si>
  <si>
    <t>Válvula de gaveta em bronze com fecho rápido, DN= 1 1/2´</t>
  </si>
  <si>
    <t>47.06</t>
  </si>
  <si>
    <t>47.06.030</t>
  </si>
  <si>
    <t>Válvula de gaveta em ferro fundido, haste ascendente com flange, classe 125 libras, DN= 2´</t>
  </si>
  <si>
    <t>47.06.040</t>
  </si>
  <si>
    <t>Válvula de retenção de pé com crivo em ferro fundido, flangeada, DN= 6´</t>
  </si>
  <si>
    <t>47.06.050</t>
  </si>
  <si>
    <t>Válvula de retenção tipo portinhola dupla em ferro fundido, DN= 6´</t>
  </si>
  <si>
    <t>47.06.051</t>
  </si>
  <si>
    <t>Válvula de retenção tipo portinhola simples em ferro fundido, flangeada, DN= 6´</t>
  </si>
  <si>
    <t>47.06.060</t>
  </si>
  <si>
    <t>Válvula de gaveta em ferro fundido com bolsa, DN= 150 mm</t>
  </si>
  <si>
    <t>47.06.070</t>
  </si>
  <si>
    <t>Válvula de gaveta em ferro fundido com bolsa, DN= 200 mm</t>
  </si>
  <si>
    <t>47.06.080</t>
  </si>
  <si>
    <t>Válvula de retenção tipo portinhola simples em ferro fundido, DN= 4´</t>
  </si>
  <si>
    <t>47.06.090</t>
  </si>
  <si>
    <t>Válvula de retenção tipo portinhola dupla em ferro fundido, DN= 4´</t>
  </si>
  <si>
    <t>47.06.100</t>
  </si>
  <si>
    <t>Válvula de segurança em ferro fundido rosqueada com pressão de ajuste 0,4 até 0,75kgf/cm², DN= 2´</t>
  </si>
  <si>
    <t>47.06.110</t>
  </si>
  <si>
    <t>Válvula de segurança em ferro fundido rosqueada com pressão de ajuste 6,1 até 10,0kgf/cm², DN= 3/4´</t>
  </si>
  <si>
    <t>47.06.180</t>
  </si>
  <si>
    <t>Válvula de gaveta em ferro fundido com bolsa, DN= 100mm</t>
  </si>
  <si>
    <t>47.06.310</t>
  </si>
  <si>
    <t>Visor de fluxo com janela simples, corpo em ferro fundido ou aço carbono, DN = 1´</t>
  </si>
  <si>
    <t>47.06.320</t>
  </si>
  <si>
    <t>Válvula de governo (retenção e alarme) completa, corpo em ferro fundido, classe 125 libras, DN= 4´</t>
  </si>
  <si>
    <t>47.06.330</t>
  </si>
  <si>
    <t>Válvula de gaveta em ferro fundido, haste ascendente com flange, classe 125 libras, DN= 4´</t>
  </si>
  <si>
    <t>47.06.340</t>
  </si>
  <si>
    <t>Válvula de gaveta em ferro fundido, haste ascendente com flange, classe 125 libras, DN= 6´</t>
  </si>
  <si>
    <t>47.06.350</t>
  </si>
  <si>
    <t>Válvula de retenção vertical em ferro fundido com flange, classe 125 libras, DN= 4´</t>
  </si>
  <si>
    <t>47.07</t>
  </si>
  <si>
    <t>47.07.010</t>
  </si>
  <si>
    <t>Válvula de esfera em aço carbono fundido, passagem plena, extremidades rosqueáveis, classe 300 libras para vapor e classe 600 libras para água, óleo e gás, DN= 1/2"</t>
  </si>
  <si>
    <t>47.07.020</t>
  </si>
  <si>
    <t>Válvula de esfera em aço carbono fundido, passagem plena, extremidades rosqueáveis, classe 300 libras para vapor e classe 600 libras para água, óleo e gás, DN= 3/4"</t>
  </si>
  <si>
    <t>47.07.030</t>
  </si>
  <si>
    <t>Válvula de esfera em aço carbono fundido, passagem plena, extremidades rosqueáveis, classe 300 libras para vapor e classe 600 libras para água, óleo e gás, DN= 1"</t>
  </si>
  <si>
    <t>47.07.031</t>
  </si>
  <si>
    <t>Válvula de esfera em aço carbono fundido, passagem plena, extremidades rosqueáveis, classe 300 libras para vapor e classe 600 libras para água, óleo e gás, DN= 1.1/4"</t>
  </si>
  <si>
    <t>47.07.090</t>
  </si>
  <si>
    <t>Válvula de esfera em aço carbono fundido, passagem plena, extremidades rosqueáveis, classe 300 libras para vapor saturado, DN= 2"</t>
  </si>
  <si>
    <t>47.09</t>
  </si>
  <si>
    <t>47.09.010</t>
  </si>
  <si>
    <t>Válvula globo em aço carbono forjado, classe 800 libras para vapor e classe 2000 libras para água, óleo e gás, DN= 3/4´</t>
  </si>
  <si>
    <t>47.09.020</t>
  </si>
  <si>
    <t>Válvula globo em aço carbono forjado, classe 800 libras para vapor e classe 2000 libras para água, óleo e gás, DN= 1´</t>
  </si>
  <si>
    <t>47.09.030</t>
  </si>
  <si>
    <t>Válvula globo em aço carbono forjado, classe 800 libras para vapor e classe 2000 libras para água, óleo e gás, DN= 1 1/2´</t>
  </si>
  <si>
    <t>47.09.040</t>
  </si>
  <si>
    <t>Válvula globo em aço carbono forjado, classe 800 libras para vapor e classe 2000 libras para água, óleo e gás, DN= 2´</t>
  </si>
  <si>
    <t>47.10</t>
  </si>
  <si>
    <t>47.10.010</t>
  </si>
  <si>
    <t>Purgador termodinâmico com filtro incorporado, em aço inoxidável forjado, pressão de 0,25 a 42 kg/cm², temperatura até 425°C, DN= 1/2´</t>
  </si>
  <si>
    <t>47.11</t>
  </si>
  <si>
    <t>47.11.021</t>
  </si>
  <si>
    <t>Pressostato diferencial ajustável mecânico, montagem inferior com diâmetro de 1/2" e/ou 1/4", faixa de operação até 16 bar</t>
  </si>
  <si>
    <t>47.11.080</t>
  </si>
  <si>
    <t>Termômetro bimetálico, mostrador com 4´, saída angular, escala 0-100°C</t>
  </si>
  <si>
    <t>47.11.100</t>
  </si>
  <si>
    <t>Manômetro com mostrador de 4´, escalas: 0-4 / 0-7 / 0-10 / 0-17 / 0-21 / 0-28 kg/cm²</t>
  </si>
  <si>
    <t>47.11.111</t>
  </si>
  <si>
    <t>Pressostato diferencial ajustável, caixa à prova de água, unidade sensora em aço inoxidável 316, faixa de operação entre 1,4 a 14 bar, para fluídos corrosivos, DN=1/2´</t>
  </si>
  <si>
    <t>47.12</t>
  </si>
  <si>
    <t>47.12.040</t>
  </si>
  <si>
    <t>Válvula de gaveta em ferro dúctil com flanges, classe PN-10, DN= 200mm</t>
  </si>
  <si>
    <t>47.12.270</t>
  </si>
  <si>
    <t>Válvula de gaveta em ferro dúctil com flanges, classe PN-10, DN= 80mm</t>
  </si>
  <si>
    <t>47.12.280</t>
  </si>
  <si>
    <t>Válvula globo auto-operada hidraulicamente, em ferro dúctil, classe PN-10/16, DN= 50mm</t>
  </si>
  <si>
    <t>47.12.290</t>
  </si>
  <si>
    <t>Válvula globo auto-operada hidraulicamente, comandada por solenóide, em ferro dúctil, classe PN-10, DN= 50mm</t>
  </si>
  <si>
    <t>47.12.300</t>
  </si>
  <si>
    <t>Válvula globo auto-operada hidraulicamente, comandada por solenóide, em ferro dúctil, classe PN-10, DN= 100mm</t>
  </si>
  <si>
    <t>47.12.310</t>
  </si>
  <si>
    <t>Válvula de gaveta em ferro dúctil com flanges, classe PN-10, DN= 300mm</t>
  </si>
  <si>
    <t>47.12.320</t>
  </si>
  <si>
    <t>Válvula de gaveta em ferro dúctil com flanges, classe PN-10, DN= 100mm</t>
  </si>
  <si>
    <t>47.12.330</t>
  </si>
  <si>
    <t>Válvula de gaveta em ferro dúctil com flanges, classe PN-10, DN= 150mm</t>
  </si>
  <si>
    <t>47.12.340</t>
  </si>
  <si>
    <t>Ventosa simples rosqueada em ferro dúctil, classe PN-25, DN= 3/4´</t>
  </si>
  <si>
    <t>47.12.350</t>
  </si>
  <si>
    <t>Ventosa de tríplice função em ferro dúctil flangeada, classe PN-10/16/25, DN= 50mm</t>
  </si>
  <si>
    <t>47.14</t>
  </si>
  <si>
    <t>47.14.020</t>
  </si>
  <si>
    <t>Registro de pressão em PVC rígido, soldável, DN= 25mm (3/4´)</t>
  </si>
  <si>
    <t>47.14.200</t>
  </si>
  <si>
    <t>Registro regulador de vazão para torneira, misturador e bidê, em ABS com canopla, DN= 1/2´</t>
  </si>
  <si>
    <t>47.20</t>
  </si>
  <si>
    <t>47.20.010</t>
  </si>
  <si>
    <t>Pigtail em latão para manômetro, DN= 1/2´</t>
  </si>
  <si>
    <t>47.20.020</t>
  </si>
  <si>
    <t>Filtro ´Y´ em bronze para gás combustível, DN= 2´</t>
  </si>
  <si>
    <t>47.20.030</t>
  </si>
  <si>
    <t>Filtro ´Y´ em ferro fundido, classe 125 libras para vapor saturado, com extremidades rosqueáveis, DN= 2´</t>
  </si>
  <si>
    <t>47.20.070</t>
  </si>
  <si>
    <t>Pigtail flexível, revestido com borracha sintética resistente, DN= 7/16´ comprimento até 1,00 m</t>
  </si>
  <si>
    <t>47.20.080</t>
  </si>
  <si>
    <t>Regulador de primeiro estágio de alta pressão até 2 kgf/cm², vazão de 90 kg GLP/hora</t>
  </si>
  <si>
    <t>47.20.100</t>
  </si>
  <si>
    <t>Regulador de primeiro estágio de alta pressão até 1,3 kgf/cm², vazão de 50 kg GLP/hora</t>
  </si>
  <si>
    <t>47.20.120</t>
  </si>
  <si>
    <t>Regulador de segundo estágio para gás, uso industrial, vazão até 12 kg GLP/hora</t>
  </si>
  <si>
    <t>47.20.181</t>
  </si>
  <si>
    <t>Filtro Y em aço carbono, classe 150 libras, conexões flangeadas, DN= 4´</t>
  </si>
  <si>
    <t>47.20.190</t>
  </si>
  <si>
    <t>Chave de fluxo tipo palheta para tubulação de líquidos</t>
  </si>
  <si>
    <t>47.20.300</t>
  </si>
  <si>
    <t>Chave de fluxo de água com retardo para tubulações com diâmetro nominal de 1´ a 6´ - conexão BSP</t>
  </si>
  <si>
    <t>47.20.320</t>
  </si>
  <si>
    <t>Filtro ´Y´ corpo em bronze, pressão de serviço até 20,7 bar (PN 20), DN= 1 1/2´</t>
  </si>
  <si>
    <t>47.20.330</t>
  </si>
  <si>
    <t>Filtro ´Y´ corpo em bronze, pressão de serviço até 20,7 bar (PN 20), DN= 2´</t>
  </si>
  <si>
    <t>48</t>
  </si>
  <si>
    <t>48.02</t>
  </si>
  <si>
    <t>48.02.008</t>
  </si>
  <si>
    <t>Reservatório de fibra de vidro - capacidade de 15.000 litros</t>
  </si>
  <si>
    <t>48.02.009</t>
  </si>
  <si>
    <t>Reservatório de fibra de vidro - capacidade de 20.000 litros</t>
  </si>
  <si>
    <t>48.02.204</t>
  </si>
  <si>
    <t>Reservatório em polietileno com tampa de encaixar - capacidade de 2.000 litros</t>
  </si>
  <si>
    <t>48.02.205</t>
  </si>
  <si>
    <t>Reservatório em polietileno com tampa de encaixar - capacidade de 3.000 litros</t>
  </si>
  <si>
    <t>48.02.206</t>
  </si>
  <si>
    <t>Reservatório em polietileno com tampa de encaixar - capacidade de 5.000 litros</t>
  </si>
  <si>
    <t>48.02.207</t>
  </si>
  <si>
    <t>Reservatório em polietileno com tampa de encaixar - capacidade de 10.000 litros</t>
  </si>
  <si>
    <t>48.02.300</t>
  </si>
  <si>
    <t>Reservatório em polietileno de alta densidade (cisterna) com antioxidante e proteção contra raios ultravioleta (UV) - capacidade de 5.000 litros</t>
  </si>
  <si>
    <t>48.02.310</t>
  </si>
  <si>
    <t>Reservatório em polietileno de alta densidade (cisterna) com antioxidante e proteção contra raios ultravioleta (UV) - capacidade de 10.000 litros</t>
  </si>
  <si>
    <t>48.02.400</t>
  </si>
  <si>
    <t>Reservatório em polietileno com tampa de rosca - capacidade de 1.000 litros</t>
  </si>
  <si>
    <t>48.02.401</t>
  </si>
  <si>
    <t>Reservatório em polietileno com tampa de rosca - capacidade de 500 litros</t>
  </si>
  <si>
    <t>48.03</t>
  </si>
  <si>
    <t>48.03.112</t>
  </si>
  <si>
    <t>Reservatório metálico cilíndrico horizontal - capacidade de 3.000 litros</t>
  </si>
  <si>
    <t>48.03.130</t>
  </si>
  <si>
    <t>Reservatório metálico cilíndrico horizontal - capacidade de 5.000 litros</t>
  </si>
  <si>
    <t>48.03.138</t>
  </si>
  <si>
    <t>Reservatório metálico cilíndrico horizontal - capacidade de 10.000 litros</t>
  </si>
  <si>
    <t>48.04</t>
  </si>
  <si>
    <t>48.04.381</t>
  </si>
  <si>
    <t>Reservatório em concreto armado cilíndrico, vertical, bipartido, método construtivo em formas deslizantes, diâmetro interno de 3,50m a 4,00m, altura de 15,00m a 25,00m</t>
  </si>
  <si>
    <t>48.04.391</t>
  </si>
  <si>
    <t>Reservatório em concreto armado cilíndrico, vertical, bipartido, método construtivo em formas deslizantes, diâmetro interno de 5,5m a 6,00m, altura de 25,00m a 30,00m</t>
  </si>
  <si>
    <t>48.05</t>
  </si>
  <si>
    <t>Torneira de boia</t>
  </si>
  <si>
    <t>48.05.010</t>
  </si>
  <si>
    <t>Torneira de boia, DN= 3/4´</t>
  </si>
  <si>
    <t>48.05.020</t>
  </si>
  <si>
    <t>Torneira de boia, DN= 1´</t>
  </si>
  <si>
    <t>48.05.030</t>
  </si>
  <si>
    <t>Torneira de boia, DN= 1 1/4´</t>
  </si>
  <si>
    <t>48.05.040</t>
  </si>
  <si>
    <t>Torneira de boia, DN= 1 1/2´</t>
  </si>
  <si>
    <t>48.05.050</t>
  </si>
  <si>
    <t>Torneira de boia, DN= 2´</t>
  </si>
  <si>
    <t>48.05.052</t>
  </si>
  <si>
    <t>Torneira de boia, DN= 2 1/2´</t>
  </si>
  <si>
    <t>48.05.070</t>
  </si>
  <si>
    <t>Torneira de boia, tipo registro automático de entrada, DN= 3´</t>
  </si>
  <si>
    <t>48.20</t>
  </si>
  <si>
    <t>48.20.020</t>
  </si>
  <si>
    <t>Limpeza de caixa d´água até 1.000 litros</t>
  </si>
  <si>
    <t>48.20.040</t>
  </si>
  <si>
    <t>Limpeza de caixa d´água de 1.001 até 10.000 litros</t>
  </si>
  <si>
    <t>48.20.060</t>
  </si>
  <si>
    <t>Limpeza de caixa d´água acima de 10.000 litros</t>
  </si>
  <si>
    <t>49</t>
  </si>
  <si>
    <t>49.01</t>
  </si>
  <si>
    <t>49.01.016</t>
  </si>
  <si>
    <t>Caixa sifonada de PVC rígido de 100 x 100 x 50 mm, com grelha</t>
  </si>
  <si>
    <t>49.01.020</t>
  </si>
  <si>
    <t>Caixa sifonada de PVC rígido de 100 x 150 x 50 mm, com grelha</t>
  </si>
  <si>
    <t>49.01.030</t>
  </si>
  <si>
    <t>Caixa sifonada de PVC rígido de 150 x 150 x 50 mm, com grelha</t>
  </si>
  <si>
    <t>49.01.040</t>
  </si>
  <si>
    <t>Caixa sifonada de PVC rígido de 150 x 185 x 75 mm, com grelha</t>
  </si>
  <si>
    <t>49.01.050</t>
  </si>
  <si>
    <t>Caixa sifonada de PVC rígido de 250 x 172 x 50 mm, com tampa cega</t>
  </si>
  <si>
    <t>49.01.070</t>
  </si>
  <si>
    <t>Caixa sifonada de PVC rígido de 250 x 230 x 75 mm, com tampa cega</t>
  </si>
  <si>
    <t>49.03</t>
  </si>
  <si>
    <t>Caixa de gordura</t>
  </si>
  <si>
    <t>49.03.020</t>
  </si>
  <si>
    <t>Caixa de gordura em alvenaria, 600 x 600 x 600 mm</t>
  </si>
  <si>
    <t>49.03.022</t>
  </si>
  <si>
    <t>Caixa de gordura premoldada com tampa - capacidade 18 litros</t>
  </si>
  <si>
    <t>49.03.036</t>
  </si>
  <si>
    <t>Caixa de gordura em PVC com tampa reforçada - capacidade 19 litros</t>
  </si>
  <si>
    <t>49.04</t>
  </si>
  <si>
    <t>49.04.010</t>
  </si>
  <si>
    <t>Ralo seco em PVC rígido de 100 x 40 mm, com grelha</t>
  </si>
  <si>
    <t>49.05</t>
  </si>
  <si>
    <t>Ralo em ferro fundido</t>
  </si>
  <si>
    <t>49.05.020</t>
  </si>
  <si>
    <t>Ralo seco em ferro fundido, 100 x 165 x 50 mm, com grelha metálica saída vertical</t>
  </si>
  <si>
    <t>49.05.040</t>
  </si>
  <si>
    <t>Ralo sifonado em ferro fundido de 150 x 240 x 75 mm, com grelha</t>
  </si>
  <si>
    <t>49.06</t>
  </si>
  <si>
    <t>Grelhas e tampas</t>
  </si>
  <si>
    <t>49.06.010</t>
  </si>
  <si>
    <t>Grelha hemisférica em ferro fundido de 4´</t>
  </si>
  <si>
    <t>49.06.020</t>
  </si>
  <si>
    <t>Grelha em ferro fundido para caixas e canaletas</t>
  </si>
  <si>
    <t>49.06.030</t>
  </si>
  <si>
    <t>Grelha hemisférica em ferro fundido de 3´</t>
  </si>
  <si>
    <t>49.06.072</t>
  </si>
  <si>
    <t>Grelha articulada em ferro fundido tipo boca de leão</t>
  </si>
  <si>
    <t>49.06.080</t>
  </si>
  <si>
    <t>Grelha hemisférica em ferro fundido de 6´</t>
  </si>
  <si>
    <t>49.06.110</t>
  </si>
  <si>
    <t>Grelha hemisférica em ferro fundido de 2´</t>
  </si>
  <si>
    <t>49.06.160</t>
  </si>
  <si>
    <t>Grelha quadriculada em ferro fundido para caixas e canaletas</t>
  </si>
  <si>
    <t>49.06.170</t>
  </si>
  <si>
    <t>Grelha em alumínio fundido para caixas e canaletas - linha comercial</t>
  </si>
  <si>
    <t>49.06.190</t>
  </si>
  <si>
    <t>Grelha pré-moldada em concreto, com furos redondos, 79,5 x 24,5 x 8 cm</t>
  </si>
  <si>
    <t>49.06.200</t>
  </si>
  <si>
    <t>Captador pluvial em aço inoxidável e grelha em alumínio, com mecanismo anti-vórtice, DN= 50 mm</t>
  </si>
  <si>
    <t>49.06.210</t>
  </si>
  <si>
    <t>Captador pluvial em aço inoxidável e grelha em alumínio, com mecanismo anti-vórtice, DN= 75 mm</t>
  </si>
  <si>
    <t>49.06.400</t>
  </si>
  <si>
    <t>Tampão em ferro fundido, diâmetro de 600 mm, classe B 125 (ruptura &gt; 125 kN)</t>
  </si>
  <si>
    <t>49.06.410</t>
  </si>
  <si>
    <t>Tampão em ferro fundido, diâmetro de 600 mm, classe C 300 (ruptura &gt; 300 kN)</t>
  </si>
  <si>
    <t>49.06.420</t>
  </si>
  <si>
    <t>Tampão em ferro fundido, diâmetro de 600 mm, classe D 400 (ruptura&gt; 400 kN)</t>
  </si>
  <si>
    <t>49.06.430</t>
  </si>
  <si>
    <t>Tampão em ferro fundido de 300 x 300 mm, classe B 125 (ruptura &gt; 125 kN)</t>
  </si>
  <si>
    <t>49.06.440</t>
  </si>
  <si>
    <t>Tampão em ferro fundido de 400 x 400 mm, classe B 125 (ruptura &gt; 125 kN)</t>
  </si>
  <si>
    <t>49.06.450</t>
  </si>
  <si>
    <t>Tampão em ferro fundido de 500 x 500 mm, classe B 125 (ruptura &gt; 125 kN)</t>
  </si>
  <si>
    <t>49.06.460</t>
  </si>
  <si>
    <t>Tampão em ferro fundido de 600 x 600 mm, classe B 125 (ruptura &gt; 125 kN)</t>
  </si>
  <si>
    <t>49.06.480</t>
  </si>
  <si>
    <t>Tampão em ferro fundido com tampa articulada, de 400 x 600 mm, classe 15 (ruptura &gt; 1500 kg)</t>
  </si>
  <si>
    <t>49.06.486</t>
  </si>
  <si>
    <t>Tampão em ferro fundido com tampa articulada, de 900 mm, classe D 400 (ruptura &gt; 400kN</t>
  </si>
  <si>
    <t>49.06.550</t>
  </si>
  <si>
    <t>Grelha com calha e cesto coletor para piso em aço inoxidável, largura de 15 cm</t>
  </si>
  <si>
    <t>49.06.560</t>
  </si>
  <si>
    <t>Grelha com calha e cesto coletor para piso em aço inoxidável, largura de 20 cm</t>
  </si>
  <si>
    <t>49.08</t>
  </si>
  <si>
    <t>49.08.250</t>
  </si>
  <si>
    <t>Caixa de areia em PVC, diâmetro nominal de 100 mm</t>
  </si>
  <si>
    <t>49.11</t>
  </si>
  <si>
    <t>Canaletas e afins</t>
  </si>
  <si>
    <t>49.11.130</t>
  </si>
  <si>
    <t>Canaleta com grelha em alumínio, largura de 80 mm</t>
  </si>
  <si>
    <t>49.11.140</t>
  </si>
  <si>
    <t>Canaleta com grelha em alumínio, saída central / vertical, largura de 46 mm</t>
  </si>
  <si>
    <t>49.11.141</t>
  </si>
  <si>
    <t>Canaleta com grelha abre-fecha, em alumínio, saída central ou vertical, largura 46mm</t>
  </si>
  <si>
    <t>49.12</t>
  </si>
  <si>
    <t>49.12.010</t>
  </si>
  <si>
    <t>Boca de lobo simples tipo PMSP com tampa de concreto</t>
  </si>
  <si>
    <t>49.12.030</t>
  </si>
  <si>
    <t>Boca de lobo dupla tipo PMSP com tampa de concreto</t>
  </si>
  <si>
    <t>49.12.050</t>
  </si>
  <si>
    <t>Boca de lobo tripla tipo PMSP com tampa de concreto</t>
  </si>
  <si>
    <t>49.12.058</t>
  </si>
  <si>
    <t>Boca de leão simples tipo PMSP com grelha</t>
  </si>
  <si>
    <t>49.12.110</t>
  </si>
  <si>
    <t>Poço de visita de 1,60 x 1,60 x 1,60 m - tipo PMSP</t>
  </si>
  <si>
    <t>49.12.120</t>
  </si>
  <si>
    <t>Chaminé para poço de visita tipo PMSP em alvenaria, diâmetro interno 70 cm - pescoço</t>
  </si>
  <si>
    <t>49.12.140</t>
  </si>
  <si>
    <t>Poço de visita em alvenaria tipo PMSP - balão</t>
  </si>
  <si>
    <t>49.13</t>
  </si>
  <si>
    <t>49.13.010</t>
  </si>
  <si>
    <t>Filtro biológico anaeróbio com anéis pré-moldados de concreto diâmetro de 1,40 m - h= 2,00 m</t>
  </si>
  <si>
    <t>49.13.020</t>
  </si>
  <si>
    <t>Filtro biológico anaeróbio com anéis pré-moldados de concreto diâmetro de 2,00 m - h= 2,00 m</t>
  </si>
  <si>
    <t>49.13.030</t>
  </si>
  <si>
    <t>Filtro biológico anaeróbio com anéis pré-moldados de concreto diâmetro de 2,40 m - h= 2,00 m</t>
  </si>
  <si>
    <t>49.13.040</t>
  </si>
  <si>
    <t>Filtro biológico anaeróbio com anéis pré-moldados de concreto diâmetro de 2,84 m - h= 2,50 m</t>
  </si>
  <si>
    <t>49.14</t>
  </si>
  <si>
    <t>49.14.010</t>
  </si>
  <si>
    <t>Fossa séptica câmara única com anéis pré-moldados em concreto, diâmetro externo de 1,50 m, altura útil de 1,50 m</t>
  </si>
  <si>
    <t>49.14.020</t>
  </si>
  <si>
    <t>Fossa séptica câmara única com anéis pré-moldados em concreto, diâmetro externo de 2,50 m, altura útil de 2,50 m</t>
  </si>
  <si>
    <t>49.14.030</t>
  </si>
  <si>
    <t>Fossa séptica câmara única com anéis pré-moldados em concreto, diâmetro externo de 2,50 m, altura útil de 4,00 m</t>
  </si>
  <si>
    <t>49.14.061</t>
  </si>
  <si>
    <t>SM01 Sumidouro - poço absorvente</t>
  </si>
  <si>
    <t>49.14.071</t>
  </si>
  <si>
    <t>Tampão pré-moldado de concreto armado para sumidouro com diâmetro externo de 2,00 m</t>
  </si>
  <si>
    <t>49.15</t>
  </si>
  <si>
    <t>49.15.010</t>
  </si>
  <si>
    <t>Anel pré-moldado de concreto com diâmetro de 0,60 m</t>
  </si>
  <si>
    <t>49.15.030</t>
  </si>
  <si>
    <t>Anel pré-moldado de concreto com diâmetro de 0,80 m</t>
  </si>
  <si>
    <t>49.15.040</t>
  </si>
  <si>
    <t>Anel pré-moldado de concreto com diâmetro de 1,20 m</t>
  </si>
  <si>
    <t>49.15.050</t>
  </si>
  <si>
    <t>Anel pré-moldado de concreto com diâmetro de 1,50 m</t>
  </si>
  <si>
    <t>49.15.060</t>
  </si>
  <si>
    <t>Anel pré-moldado de concreto com diâmetro de 1,80 m</t>
  </si>
  <si>
    <t>49.15.100</t>
  </si>
  <si>
    <t>Anel pré-moldado de concreto com diâmetro de 3,00 m</t>
  </si>
  <si>
    <t>49.16</t>
  </si>
  <si>
    <t>49.16.050</t>
  </si>
  <si>
    <t>Realimentador automático, DN= 1´</t>
  </si>
  <si>
    <t>49.16.051</t>
  </si>
  <si>
    <t>Sifão ladrão em polietileno para extravasão, diâmetro de 100mm</t>
  </si>
  <si>
    <t>50</t>
  </si>
  <si>
    <t>50.01</t>
  </si>
  <si>
    <t>50.01.030</t>
  </si>
  <si>
    <t>Abrigo duplo para hidrante/mangueira, com visor e suporte (embutir e externo)</t>
  </si>
  <si>
    <t>50.01.060</t>
  </si>
  <si>
    <t>Abrigo para hidrante/mangueira (embutir e externo)</t>
  </si>
  <si>
    <t>50.01.080</t>
  </si>
  <si>
    <t>Mangueira com união de engate rápido, DN= 1 1/2´ (38 mm)</t>
  </si>
  <si>
    <t>50.01.090</t>
  </si>
  <si>
    <t>Botoeira para acionamento de bomba de incêndio tipo quebra-vidro</t>
  </si>
  <si>
    <t>50.01.100</t>
  </si>
  <si>
    <t>Mangueira com união de engate rápido, DN= 2 1/2´ (63 mm)</t>
  </si>
  <si>
    <t>50.01.110</t>
  </si>
  <si>
    <t>Esguicho em latão com engate rápido, DN= 2 1/2´, jato regulável</t>
  </si>
  <si>
    <t>50.01.130</t>
  </si>
  <si>
    <t>Abrigo simples com suporte, em aço inoxidável escovado, para mangueira de 1 1/2´, porta em vidro temperado jateado - inclusive mangueira de 30 m (2 x 15 m)</t>
  </si>
  <si>
    <t>50.01.160</t>
  </si>
  <si>
    <t>Adaptador de engate rápido em latão de 2 1/2´ x 1 1/2´</t>
  </si>
  <si>
    <t>50.01.170</t>
  </si>
  <si>
    <t>Adaptador de engate rápido em latão de 2 1/2´ x 2 1/2´</t>
  </si>
  <si>
    <t>50.01.180</t>
  </si>
  <si>
    <t>Hidrante de coluna com duas saídas, 4´x 2 1/2´ - simples</t>
  </si>
  <si>
    <t>50.01.190</t>
  </si>
  <si>
    <t>Tampão de engate rápido em latão, DN= 2 1/2´, com corrente</t>
  </si>
  <si>
    <t>50.01.200</t>
  </si>
  <si>
    <t>Tampão de engate rápido em latão, DN= 1 1/2´, com corrente</t>
  </si>
  <si>
    <t>50.01.210</t>
  </si>
  <si>
    <t>Chave para conexão de engate rápido</t>
  </si>
  <si>
    <t>50.01.220</t>
  </si>
  <si>
    <t>Esguicho latão com engate rápido, DN= 1 1/2´, jato regulável</t>
  </si>
  <si>
    <t>50.01.320</t>
  </si>
  <si>
    <t>Abrigo de hidrante de 1 1/2´ completo - inclusive mangueira de 30 m (2 x 15 m)</t>
  </si>
  <si>
    <t>50.01.330</t>
  </si>
  <si>
    <t>Abrigo de hidrante de 2 1/2´ completo - inclusive mangueira de 30 m (2 x 15 m)</t>
  </si>
  <si>
    <t>50.01.340</t>
  </si>
  <si>
    <t>Abrigo para registro de recalque tipo coluna, completo - inclusive tubulações e válvulas</t>
  </si>
  <si>
    <t>50.02</t>
  </si>
  <si>
    <t>50.02.020</t>
  </si>
  <si>
    <t>Bico de sprinkler tipo pendente com rompimento da ampola a 68°C</t>
  </si>
  <si>
    <t>50.02.050</t>
  </si>
  <si>
    <t>Alarme hidráulico tipo gongo</t>
  </si>
  <si>
    <t>50.02.060</t>
  </si>
  <si>
    <t>Bico de sprinkler tipo upright com rompimento da ampola a 68ºC</t>
  </si>
  <si>
    <t>50.02.080</t>
  </si>
  <si>
    <t>Válvula de governo completa com alarme VGA, corpo em ferro fundido, extremidades flangeadas e DN = 6´</t>
  </si>
  <si>
    <t>50.05</t>
  </si>
  <si>
    <t>50.05.022</t>
  </si>
  <si>
    <t>Destravador magnético (eletroímã) para porta corta-fogo de 24 Vcc</t>
  </si>
  <si>
    <t>50.05.060</t>
  </si>
  <si>
    <t>Central de iluminação de emergência, completa, para até 6.000 W</t>
  </si>
  <si>
    <t>50.05.072</t>
  </si>
  <si>
    <t>Luminária de emergência LED de sobrepor, para teto ou parede, autonomia mínima 2 horas</t>
  </si>
  <si>
    <t>50.05.080</t>
  </si>
  <si>
    <t>Luminária para unidade centralizada de sobrepor completa com lâmpada fluorescente compacta de 15 W</t>
  </si>
  <si>
    <t>50.05.160</t>
  </si>
  <si>
    <t>Módulo para adaptação de luminária de emergência, autonomia 90 minutos para lâmpada fluorescente de 32 W</t>
  </si>
  <si>
    <t>50.05.170</t>
  </si>
  <si>
    <t>Acionador manual tipo quebra vidro, em caixa plástica</t>
  </si>
  <si>
    <t>50.05.210</t>
  </si>
  <si>
    <t>Detector termovelocimétrico endereçável com base endereçável</t>
  </si>
  <si>
    <t>50.05.214</t>
  </si>
  <si>
    <t>Detector de gás liquefeito (GLP), gás natural (GN) ou derivados de metano</t>
  </si>
  <si>
    <t>50.05.230</t>
  </si>
  <si>
    <t>Sirene audiovisual tipo endereçável</t>
  </si>
  <si>
    <t>50.05.250</t>
  </si>
  <si>
    <t>Central de iluminação de emergência, completa, autonomia 1 hora, para até 240 W</t>
  </si>
  <si>
    <t>50.05.270</t>
  </si>
  <si>
    <t>Central de detecção e alarme de incêndio completa, autonomia de 1 hora para 12 laços, 220 V/12 V</t>
  </si>
  <si>
    <t>50.05.280</t>
  </si>
  <si>
    <t>Sirene tipo corneta de 12 V</t>
  </si>
  <si>
    <t>50.05.312</t>
  </si>
  <si>
    <t>Bloco autônomo de iluminação de emergência LED, com autonomia mínima de 3 horas, fluxo luminoso de 2.000 até 3.000 lúmens, equipado com 2 faróis</t>
  </si>
  <si>
    <t>50.05.400</t>
  </si>
  <si>
    <t>Sirene eletrônica em caixa metálica de 4 x 4</t>
  </si>
  <si>
    <t>50.05.430</t>
  </si>
  <si>
    <t>Detector óptico de fumaça com base endereçável</t>
  </si>
  <si>
    <t>50.05.440</t>
  </si>
  <si>
    <t>Painel repetidor de detecção e alarme de incêndio tipo endereçável</t>
  </si>
  <si>
    <t>50.05.450</t>
  </si>
  <si>
    <t>Acionador manual quebra-vidro endereçável</t>
  </si>
  <si>
    <t>50.05.470</t>
  </si>
  <si>
    <t>Módulo isolador, módulo endereçador para audiovisual</t>
  </si>
  <si>
    <t>50.05.490</t>
  </si>
  <si>
    <t>Sinalizador audiovisual endereçável com LED</t>
  </si>
  <si>
    <t>50.05.491</t>
  </si>
  <si>
    <t>Sinalizador visual de advertência</t>
  </si>
  <si>
    <t>50.05.492</t>
  </si>
  <si>
    <t>Sinalizador audiovisual de advertência</t>
  </si>
  <si>
    <t>50.10</t>
  </si>
  <si>
    <t>Extintores</t>
  </si>
  <si>
    <t>50.10.030</t>
  </si>
  <si>
    <t>Extintor sobre rodas de gás carbônico - capacidade de 10 kg</t>
  </si>
  <si>
    <t>50.10.050</t>
  </si>
  <si>
    <t>Extintor sobre rodas de gás carbônico - capacidade de 25 kg</t>
  </si>
  <si>
    <t>50.10.058</t>
  </si>
  <si>
    <t>Extintor manual de pó químico seco BC - capacidade de 4 kg</t>
  </si>
  <si>
    <t>50.10.060</t>
  </si>
  <si>
    <t>Extintor manual de pó químico seco BC - capacidade de 8 kg</t>
  </si>
  <si>
    <t>50.10.084</t>
  </si>
  <si>
    <t>Extintor manual de pó químico seco 20 BC - capacidade de 12 kg</t>
  </si>
  <si>
    <t>50.10.096</t>
  </si>
  <si>
    <t>Extintor sobre rodas de pó químico seco BC - capacidade de 20 kg</t>
  </si>
  <si>
    <t>50.10.100</t>
  </si>
  <si>
    <t>Extintor manual de água pressurizada - capacidade de 10 litros</t>
  </si>
  <si>
    <t>50.10.110</t>
  </si>
  <si>
    <t>Extintor manual de pó químico seco ABC - capacidade de 4 kg</t>
  </si>
  <si>
    <t>50.10.120</t>
  </si>
  <si>
    <t>Extintor manual de pó químico seco ABC - capacidade de 6 kg</t>
  </si>
  <si>
    <t>50.10.140</t>
  </si>
  <si>
    <t>Extintor manual de gás carbônico 5 BC - capacidade de 6 kg</t>
  </si>
  <si>
    <t>50.10.210</t>
  </si>
  <si>
    <t>Suporte para extintor de piso em fibra de vidro</t>
  </si>
  <si>
    <t>50.10.220</t>
  </si>
  <si>
    <t>Suporte para extintor de piso em aço inoxidável</t>
  </si>
  <si>
    <t>50.20</t>
  </si>
  <si>
    <t>50.20.110</t>
  </si>
  <si>
    <t>Recarga de extintor de água pressurizada</t>
  </si>
  <si>
    <t>50.20.120</t>
  </si>
  <si>
    <t>Recarga de extintor de gás carbônico</t>
  </si>
  <si>
    <t>50.20.130</t>
  </si>
  <si>
    <t>Recarga de extintor de pó químico seco</t>
  </si>
  <si>
    <t>50.20.160</t>
  </si>
  <si>
    <t>Pintura de extintor de gás carbônico, pó químico seco, ou água pressurizada, com capacidade acima de 12 kg até 20 kg</t>
  </si>
  <si>
    <t>50.20.170</t>
  </si>
  <si>
    <t>Pintura de extintor de gás carbônico, pó químico seco, ou água pressurizada, com capacidade até 12 kg</t>
  </si>
  <si>
    <t>50.20.200</t>
  </si>
  <si>
    <t>Recolocação de bico de sprinkler</t>
  </si>
  <si>
    <t>54</t>
  </si>
  <si>
    <t>54.01</t>
  </si>
  <si>
    <t>54.01.010</t>
  </si>
  <si>
    <t>Regularização e compactação mecanizada de superfície, sem controle do proctor normal</t>
  </si>
  <si>
    <t>54.01.030</t>
  </si>
  <si>
    <t>Abertura e preparo de caixa até 40 cm, compactação do subleito mínimo de 95% do PN e transporte até o raio de 1 km</t>
  </si>
  <si>
    <t>54.01.050</t>
  </si>
  <si>
    <t>Compactação do subleito mínimo de 95% do PN</t>
  </si>
  <si>
    <t>54.01.200</t>
  </si>
  <si>
    <t>Base de macadame hidráulico</t>
  </si>
  <si>
    <t>54.01.210</t>
  </si>
  <si>
    <t>Base de brita graduada</t>
  </si>
  <si>
    <t>54.01.220</t>
  </si>
  <si>
    <t>Base de bica corrida</t>
  </si>
  <si>
    <t>54.01.230</t>
  </si>
  <si>
    <t>Base de macadame betuminoso</t>
  </si>
  <si>
    <t>54.01.300</t>
  </si>
  <si>
    <t>Pavimento de concreto rolado (concreto pobre) para base de pavimento rígido</t>
  </si>
  <si>
    <t>54.01.400</t>
  </si>
  <si>
    <t>Abertura de caixa até 25 cm, inclui escavação, compactação, transporte e preparo do sub-leito</t>
  </si>
  <si>
    <t>54.01.410</t>
  </si>
  <si>
    <t>Varrição de pavimento para recapeamento</t>
  </si>
  <si>
    <t>54.02</t>
  </si>
  <si>
    <t>54.02.030</t>
  </si>
  <si>
    <t>Revestimento primário com pedra britada, compactação mínima de 95% do PN</t>
  </si>
  <si>
    <t>54.02.040</t>
  </si>
  <si>
    <t>Camada de areia grossa compactada manualmente com compactador</t>
  </si>
  <si>
    <t>54.03</t>
  </si>
  <si>
    <t>54.03.200</t>
  </si>
  <si>
    <t>Concreto asfáltico usinado a quente - Binder</t>
  </si>
  <si>
    <t>54.03.210</t>
  </si>
  <si>
    <t>Camada de rolamento em concreto betuminoso usinado quente - CBUQ</t>
  </si>
  <si>
    <t>54.03.221</t>
  </si>
  <si>
    <t>Restauração de pavimento asfáltico com concreto betuminoso usinado quente - CBUQ</t>
  </si>
  <si>
    <t>54.03.230</t>
  </si>
  <si>
    <t>Imprimação betuminosa ligante</t>
  </si>
  <si>
    <t>54.03.240</t>
  </si>
  <si>
    <t>Imprimação betuminosa impermeabilizante</t>
  </si>
  <si>
    <t>54.03.250</t>
  </si>
  <si>
    <t>Revestimento de pré-misturado a quente</t>
  </si>
  <si>
    <t>54.03.260</t>
  </si>
  <si>
    <t>Revestimento de pré-misturado a frio</t>
  </si>
  <si>
    <t>54.04</t>
  </si>
  <si>
    <t>54.04.030</t>
  </si>
  <si>
    <t>Pavimentação em paralelepípedo, sem rejunte</t>
  </si>
  <si>
    <t>54.04.040</t>
  </si>
  <si>
    <t>Rejuntamento de paralelepípedo com areia</t>
  </si>
  <si>
    <t>54.04.050</t>
  </si>
  <si>
    <t>Rejuntamento de paralelepípedo com argamassa de cimento e areia 1:3</t>
  </si>
  <si>
    <t>54.04.060</t>
  </si>
  <si>
    <t>Rejuntamento de paralelepípedo com asfalto e pedrisco</t>
  </si>
  <si>
    <t>54.04.340</t>
  </si>
  <si>
    <t>Pavimentação em lajota de concreto 35 MPa, espessura 6 cm, cor natural, tipos: raquete, retangular, sextavado e 16 faces, com rejunte em areia</t>
  </si>
  <si>
    <t>54.04.342</t>
  </si>
  <si>
    <t>Pavimentação em lajota de concreto 35 MPa, espessura 6 cm, colorido, tipos: raquete, retangular, sextavado e 16 faces, com rejunte em areia</t>
  </si>
  <si>
    <t>54.04.350</t>
  </si>
  <si>
    <t>Pavimentação em lajota de concreto 35 MPa, espessura 8 cm, tipos: raquete, retangular, sextavado e 16 faces, com rejunte em areia</t>
  </si>
  <si>
    <t>54.04.360</t>
  </si>
  <si>
    <t>54.04.392</t>
  </si>
  <si>
    <t>Piso em placa de concreto permeável drenante, cor natural - espessura de 6 cm</t>
  </si>
  <si>
    <t>54.04.393</t>
  </si>
  <si>
    <t>Piso em placa de concreto permeável drenante, cor natural - espessura de 8 cm</t>
  </si>
  <si>
    <t>54.06</t>
  </si>
  <si>
    <t>Guias e sarjetas</t>
  </si>
  <si>
    <t>54.06.020</t>
  </si>
  <si>
    <t>Guia pré-moldada curva tipo PMSP 100 - fck 25 MPa</t>
  </si>
  <si>
    <t>54.06.040</t>
  </si>
  <si>
    <t>Guia pré-moldada reta tipo PMSP 100 - fck 25 MPa</t>
  </si>
  <si>
    <t>54.06.100</t>
  </si>
  <si>
    <t>Base em concreto com fck de 20 MPa, para guias, sarjetas ou sarjetões</t>
  </si>
  <si>
    <t>54.06.110</t>
  </si>
  <si>
    <t>Base em concreto com fck de 25 MPa, para guias, sarjetas ou sarjetões</t>
  </si>
  <si>
    <t>54.06.151</t>
  </si>
  <si>
    <t>Execução de perfil extrusado no local, sem concreto</t>
  </si>
  <si>
    <t>54.06.160</t>
  </si>
  <si>
    <t>Sarjeta ou sarjetão moldado no local, tipo PMSP em concreto com fck 20 MPa</t>
  </si>
  <si>
    <t>54.06.170</t>
  </si>
  <si>
    <t>Sarjeta ou sarjetão moldado no local, tipo PMSP em concreto com fck 25 MPa</t>
  </si>
  <si>
    <t>54.07</t>
  </si>
  <si>
    <t>54.07.040</t>
  </si>
  <si>
    <t>Passeio em mosaico português</t>
  </si>
  <si>
    <t>54.07.110</t>
  </si>
  <si>
    <t>Piso em ladrilho hidráulico preto, branco e cinza, assentado com argamassa colante industrializada</t>
  </si>
  <si>
    <t>54.07.130</t>
  </si>
  <si>
    <t>Piso em ladrilho hidráulico várias cores 20 x 20 cm, assentado com argamassa colante industrializada</t>
  </si>
  <si>
    <t>54.07.210</t>
  </si>
  <si>
    <t>Rejuntamento de piso em ladrilho hidráulico (20 x 20 x 1,8 cm) com argamassa industrializada para rejunte, juntas de 2 mm</t>
  </si>
  <si>
    <t>54.07.240</t>
  </si>
  <si>
    <t>Rejuntamento de piso em ladrilho hidráulico (30 x 30 x 2,5 cm), com cimento branco, juntas de 2 mm</t>
  </si>
  <si>
    <t>54.07.260</t>
  </si>
  <si>
    <t>Piso em ladrilho hidráulico tipo rampa várias cores 30 x 30 cm, antiderrapante, assentado com argamassa mista</t>
  </si>
  <si>
    <t>54.08</t>
  </si>
  <si>
    <t>Pavimentação rígida</t>
  </si>
  <si>
    <t>54.08.001</t>
  </si>
  <si>
    <t>Nivelamento e regularização de superfície e desempeno mecânico através de régua vibratória de pavimento em concreto</t>
  </si>
  <si>
    <t>54.08.002</t>
  </si>
  <si>
    <t>Texturização de superfície de pavimento em concreto com vassoura</t>
  </si>
  <si>
    <t>54.08.010</t>
  </si>
  <si>
    <t>Fibra em polipropileno (macrofibra), resistência residual 4,3+-0,3 Mpa</t>
  </si>
  <si>
    <t>54.08.011</t>
  </si>
  <si>
    <t>Fibra polimérica (microfibra anticrack), tenacidade mínima 5cN/dtex</t>
  </si>
  <si>
    <t>54.20</t>
  </si>
  <si>
    <t>54.20.040</t>
  </si>
  <si>
    <t>Bate-roda em concreto pré-moldado</t>
  </si>
  <si>
    <t>54.20.050</t>
  </si>
  <si>
    <t>Bate rodas / limitador de pneus em resina</t>
  </si>
  <si>
    <t>54.20.100</t>
  </si>
  <si>
    <t>Reassentamento de guia pré-moldada reta e/ou curva</t>
  </si>
  <si>
    <t>54.20.110</t>
  </si>
  <si>
    <t>Reassentamento de paralelepípedos, sem rejunte</t>
  </si>
  <si>
    <t>54.20.120</t>
  </si>
  <si>
    <t>Reassentamento de pavimentação em lajota de concreto, espessura 6 cm, com rejunte em areia</t>
  </si>
  <si>
    <t>54.20.130</t>
  </si>
  <si>
    <t>Reassentamento de pavimentação em lajota de concreto, espessura 8 cm, com rejunte em areia</t>
  </si>
  <si>
    <t>54.20.140</t>
  </si>
  <si>
    <t>Reassentamento de pavimentação em lajota de concreto, espessura 10 cm, com rejunte em areia</t>
  </si>
  <si>
    <t>55</t>
  </si>
  <si>
    <t>LIMPEZA E ARREMATE</t>
  </si>
  <si>
    <t>55.01</t>
  </si>
  <si>
    <t>Limpeza de obra</t>
  </si>
  <si>
    <t>55.01.020</t>
  </si>
  <si>
    <t>Limpeza final da obra</t>
  </si>
  <si>
    <t>55.01.030</t>
  </si>
  <si>
    <t>Limpeza complementar com hidrojateamento</t>
  </si>
  <si>
    <t>55.01.070</t>
  </si>
  <si>
    <t>Limpeza complementar e especial de piso com produtos químicos</t>
  </si>
  <si>
    <t>55.01.080</t>
  </si>
  <si>
    <t>Limpeza complementar e especial de peças e aparelhos sanitários</t>
  </si>
  <si>
    <t>55.01.100</t>
  </si>
  <si>
    <t>Limpeza complementar e especial de vidros</t>
  </si>
  <si>
    <t>55.01.130</t>
  </si>
  <si>
    <t>Limpeza e lavagem de superfície revestida com material cerâmico ou pastilhas por hidrojateamento com rejuntamento</t>
  </si>
  <si>
    <t>55.01.140</t>
  </si>
  <si>
    <t>Limpeza de superfície com hidrojateamento</t>
  </si>
  <si>
    <t>55.02</t>
  </si>
  <si>
    <t>55.02.010</t>
  </si>
  <si>
    <t>Limpeza de caixa de inspeção</t>
  </si>
  <si>
    <t>55.02.012</t>
  </si>
  <si>
    <t>Limpeza de caixa de passagem, poço de visita ou bueiro</t>
  </si>
  <si>
    <t>55.02.020</t>
  </si>
  <si>
    <t>Limpeza de fossa</t>
  </si>
  <si>
    <t>55.02.040</t>
  </si>
  <si>
    <t>Limpeza e desobstrução de boca de lobo</t>
  </si>
  <si>
    <t>55.02.050</t>
  </si>
  <si>
    <t>Limpeza e desobstrução de canaletas ou tubulações de águas pluviais</t>
  </si>
  <si>
    <t>55.02.060</t>
  </si>
  <si>
    <t>Limpeza e desentupimento manual de tubulação de esgoto predial</t>
  </si>
  <si>
    <t>55.10</t>
  </si>
  <si>
    <t>55.10.030</t>
  </si>
  <si>
    <t>Locação de duto coletor de entulho</t>
  </si>
  <si>
    <t>61</t>
  </si>
  <si>
    <t>61.01</t>
  </si>
  <si>
    <t>Elevador</t>
  </si>
  <si>
    <t>61.01.670</t>
  </si>
  <si>
    <t>Elevador para passageiros, uso interno com capacidade mínima de 600 kg para duas paradas, portas unilaterais</t>
  </si>
  <si>
    <t>61.01.680</t>
  </si>
  <si>
    <t>Elevador para passageiros, uso interno com capacidade mínima de 600 kg para três paradas, portas unilaterais</t>
  </si>
  <si>
    <t>61.01.690</t>
  </si>
  <si>
    <t>Elevador para passageiros, uso interno com capacidade mínima de 600 kg para três paradas, portas bilaterais</t>
  </si>
  <si>
    <t>61.01.760</t>
  </si>
  <si>
    <t>Elevador para passageiros, uso interno com capacidade mínima de 600 kg para quatro paradas, portas bilaterais</t>
  </si>
  <si>
    <t>61.01.770</t>
  </si>
  <si>
    <t>Elevador para passageiros, uso interno com capacidade mínima de 600 kg para quatro paradas, portas unilaterais</t>
  </si>
  <si>
    <t>61.01.800</t>
  </si>
  <si>
    <t>Fechamento em vidro laminado para caixa de elevador</t>
  </si>
  <si>
    <t>61.10</t>
  </si>
  <si>
    <t>61.10.001</t>
  </si>
  <si>
    <t>Resfriadora de líquidos (chiller), com compressor e condensação à ar, capacidade de 120 TR</t>
  </si>
  <si>
    <t>61.10.007</t>
  </si>
  <si>
    <t>Resfriadora de líquidos (chiller), com compressor e condensação à ar, capacidade de 160 TR</t>
  </si>
  <si>
    <t>61.10.010</t>
  </si>
  <si>
    <t>Resfriadora de líquidos (chiller), com compressor e condensação à ar, capacidade de 200-210 TR</t>
  </si>
  <si>
    <t>61.10.012</t>
  </si>
  <si>
    <t>Resfriadora de líquidos (chiller), com compressor e condensação à ar, capacidade de 80 TR</t>
  </si>
  <si>
    <t>61.10.014</t>
  </si>
  <si>
    <t>Resfriadora de líquidos (chiller), com compressor e condensação à ar, capacidade de 20 TR</t>
  </si>
  <si>
    <t>61.10.100</t>
  </si>
  <si>
    <t>Tratamento de ar (fan-coil) tipo Air Handling Unit de concepção modular, capacidade de 10 TR</t>
  </si>
  <si>
    <t>61.10.101</t>
  </si>
  <si>
    <t>Tratamento de ar (fan-Coil) tipo Air Handling Unit de concepção modular, capacidade de 6 TR</t>
  </si>
  <si>
    <t>61.10.110</t>
  </si>
  <si>
    <t>Tratamento de ar (fan-coil) tipo Air Handling Unit de concepção modular, capacidade de 40 TR</t>
  </si>
  <si>
    <t>61.10.120</t>
  </si>
  <si>
    <t>Tratamento de ar (fan-coil) tipo Air Handling Unit de concepção modular, capacidade de 50 TR</t>
  </si>
  <si>
    <t>61.10.200</t>
  </si>
  <si>
    <t>Tratamento de ar compacta fancolete hidrônico tipo piso-teto, vazão de ar nominal 637 m³/h, capacidade de refrigeração 14.000 Btu/h - 1,2 TR</t>
  </si>
  <si>
    <t>61.10.210</t>
  </si>
  <si>
    <t>Tratamento de ar compacta fancolete hidrônico tipo piso-teto, vazão de ar nominal 1.215 m³/h, capacidade de refrigeração 25.000 Btu/h - 2,1 TR</t>
  </si>
  <si>
    <t>61.10.220</t>
  </si>
  <si>
    <t>Tratamento de ar compacta fancolete hidrônico tipo piso-teto, vazão de ar nominal 1.758 m³/h, capacidade de refrigeração 36.000 Btu/h - 3,0 TR</t>
  </si>
  <si>
    <t>61.10.230</t>
  </si>
  <si>
    <t>Tratamento de ar compacta fancolete hidrônico tipo piso-teto, vazão de ar nominal 2.166 m³/h, capacidade de refrigeração 48.000 Btu/h - 4,0 TR</t>
  </si>
  <si>
    <t>61.10.250</t>
  </si>
  <si>
    <t>Tratamento de ar compacta fancolete hidrônico tipo cassete, capacidade de refrigeração 20.000 Btu/h - 1,6 TR</t>
  </si>
  <si>
    <t>61.10.260</t>
  </si>
  <si>
    <t>Tratamento de ar compacta fancolete hidrônico tipo cassete, capacidade de refrigeração 25.000 Btu/h - 2,1 TR</t>
  </si>
  <si>
    <t>61.10.270</t>
  </si>
  <si>
    <t>Tratamento de ar compacta fancolete hidrônico tipo cassete, capacidade de refrigeração 32.000 Btu/h - 2,6 TR</t>
  </si>
  <si>
    <t>61.10.300</t>
  </si>
  <si>
    <t>Duto flexível aluminizado, seção circular de 10cm (4´)</t>
  </si>
  <si>
    <t>61.10.310</t>
  </si>
  <si>
    <t>Duto flexível aluminizado, seção circular de 15cm (6´)</t>
  </si>
  <si>
    <t>61.10.320</t>
  </si>
  <si>
    <t>Duto flexível aluminizado, seção circular de 20cm (8´)</t>
  </si>
  <si>
    <t>61.10.380</t>
  </si>
  <si>
    <t>Duto em painel rígido de lã de vidro acústico, espessura 25 mm</t>
  </si>
  <si>
    <t>61.10.400</t>
  </si>
  <si>
    <t>Damper corta fogo (DCF) tipo comporta, com elemento fusível e chave fim de curso.</t>
  </si>
  <si>
    <t>61.10.401</t>
  </si>
  <si>
    <t>Damper de regulagem manual, tamanho: 0,10 m² a 0,14 m²</t>
  </si>
  <si>
    <t>61.10.402</t>
  </si>
  <si>
    <t>Damper de regulagem manual, tamanho: 0,15 m² a 0,20 m²</t>
  </si>
  <si>
    <t>61.10.403</t>
  </si>
  <si>
    <t>Damper de regulagem manual, tamanho: 0,21 m² a 0,40 m²</t>
  </si>
  <si>
    <t>61.10.410</t>
  </si>
  <si>
    <t>Serviço de instalação de Damper Corta Fogo</t>
  </si>
  <si>
    <t>61.10.430</t>
  </si>
  <si>
    <t>Tanque de compensação pressurizado, capacidade (volume mínimo) de 250 litros</t>
  </si>
  <si>
    <t>61.10.440</t>
  </si>
  <si>
    <t>Registro de regulagem de vazão de ar</t>
  </si>
  <si>
    <t>61.10.510</t>
  </si>
  <si>
    <t>Difusor de ar de longo alcance tipo Jet-Nozzles, vazão de ar 1.330 m³/h</t>
  </si>
  <si>
    <t>61.10.511</t>
  </si>
  <si>
    <t>Difusor para insuflamento de ar com plenum, multivias e colarinho</t>
  </si>
  <si>
    <t>61.10.512</t>
  </si>
  <si>
    <t>Difusor para insuflamento de ar com plenum, com 2 aberturas</t>
  </si>
  <si>
    <t>61.10.513</t>
  </si>
  <si>
    <t>Difusor de plástico, diâmetro 15 cm</t>
  </si>
  <si>
    <t>61.10.514</t>
  </si>
  <si>
    <t>Difusor de plástico, diâmetro 20 cm</t>
  </si>
  <si>
    <t>61.10.530</t>
  </si>
  <si>
    <t>Difusor de insuflação de ar tipo direcional, medindo 30 x 30 cm</t>
  </si>
  <si>
    <t>61.10.550</t>
  </si>
  <si>
    <t>Difusor de insuflação de ar tipo direcional, medindo 45 x 15 cm</t>
  </si>
  <si>
    <t>61.10.564</t>
  </si>
  <si>
    <t>Grelha de insuflação de ar em alumínio anodizado, de dupla deflexão, tamanho: até 0,10 m²</t>
  </si>
  <si>
    <t>61.10.565</t>
  </si>
  <si>
    <t>Grelha de insuflação de ar em alumínio anodizado, de dupla deflexão, tamanho: acima de 0,10 m² até 0,50 m²</t>
  </si>
  <si>
    <t>61.10.566</t>
  </si>
  <si>
    <t>Grelha de insuflação de ar em alumínio anodizado, de dupla deflexão, tamanho: acima de 0,50 m² até 1,00 m²</t>
  </si>
  <si>
    <t>61.10.567</t>
  </si>
  <si>
    <t>Grelha de porta, tamanho: 0,14 m² a 0,30 m²</t>
  </si>
  <si>
    <t>61.10.568</t>
  </si>
  <si>
    <t>Grelha de porta, tamanho: 0,07 m² a 0,13 m²</t>
  </si>
  <si>
    <t>61.10.569</t>
  </si>
  <si>
    <t>Grelha de porta, tamanho: 0,03 m² a 0,06 m²</t>
  </si>
  <si>
    <t>61.10.574</t>
  </si>
  <si>
    <t>Grelha de retorno/exaustão com registro, tamanho: 0,03 m² a 0,06 m²</t>
  </si>
  <si>
    <t>61.10.575</t>
  </si>
  <si>
    <t>Grelha de retorno/exaustão com registro, tamanho: 0,07 m² a 0,13 m²</t>
  </si>
  <si>
    <t>61.10.576</t>
  </si>
  <si>
    <t>Grelha de retorno/exaustão com registro, tamanho: 0,14 m² a 0,19 m²</t>
  </si>
  <si>
    <t>61.10.577</t>
  </si>
  <si>
    <t>Grelha de retorno/exaustão com registro, tamanho: 0,20 m² a 0,40 m²</t>
  </si>
  <si>
    <t>61.10.578</t>
  </si>
  <si>
    <t>Grelha de retorno/exaustão com registro, tamanho: 0,41 m² a 0,65 m²</t>
  </si>
  <si>
    <t>61.10.581</t>
  </si>
  <si>
    <t>Veneziana com tela e filtro G4</t>
  </si>
  <si>
    <t>61.10.582</t>
  </si>
  <si>
    <t>Veneziana com tela</t>
  </si>
  <si>
    <t>61.10.583</t>
  </si>
  <si>
    <t>Veneziana com tela, tamanho 38,5 x 33 cm</t>
  </si>
  <si>
    <t>61.10.584</t>
  </si>
  <si>
    <t>Veneziana com tela, tamanho 78,5 x 33 cm</t>
  </si>
  <si>
    <t>61.14</t>
  </si>
  <si>
    <t>61.14.005</t>
  </si>
  <si>
    <t>Caixa ventiladora com ventilador centrífugo, vazão 4.600 m³/h, pressão 30 mmCA - 220 / 380 V / 60HZ</t>
  </si>
  <si>
    <t>61.14.015</t>
  </si>
  <si>
    <t>Caixa ventiladora com ventilador centrífugo, vazão 28.000 m³/h, pressão 30 mmCA - 220 / 380 V / 60HZ</t>
  </si>
  <si>
    <t>61.14.050</t>
  </si>
  <si>
    <t>Caixa ventiladora com ventilador centrífugo, vazão 8.800 m³/h, pressão 35 mmCA - 220/380 V / 60Hz</t>
  </si>
  <si>
    <t>61.14.051</t>
  </si>
  <si>
    <t>Caixa ventiladora com ventilador centrífugo, vazão 10.000 m³/h, pressão 30 mmCA - 220/380 V / 60Hz</t>
  </si>
  <si>
    <t>61.14.070</t>
  </si>
  <si>
    <t>Caixa ventiladora com ventilador centrífugo, vazão 1.710 m³/h, pressão 35 mmCA - 220/380 V / 60Hz</t>
  </si>
  <si>
    <t>61.14.080</t>
  </si>
  <si>
    <t>Caixa ventiladora com ventilador centrífugo, vazão 1.190 m³/h, pressão 37 mmCA - 220/380 V / 60Hz</t>
  </si>
  <si>
    <t>61.14.100</t>
  </si>
  <si>
    <t>Ventilador centrífugo de dupla aspiração "limite-load", vazão 20.000 m³/h, pressão 50 mmCA - 380/660 V / 60 Hz</t>
  </si>
  <si>
    <t>61.15</t>
  </si>
  <si>
    <t>Controles para Fan-Coil e CAG</t>
  </si>
  <si>
    <t>61.15.010</t>
  </si>
  <si>
    <t>Fonte de alimentação universal bivolt com saída de 24 V - 1,5 A - 35 W</t>
  </si>
  <si>
    <t>61.15.020</t>
  </si>
  <si>
    <t>Tomada simples de sobrepor universal 2P+T - 10 A - 250 V</t>
  </si>
  <si>
    <t>61.15.030</t>
  </si>
  <si>
    <t>Transformador abaixador, entrada 110/220V, saída 24V+24V, corrente secundário 6A</t>
  </si>
  <si>
    <t>61.15.040</t>
  </si>
  <si>
    <t>Atuador Floating de 40Nm, sinal de controle 3 e 2 pontos, tensão de entrada AC/DC 24V, IP 54</t>
  </si>
  <si>
    <t>61.15.050</t>
  </si>
  <si>
    <t>Válvula motorizada esfera, com duas vias atuador floating, diâmetro 3/4´ a 1 1/2´</t>
  </si>
  <si>
    <t>61.15.060</t>
  </si>
  <si>
    <t>Válvula de balanceamento diâmetro 1´ a 2 1/2´</t>
  </si>
  <si>
    <t>61.15.070</t>
  </si>
  <si>
    <t>Válvula borboleta na configuração wafer motorizada atuador floating diâmetro 3´ a 4´</t>
  </si>
  <si>
    <t>61.15.080</t>
  </si>
  <si>
    <t>Válvula duas vias on/off retorno elétrico diâmetro 1/2´ a 3/4´</t>
  </si>
  <si>
    <t>61.15.090</t>
  </si>
  <si>
    <t>Válvula esfera motorizada de duas vias de atuador proporcional diâmetro 2´ a 2 1/2´</t>
  </si>
  <si>
    <t>61.15.100</t>
  </si>
  <si>
    <t>Atuador proporcional de 10 Nm, tensão de entrada AC/DC 24 V - IP 54</t>
  </si>
  <si>
    <t>61.15.110</t>
  </si>
  <si>
    <t>Válvula esfera duas vias flangeada, diâmetro 3´</t>
  </si>
  <si>
    <t>61.15.120</t>
  </si>
  <si>
    <t>Acoplador a relé 24 VCC/VAC - 1 contato reversível</t>
  </si>
  <si>
    <t>61.15.130</t>
  </si>
  <si>
    <t>Chave de fluxo para ar</t>
  </si>
  <si>
    <t>61.15.140</t>
  </si>
  <si>
    <t>Repetidor de sinal I/I e V/I</t>
  </si>
  <si>
    <t>61.15.150</t>
  </si>
  <si>
    <t>Relé de corrente ajustável de 0 a 200 A</t>
  </si>
  <si>
    <t>61.15.160</t>
  </si>
  <si>
    <t>Sensor de temperatura ambiente PT100 - 2 fios</t>
  </si>
  <si>
    <t>61.15.164</t>
  </si>
  <si>
    <t>Termostato de segurança com temperatura ajustável de 90°C - 110°C</t>
  </si>
  <si>
    <t>61.15.170</t>
  </si>
  <si>
    <t>Transmissor de pressão diferencial, operação de 0 a 750 Pa</t>
  </si>
  <si>
    <t>61.15.172</t>
  </si>
  <si>
    <t>Transmissor de pressão compacto, escala de pressão 0 a 10 Bar, sinal de saída 4 - 20 mA</t>
  </si>
  <si>
    <t>61.15.174</t>
  </si>
  <si>
    <t>Transmissor de temperatura e umidade para dutos, alta precisão, corrente de 0 a 20 mA, alimentação 12Vcc a 30Vcc</t>
  </si>
  <si>
    <t>61.15.181</t>
  </si>
  <si>
    <t>Controlador lógico programável para 16 entradas/16 saídas</t>
  </si>
  <si>
    <t>61.15.191</t>
  </si>
  <si>
    <t>Módulo de expansão para 4 canais de saída analógica</t>
  </si>
  <si>
    <t>61.15.196</t>
  </si>
  <si>
    <t>Módulo de expansão para 8 canais de entrada analógica</t>
  </si>
  <si>
    <t>61.15.201</t>
  </si>
  <si>
    <t>Módulo de expansão para 8 canais de entrada e saída digitais</t>
  </si>
  <si>
    <t>61.20</t>
  </si>
  <si>
    <t>61.20.040</t>
  </si>
  <si>
    <t>Cortina de ar com duas velocidades, para vão de 1,20 m</t>
  </si>
  <si>
    <t>61.20.092</t>
  </si>
  <si>
    <t>Cortina de ar com duas velocidades, para vão de 1,50 m</t>
  </si>
  <si>
    <t>61.20.100</t>
  </si>
  <si>
    <t>Ligação típica, (cavalete), para ar condicionado ´fancoil´, diâmetro de 1/2´</t>
  </si>
  <si>
    <t>61.20.110</t>
  </si>
  <si>
    <t>Ligação típica, (cavalete), para ar condicionado ´fancoil´, diâmetro de 3/4´</t>
  </si>
  <si>
    <t>61.20.120</t>
  </si>
  <si>
    <t>Ligação típica, (cavalete), para ar condicionado ´fancoil´, diâmetro de 1´</t>
  </si>
  <si>
    <t>61.20.130</t>
  </si>
  <si>
    <t>Ligação típica, (cavalete), para ar condicionado ´fancoil´, diâmetro de 1 1/4´</t>
  </si>
  <si>
    <t>61.20.450</t>
  </si>
  <si>
    <t>Duto em chapa de aço galvanizado</t>
  </si>
  <si>
    <t>61.20.452</t>
  </si>
  <si>
    <t>Chapéu tipo chinês para duto galvanizado de 35cm</t>
  </si>
  <si>
    <t>62</t>
  </si>
  <si>
    <t>62.04</t>
  </si>
  <si>
    <t>62.04.060</t>
  </si>
  <si>
    <t>Tanque duplo com pés em aço inoxidável de 1600 x 700 x 850 mm</t>
  </si>
  <si>
    <t>62.04.070</t>
  </si>
  <si>
    <t>Mesa em aço inoxidável, largura até 700 mm</t>
  </si>
  <si>
    <t>62.04.090</t>
  </si>
  <si>
    <t>Mesa lateral em aço inoxidável com prateleira inferior, largura até 700 mm</t>
  </si>
  <si>
    <t>62.20</t>
  </si>
  <si>
    <t>62.20.330</t>
  </si>
  <si>
    <t>Coifa em aço inoxidável com filtro e exaustor axial - área até 3,00 m²</t>
  </si>
  <si>
    <t>62.20.340</t>
  </si>
  <si>
    <t>Coifa em aço inoxidável com filtro e exaustor axial - área de 3,01 até 7,50 m²</t>
  </si>
  <si>
    <t>62.20.350</t>
  </si>
  <si>
    <t>Coifa em aço inoxidável com filtro e exaustor axial - área de 7,51 até 16,00 m²</t>
  </si>
  <si>
    <t>65</t>
  </si>
  <si>
    <t>65.01</t>
  </si>
  <si>
    <t>65.01.210</t>
  </si>
  <si>
    <t>Câmara frigorífica para resfriados</t>
  </si>
  <si>
    <t>65.02</t>
  </si>
  <si>
    <t>65.02.100</t>
  </si>
  <si>
    <t>Câmara frigorífica para congelados</t>
  </si>
  <si>
    <t>66</t>
  </si>
  <si>
    <t>66.02</t>
  </si>
  <si>
    <t>Controle de acessos e alarme</t>
  </si>
  <si>
    <t>66.02.060</t>
  </si>
  <si>
    <t>Repetidora de sinais de ocorrências, do painel sinóptico da central de alarme</t>
  </si>
  <si>
    <t>66.02.090</t>
  </si>
  <si>
    <t>Detector de metais, tipo portal, microprocessado</t>
  </si>
  <si>
    <t>66.02.130</t>
  </si>
  <si>
    <t>Porteiro eletrônico com um interfone</t>
  </si>
  <si>
    <t>66.02.239</t>
  </si>
  <si>
    <t>Sistema eletrônico de automatização de portão deslizante, para esforços até 800 kg</t>
  </si>
  <si>
    <t>66.02.240</t>
  </si>
  <si>
    <t>Sistema eletrônico de automatização de portão deslizante, para esforços maior de 800 kg e até 1400 kg</t>
  </si>
  <si>
    <t>66.02.460</t>
  </si>
  <si>
    <t>Vídeo porteiro eletrônico colorido, com um interfone</t>
  </si>
  <si>
    <t>66.02.500</t>
  </si>
  <si>
    <t>Central de alarme microprocessada, para até 125 zonas</t>
  </si>
  <si>
    <t>66.02.560</t>
  </si>
  <si>
    <t>Controlador de acesso com identificação por impressão digital (biometria) e software de gerenciamento</t>
  </si>
  <si>
    <t>66.08</t>
  </si>
  <si>
    <t>66.08.061</t>
  </si>
  <si>
    <t>Mesa controladora híbrida para até 32 câmeras IPs, com teclado e joystick, compatível com sistema de CFTV, IP ou analógico</t>
  </si>
  <si>
    <t>66.08.100</t>
  </si>
  <si>
    <t>Rack fechado padrão metálico, 19 x 12 Us x 470 mm</t>
  </si>
  <si>
    <t>66.08.110</t>
  </si>
  <si>
    <t>Rack fechado padrão metálico, 19 x 20 Us x 470 mm</t>
  </si>
  <si>
    <t>66.08.111</t>
  </si>
  <si>
    <t>Rack fechado de piso padrão metálico, 19 x 24 Us x 570 mm</t>
  </si>
  <si>
    <t>66.08.115</t>
  </si>
  <si>
    <t>Rack fechado de piso padrão metálico, 19 x 44 Us x 770 mm</t>
  </si>
  <si>
    <t>66.08.131</t>
  </si>
  <si>
    <t>Monitor LCD ou LED colorido, tela plana de 21,5´</t>
  </si>
  <si>
    <t>66.08.240</t>
  </si>
  <si>
    <t>Filtro passivo e misturador de sinais VHF / UHF / CATV</t>
  </si>
  <si>
    <t>66.08.258</t>
  </si>
  <si>
    <t>Ponto de acesso de dados (Access Point), uso interno, compatível com PoE 802.3af</t>
  </si>
  <si>
    <t>66.08.260</t>
  </si>
  <si>
    <t>Modulador de canais VHF / UHF / CATV / CFTV</t>
  </si>
  <si>
    <t>66.08.270</t>
  </si>
  <si>
    <t>Amplificador de linha VHF / UHF com conector de F-50 dB</t>
  </si>
  <si>
    <t>66.08.324</t>
  </si>
  <si>
    <t>Câmera fixa colorida compacta com domo, para áreas internas e externas - 1,3 MP</t>
  </si>
  <si>
    <t>66.08.326</t>
  </si>
  <si>
    <t>Câmera fixa colorida tipo bullet, para áreas internas e externas - 1,3 MP</t>
  </si>
  <si>
    <t>66.08.328</t>
  </si>
  <si>
    <t>Câmera fixa colorida com domo, para áreas internas e externas - 5 MP</t>
  </si>
  <si>
    <t>66.08.340</t>
  </si>
  <si>
    <t>Unidade de disco rígido (HD) externo de 5 TB</t>
  </si>
  <si>
    <t>66.08.400</t>
  </si>
  <si>
    <t>Estação de monitoramento "WorkStation" para até 3 monitores - memória RAM de 8 GB</t>
  </si>
  <si>
    <t>66.08.401</t>
  </si>
  <si>
    <t>Estação de monitoramento "WorkStation" para até 3 monitores - memória RAM de 16 GB</t>
  </si>
  <si>
    <t>66.08.600</t>
  </si>
  <si>
    <t>Unidade gerenciadora digital de vídeo em rede (NVR) de até 8 câmeras IP, armazenamento de 6 TB, 1 interface de rede Fast Ethernet</t>
  </si>
  <si>
    <t>66.08.610</t>
  </si>
  <si>
    <t>Unidade gerenciadora digital de vídeo em rede (NVR) de até 16 câmeras IP, armazenamento de 12 TB, 1 interface de rede Gigabit Ethernet e 4 entradas de alarme</t>
  </si>
  <si>
    <t>66.08.620</t>
  </si>
  <si>
    <t>Unidade gerenciadora digital vídeo em rede (NVR) de até 32 câmeras IP, armazenamento de 48 TB, 2 interface de rede Gigabit Ethernet e 16 entradas de alarme</t>
  </si>
  <si>
    <t>66.20</t>
  </si>
  <si>
    <t>66.20.150</t>
  </si>
  <si>
    <t>Guia organizadora de cabos para rack, 19´ 1 U</t>
  </si>
  <si>
    <t>66.20.170</t>
  </si>
  <si>
    <t>Guia organizadora de cabos para rack, 19´ 2 U</t>
  </si>
  <si>
    <t>66.20.202</t>
  </si>
  <si>
    <t>Instalação de câmera fixa para CFTV</t>
  </si>
  <si>
    <t>66.20.212</t>
  </si>
  <si>
    <t>Instalação de câmera móvel para CFTV</t>
  </si>
  <si>
    <t>66.20.221</t>
  </si>
  <si>
    <t>Switch Gigabit para servidor central com 24 portas frontais e 2 portas SFP, capacidade 10 / 100 / 1000 Mbps</t>
  </si>
  <si>
    <t>66.20.225</t>
  </si>
  <si>
    <t>Switch Gigabit 24 portas com capacidade de 10/100/1000/Mbps</t>
  </si>
  <si>
    <t>67</t>
  </si>
  <si>
    <t>67.02</t>
  </si>
  <si>
    <t>Tratamento</t>
  </si>
  <si>
    <t>67.02.160</t>
  </si>
  <si>
    <t>Medidor de vazão tipo calha Parshall com garganta W= 3´</t>
  </si>
  <si>
    <t>67.02.210</t>
  </si>
  <si>
    <t>Tela galvanizada revestida em poliamida, malha de 10 mm</t>
  </si>
  <si>
    <t>67.02.240</t>
  </si>
  <si>
    <t>Grade média em aço carbono, espaçamento de 2 cm com barras chatas de 1´ x 3/8´</t>
  </si>
  <si>
    <t>67.02.280</t>
  </si>
  <si>
    <t>Cesto em chapa de aço inoxidável com espessura de 1,5 mm e furos de 1/2´</t>
  </si>
  <si>
    <t>67.02.301</t>
  </si>
  <si>
    <t>Peneira estática em poliéster reforçado de fibra de vidro (PRFV) com tela de aço inoxidável AISI 304, malha de 1,5 mm, vazão de 50 l/s</t>
  </si>
  <si>
    <t>67.02.320</t>
  </si>
  <si>
    <t>Comporta em fibra de vidro (stop log) - espessura de 10 mm</t>
  </si>
  <si>
    <t>67.02.330</t>
  </si>
  <si>
    <t>Sistema de tratamento de águas cinzas e aproveitamento de águas pluviais, para reuso em fins não potáveis, vazão de 2 m³/h</t>
  </si>
  <si>
    <t>67.02.400</t>
  </si>
  <si>
    <t>Tanque em fibra de vidro (PRFV) com quebra ondas, capacidade de 25.000 l e misturador interno vertical em aço inoxidável</t>
  </si>
  <si>
    <t>67.02.410</t>
  </si>
  <si>
    <t>Sistema de tratamento de efluente por reator anaeróbio (UASB) e filtro aeróbio (FAS), para obras de segurança com vazão máxima horária 12 l/s</t>
  </si>
  <si>
    <t>67.02.502</t>
  </si>
  <si>
    <t>Elaboração de projeto de sistema de estação compacta de tratamento de esgoto para vazão máxima horária 12 l/s e atendimento classe II, assessoria, documentação e aprovação na CETESB</t>
  </si>
  <si>
    <t>67.02.503</t>
  </si>
  <si>
    <t>Elaboração de projeto de sistema de estação compacta de tratamento de esgoto para vazão máxima horária 12 l/s, atendimento classe II, tratamento de nitrogênio e fósforo, assessoria, documentação e aprovação na CETESB</t>
  </si>
  <si>
    <t>68</t>
  </si>
  <si>
    <t>68.01</t>
  </si>
  <si>
    <t>Posteamento</t>
  </si>
  <si>
    <t>68.01.600</t>
  </si>
  <si>
    <t>Poste de concreto circular, 200 kg, H = 7,00 m</t>
  </si>
  <si>
    <t>68.01.620</t>
  </si>
  <si>
    <t>Poste de concreto circular, 200 kg, H = 9,00 m</t>
  </si>
  <si>
    <t>68.01.630</t>
  </si>
  <si>
    <t>Poste de concreto circular, 200 kg, H = 10,00 m</t>
  </si>
  <si>
    <t>68.01.640</t>
  </si>
  <si>
    <t>Poste de concreto circular, 200 kg, H = 11,00 m</t>
  </si>
  <si>
    <t>68.01.650</t>
  </si>
  <si>
    <t>Poste de concreto circular, 200 kg, H = 12,00 m</t>
  </si>
  <si>
    <t>68.01.670</t>
  </si>
  <si>
    <t>Poste de concreto circular, 300 kg, H = 9,00 m</t>
  </si>
  <si>
    <t>68.01.730</t>
  </si>
  <si>
    <t>Poste de concreto circular, 400 kg, H = 9,00 m</t>
  </si>
  <si>
    <t>68.01.740</t>
  </si>
  <si>
    <t>Poste de concreto circular, 400 kg, H = 10,00 m</t>
  </si>
  <si>
    <t>68.01.750</t>
  </si>
  <si>
    <t>Poste de concreto circular, 400 kg, H = 11,00 m</t>
  </si>
  <si>
    <t>68.01.760</t>
  </si>
  <si>
    <t>Poste de concreto circular, 400 kg, H = 12,00 m</t>
  </si>
  <si>
    <t>68.01.800</t>
  </si>
  <si>
    <t>Poste de concreto circular, 600 kg, H = 11,00 m</t>
  </si>
  <si>
    <t>68.01.810</t>
  </si>
  <si>
    <t>Poste de concreto circular, 600 kg, H = 12,00 m</t>
  </si>
  <si>
    <t>68.01.850</t>
  </si>
  <si>
    <t>Poste de concreto circular, 1000 kg, H = 12,00 m</t>
  </si>
  <si>
    <t>68.02</t>
  </si>
  <si>
    <t>68.02.010</t>
  </si>
  <si>
    <t>Estai</t>
  </si>
  <si>
    <t>68.02.020</t>
  </si>
  <si>
    <t>Estrutura tipo M1</t>
  </si>
  <si>
    <t>68.02.030</t>
  </si>
  <si>
    <t>Estrutura tipo M2</t>
  </si>
  <si>
    <t>68.02.040</t>
  </si>
  <si>
    <t>Estrutura tipo N3</t>
  </si>
  <si>
    <t>68.02.050</t>
  </si>
  <si>
    <t>Estrutura tipo M1 - N3</t>
  </si>
  <si>
    <t>68.02.060</t>
  </si>
  <si>
    <t>Estrutura tipo M4</t>
  </si>
  <si>
    <t>68.02.070</t>
  </si>
  <si>
    <t>Estrutura tipo N2</t>
  </si>
  <si>
    <t>68.02.090</t>
  </si>
  <si>
    <t>Estrutura tipo N4</t>
  </si>
  <si>
    <t>68.02.100</t>
  </si>
  <si>
    <t>Armação secundária tipo 1C - 2R</t>
  </si>
  <si>
    <t>68.02.110</t>
  </si>
  <si>
    <t>Armação secundária tipo 1C - 3R</t>
  </si>
  <si>
    <t>68.02.120</t>
  </si>
  <si>
    <t>Armação secundária tipo 2C - 3R</t>
  </si>
  <si>
    <t>68.02.140</t>
  </si>
  <si>
    <t>Armação secundária tipo 4C - 6R</t>
  </si>
  <si>
    <t>68.20</t>
  </si>
  <si>
    <t>68.20.010</t>
  </si>
  <si>
    <t>Recolocação de poste de madeira</t>
  </si>
  <si>
    <t>68.20.040</t>
  </si>
  <si>
    <t>Braçadeira circular em aço carbono galvanizado, diâmetro nominal de 140 até 300 mm</t>
  </si>
  <si>
    <t>68.20.050</t>
  </si>
  <si>
    <t>Cruzeta em aço carbono galvanizado perfil ´L´ 75 x 75 x 8 mm, comprimento 2500 mm</t>
  </si>
  <si>
    <t>68.20.120</t>
  </si>
  <si>
    <t>Bengala em PVC para ramal de entrada, diâmetro de 32 mm</t>
  </si>
  <si>
    <t>69</t>
  </si>
  <si>
    <t>69.03</t>
  </si>
  <si>
    <t>69.03.090</t>
  </si>
  <si>
    <t>Aparelho telefônico multifrequencial, com teclas ´FLASH´, ´HOOK´, ´PAUSE´, ´LND´, ´MODE´</t>
  </si>
  <si>
    <t>69.03.130</t>
  </si>
  <si>
    <t>Caixa subterrânea de entrada de telefonia, tipo R1 (600 x 350 x 500) mm, padrão TELEBRÁS, com tampa</t>
  </si>
  <si>
    <t>69.03.140</t>
  </si>
  <si>
    <t>Caixa subterrânea de entrada de telefonia, tipo R2 (1070 x 520 x 500) mm, padrão TELEBRÁS, com tampa</t>
  </si>
  <si>
    <t>69.03.301</t>
  </si>
  <si>
    <t>Central de Pabx para 2 linhas e 8 ramais</t>
  </si>
  <si>
    <t>69.03.310</t>
  </si>
  <si>
    <t>Caixa de tomada em poliamida e tampa para piso elevado, com 4 alojamentos para elétrica e até 8 alojamentos para telefonia e dados</t>
  </si>
  <si>
    <t>69.03.340</t>
  </si>
  <si>
    <t>Conector RJ-45 fêmea - categoria 6</t>
  </si>
  <si>
    <t>69.03.360</t>
  </si>
  <si>
    <t>Conector RJ-45 fêmea - categoria 6A</t>
  </si>
  <si>
    <t>69.03.400</t>
  </si>
  <si>
    <t>Central PABX híbrida de telefonia para 8 linhas tronco e 24 a 32 ramais digital e analógico</t>
  </si>
  <si>
    <t>69.03.410</t>
  </si>
  <si>
    <t>Central PABX híbrida de telefonia para 8 linhas tronco e 128 ramais digital e analógico</t>
  </si>
  <si>
    <t>69.03.420</t>
  </si>
  <si>
    <t>Central PABX híbrida de telefonia para 8 linhas tronco e 128 ramais digital e analógico, com recursos PBX Networking</t>
  </si>
  <si>
    <t>69.05</t>
  </si>
  <si>
    <t>69.05.010</t>
  </si>
  <si>
    <t>Estabilizador eletrônico de tensão, monofásico, com potência de 5 kVA</t>
  </si>
  <si>
    <t>69.05.040</t>
  </si>
  <si>
    <t>Estabilizador eletrônico de tensão, monofásico, com potência de 10 kVA</t>
  </si>
  <si>
    <t>69.05.230</t>
  </si>
  <si>
    <t>Estabilizador eletrônico de tensão, trifásico, com potência de 40 kVA</t>
  </si>
  <si>
    <t>69.06</t>
  </si>
  <si>
    <t>Sistemas ininterruptos de energia</t>
  </si>
  <si>
    <t>69.06.020</t>
  </si>
  <si>
    <t>Sistema ininterrupto de energia, trifásico on line de 10 kVA (220 V/220 V), com autonomia de 15 minutos</t>
  </si>
  <si>
    <t>69.06.030</t>
  </si>
  <si>
    <t>Sistema ininterrupto de energia, trifásico on line de 20 kVA (220 V/208 V-108 V), com autonomia 15 minutos</t>
  </si>
  <si>
    <t>69.06.040</t>
  </si>
  <si>
    <t>Sistema ininterrupto de energia, trifásico on line senoidal de 15 kVA (208 V/110 V), com autonomia de 15 minutos</t>
  </si>
  <si>
    <t>69.06.050</t>
  </si>
  <si>
    <t>Sistema ininterrupto de energia, monofásico, com potência de 2 kVA</t>
  </si>
  <si>
    <t>69.06.080</t>
  </si>
  <si>
    <t>Sistema ininterrupto de energia, monofásico on line senoidal de 5 kVA (220 V/110 V), com autonomia de 15 minutos</t>
  </si>
  <si>
    <t>69.06.100</t>
  </si>
  <si>
    <t>Sistema ininterrupto de energia, monofásico, com potência entre 5 a 7,5 kVA</t>
  </si>
  <si>
    <t>69.06.110</t>
  </si>
  <si>
    <t>Sistema ininterrupto de energia, monofásico de 600 VA (127 V/127 V), com autonomia de 10 a 15 minutos</t>
  </si>
  <si>
    <t>69.06.120</t>
  </si>
  <si>
    <t>Sistema ininterrupto de energia, trifásico on line senoidal de 10 kVA (220 V/110 V), com autonomia de 2 horas</t>
  </si>
  <si>
    <t>69.06.200</t>
  </si>
  <si>
    <t>Sistema ininterrupto de energia, trifásico on line de 20 kVA (220/127 V), com autonomia de 15 minutos</t>
  </si>
  <si>
    <t>69.06.210</t>
  </si>
  <si>
    <t>Sistema ininterrupto de energia, trifásico on line de 60 kVA (220/127 V), com autonomia de 15 minutos</t>
  </si>
  <si>
    <t>69.06.220</t>
  </si>
  <si>
    <t>Sistema ininterrupto de energia, trifásico on line de 80 kVA (220/127 V), com autonomia de 15 minutos</t>
  </si>
  <si>
    <t>69.06.240</t>
  </si>
  <si>
    <t>Sistema ininterrupto de energia, trifásico on line de 20 kVA (380/220 V), com autonomia de 15 minutos</t>
  </si>
  <si>
    <t>69.06.280</t>
  </si>
  <si>
    <t>Sistema ininterrupto de energia, trifásico on line senoidal de 5 kVA (220/110 V), com autonomia de 15 minutos</t>
  </si>
  <si>
    <t>69.06.290</t>
  </si>
  <si>
    <t>Sistema ininterrupto de energia, trifásico on line senoidal de 10 kVA (220/110 V), com autonomia de 10 a 15 minutos</t>
  </si>
  <si>
    <t>69.06.300</t>
  </si>
  <si>
    <t>Sistema ininterrupto de energia, trifásico on line senoidal de 50 kVA (220/110 V), com autonomia de 15 minutos</t>
  </si>
  <si>
    <t>69.06.320</t>
  </si>
  <si>
    <t>Sistema ininterrupto de energia, trifásico on line senoidal de 7,5 kVA (220/110 V), com autonomia de 15 minutos</t>
  </si>
  <si>
    <t>69.06.390</t>
  </si>
  <si>
    <t>Sistema ininterrupto de energia, trifásico on line senoidal de 40 kVA (380/220 V), com autonomia de 15 minutos</t>
  </si>
  <si>
    <t>69.08</t>
  </si>
  <si>
    <t>69.08.010</t>
  </si>
  <si>
    <t>Distribuidor interno óptico - 1 U para até 24 fibras</t>
  </si>
  <si>
    <t>69.09</t>
  </si>
  <si>
    <t>Sistema de rede</t>
  </si>
  <si>
    <t>69.09.250</t>
  </si>
  <si>
    <t>Patch cords de 1,50 ou 3,00 m - RJ-45 / RJ-45 - categoria 6A</t>
  </si>
  <si>
    <t>69.09.260</t>
  </si>
  <si>
    <t>Patch panel de 24 portas - categoria 6</t>
  </si>
  <si>
    <t>69.09.300</t>
  </si>
  <si>
    <t>Voice panel de 50 portas - categoria 3</t>
  </si>
  <si>
    <t>69.09.360</t>
  </si>
  <si>
    <t>Patch cords de 2,00 ou 3,00 m - RJ-45 / RJ-45 - categoria 6A</t>
  </si>
  <si>
    <t>69.09.370</t>
  </si>
  <si>
    <t>Transceptor Gigabit SX - LC conectável de formato pequeno (SFP)</t>
  </si>
  <si>
    <t>69.10</t>
  </si>
  <si>
    <t>69.10.130</t>
  </si>
  <si>
    <t xml:space="preserve">Amplificador de potência para VHF e CATV-50 dB, frequência 54 a 750 MHz  </t>
  </si>
  <si>
    <t>69.10.140</t>
  </si>
  <si>
    <t>Antena parabólica com captador de sinais e modulador de áudio e vídeo</t>
  </si>
  <si>
    <t>69.10.152</t>
  </si>
  <si>
    <t>Antena WI-FI dual band access point, bandas simultâneas - 1750Mbps</t>
  </si>
  <si>
    <t>69.20</t>
  </si>
  <si>
    <t>69.20.010</t>
  </si>
  <si>
    <t>Arame de espinar em aço inoxidável nu, para TV a cabo</t>
  </si>
  <si>
    <t>69.20.040</t>
  </si>
  <si>
    <t>Isolador roldana em porcelana de 72 x 72 mm</t>
  </si>
  <si>
    <t>69.20.050</t>
  </si>
  <si>
    <t>Suporte para isolador roldana tipo DM, padrão TELEBRÁS</t>
  </si>
  <si>
    <t>69.20.070</t>
  </si>
  <si>
    <t>Fita em aço inoxidável para poste de 0,50 m x 19 mm, com fecho em aço inoxidável</t>
  </si>
  <si>
    <t>69.20.100</t>
  </si>
  <si>
    <t>Tampa para caixa R1, padrão TELEBRÁS</t>
  </si>
  <si>
    <t>69.20.110</t>
  </si>
  <si>
    <t>Tampa para caixa R2, padrão TELEBRÁS</t>
  </si>
  <si>
    <t>69.20.130</t>
  </si>
  <si>
    <t>Bloco de ligação interna para 10 pares, BLI-10</t>
  </si>
  <si>
    <t>69.20.140</t>
  </si>
  <si>
    <t>Bloco de ligação com engate rápido para 10 pares, BER-10</t>
  </si>
  <si>
    <t>69.20.170</t>
  </si>
  <si>
    <t>Calha de aço com 4 tomadas 2P+T - 250 V, com cabo</t>
  </si>
  <si>
    <t>69.20.180</t>
  </si>
  <si>
    <t>Cordão óptico duplex, multimodo com conector LC/LC - 2,5 m</t>
  </si>
  <si>
    <t>69.20.200</t>
  </si>
  <si>
    <t>Bandeja fixa para rack, 19´ x 500 mm</t>
  </si>
  <si>
    <t>69.20.210</t>
  </si>
  <si>
    <t>Bandeja fixa para rack, 19´ x 800 mm</t>
  </si>
  <si>
    <t>69.20.220</t>
  </si>
  <si>
    <t>Bandeja deslizante para rack, 19´ x 800 mm</t>
  </si>
  <si>
    <t>69.20.230</t>
  </si>
  <si>
    <t>Calha de aço com 8 tomadas 2P+T - 250 V, com cabo</t>
  </si>
  <si>
    <t>69.20.240</t>
  </si>
  <si>
    <t>Calha de aço com 12 tomadas 2P+T - 250 V, com cabo</t>
  </si>
  <si>
    <t>69.20.248</t>
  </si>
  <si>
    <t>Painel frontal cego - 19´ x 1 U</t>
  </si>
  <si>
    <t>69.20.250</t>
  </si>
  <si>
    <t>Painel frontal cego - 19´ x 2 U</t>
  </si>
  <si>
    <t>69.20.260</t>
  </si>
  <si>
    <t>Protetor de surto híbrido para rede de telecomunicações</t>
  </si>
  <si>
    <t>69.20.270</t>
  </si>
  <si>
    <t>Divisor interno com 1 entrada e 2 saídas - 75 Ohms</t>
  </si>
  <si>
    <t>69.20.280</t>
  </si>
  <si>
    <t>Divisor interno com 1 entrada e 4 saídas - 75 Ohms</t>
  </si>
  <si>
    <t>69.20.290</t>
  </si>
  <si>
    <t>Tomada blindada para VHF/UHF, CATV e FM, frequência 5 MHz a 1 GHz</t>
  </si>
  <si>
    <t>69.20.300</t>
  </si>
  <si>
    <t>Bloco de distribuição com protetor de surtos, para 10 pares, BTDG-10</t>
  </si>
  <si>
    <t>69.20.340</t>
  </si>
  <si>
    <t>Tomada para TV, tipo pino Jack, com placa</t>
  </si>
  <si>
    <t>69.20.350</t>
  </si>
  <si>
    <t>Caixa de emenda ventilada, em polipropileno, para até 200 pares</t>
  </si>
  <si>
    <t>70</t>
  </si>
  <si>
    <t>70.01</t>
  </si>
  <si>
    <t>70.01.003</t>
  </si>
  <si>
    <t>Faixa elevada para travessia de pedestres em massa asfáltica - lombofaixa de vias com execução de recapeamento</t>
  </si>
  <si>
    <t>70.01.030</t>
  </si>
  <si>
    <t>Ondulação transversal em massa asfáltica - lombada tipo "A" de vias com execução de recapeamento</t>
  </si>
  <si>
    <t>70.01.031</t>
  </si>
  <si>
    <t>Ondulação transversal em massa asfáltica - lombada tipo "B" de vias com execução de recapeamento</t>
  </si>
  <si>
    <t>70.01.050</t>
  </si>
  <si>
    <t>Defensa semimaleavel simples</t>
  </si>
  <si>
    <t>70.02</t>
  </si>
  <si>
    <t>70.02.001</t>
  </si>
  <si>
    <t>Limpeza, pré marcação e pré pintura de solo</t>
  </si>
  <si>
    <t>70.02.010</t>
  </si>
  <si>
    <t>Sinalização horizontal com tinta vinílica ou acrílica</t>
  </si>
  <si>
    <t>70.02.012</t>
  </si>
  <si>
    <t>Sinalização horizontal em laminado elastoplástico retrorefletivo e antiderrapante, para faixas</t>
  </si>
  <si>
    <t>70.02.013</t>
  </si>
  <si>
    <t>Sinalização horizontal em laminado elastoplástico retrorefletivo e antiderrapante, para símbolos e letras</t>
  </si>
  <si>
    <t>70.02.014</t>
  </si>
  <si>
    <t>Sinalização horizontal em massa termoplástica à quente por aspersão, espessura de 1,5 mm, para faixas</t>
  </si>
  <si>
    <t>70.02.016</t>
  </si>
  <si>
    <t>Sinalização horizontal em massa termoplástica à quente por extrusão, espessura de 3,0 mm, para faixas</t>
  </si>
  <si>
    <t>70.02.017</t>
  </si>
  <si>
    <t>Sinalização horizontal em massa termoplástica à quente por extrusão, espessura de 3,0 mm, para legendas</t>
  </si>
  <si>
    <t>70.02.020</t>
  </si>
  <si>
    <t>Sinalização horizontal em plástico a frio manual, para faixas</t>
  </si>
  <si>
    <t>70.02.021</t>
  </si>
  <si>
    <t>Sinalização horizontal em termoplástico de alto relevo</t>
  </si>
  <si>
    <t>70.02.022</t>
  </si>
  <si>
    <t>Sinalização horizontal em tinta a base de resina acrílica emulsionada em água</t>
  </si>
  <si>
    <t>70.03</t>
  </si>
  <si>
    <t>70.03.001</t>
  </si>
  <si>
    <t>Placa para sinalização viária em chapa de aço, totalmente refletiva com película IA/IA - área até 2,0 m²</t>
  </si>
  <si>
    <t>70.03.003</t>
  </si>
  <si>
    <t>Placa para sinalização viária em chapa de aço, totalmente refletiva com película III/III - área até 2,0 m²</t>
  </si>
  <si>
    <t>70.03.006</t>
  </si>
  <si>
    <t>Placa para sinalização viária em chapa de alumínio, totalmente refletiva com película IA/IA - área até 2,0 m²</t>
  </si>
  <si>
    <t>70.03.008</t>
  </si>
  <si>
    <t>Placa para sinalização viária em chapa de alumínio, totalmente refletiva com película III/III - área até 2,0 m²</t>
  </si>
  <si>
    <t>70.03.009</t>
  </si>
  <si>
    <t>Placa para sinalização viária em chapa de alumínio, totalmente refletiva com película III/III - área maior que 2,0 m²</t>
  </si>
  <si>
    <t>70.03.010</t>
  </si>
  <si>
    <t>Placa para sinalização viária em alumínio composto, totalmente refletiva com película IA/IA - área até 2,0 m²</t>
  </si>
  <si>
    <t>70.03.012</t>
  </si>
  <si>
    <t>Placa para sinalização viária em alumínio composto, totalmente refletiva com película III/III - área até 2,0 m²</t>
  </si>
  <si>
    <t>70.03.013</t>
  </si>
  <si>
    <t>Placa para sinalização viária em alumínio composto, totalmente refletiva com película III/III - área maior que 2,0 m²</t>
  </si>
  <si>
    <t>70.04</t>
  </si>
  <si>
    <t>Coluna cônica</t>
  </si>
  <si>
    <t>70.04.001</t>
  </si>
  <si>
    <t>Coluna simples (PP), diâmetro de 2 1/2´ e comprimento de 3,6 m</t>
  </si>
  <si>
    <t>70.04.002</t>
  </si>
  <si>
    <t>Coluna simples (P-51), para fixação de placa de orientação</t>
  </si>
  <si>
    <t>70.04.003</t>
  </si>
  <si>
    <t>Coluna dupla (P-53) para fixação de placa de orientação</t>
  </si>
  <si>
    <t>70.04.004</t>
  </si>
  <si>
    <t>Coluna (P-57) para fixação de placa de orientação, com braço projetado</t>
  </si>
  <si>
    <t>70.04.005</t>
  </si>
  <si>
    <t>Braço (P-55) para fixação em poste de concreto</t>
  </si>
  <si>
    <t>70.04.006</t>
  </si>
  <si>
    <t>Coluna dupla (PP), diâmetro de 2 x 2 1/2´ e comprimento de 3,6 m</t>
  </si>
  <si>
    <t>70.04.007</t>
  </si>
  <si>
    <t>Coluna semafórica simples 101 mm x 6 m</t>
  </si>
  <si>
    <t>70.05</t>
  </si>
  <si>
    <t>70.05.001</t>
  </si>
  <si>
    <t>Botoeira convencional para pedestre</t>
  </si>
  <si>
    <t>70.05.002</t>
  </si>
  <si>
    <t>Botoeira sonora para deficientes visuais</t>
  </si>
  <si>
    <t>70.05.006</t>
  </si>
  <si>
    <t>Luminária LED 20W com braço, para travessia de pedestre</t>
  </si>
  <si>
    <t>70.05.011</t>
  </si>
  <si>
    <t>Grupo focal para pedestre com lâmpada LED e contador regressivo</t>
  </si>
  <si>
    <t>70.05.020</t>
  </si>
  <si>
    <t>Grupo focal veicular com lâmpada LED, com anteparo e suportes de fixação</t>
  </si>
  <si>
    <t>70.06</t>
  </si>
  <si>
    <t>70.06.001</t>
  </si>
  <si>
    <t>Segregador (bate-roda) refletivo - resina</t>
  </si>
  <si>
    <t>70.06.010</t>
  </si>
  <si>
    <t>Tacha refletiva monodirecional tipo III ou IV, prismática/vítrea - resina</t>
  </si>
  <si>
    <t>70.06.011</t>
  </si>
  <si>
    <t>Tacha tipo I bidirecional refletiva</t>
  </si>
  <si>
    <t>70.06.012</t>
  </si>
  <si>
    <t>Tacha tipo I monodirecional refletiva</t>
  </si>
  <si>
    <t>70.06.013</t>
  </si>
  <si>
    <t>Tacha tipo II bidirecional refletiva</t>
  </si>
  <si>
    <t>70.06.014</t>
  </si>
  <si>
    <t>Tacha tipo II monodirecional refletiva</t>
  </si>
  <si>
    <t>70.06.020</t>
  </si>
  <si>
    <t>Tachão tipo I bidirecional refletivo</t>
  </si>
  <si>
    <t>70.06.021</t>
  </si>
  <si>
    <t>Tachão tipo I monodirecional refletivo</t>
  </si>
  <si>
    <t>70.06.031</t>
  </si>
  <si>
    <t>Tacha tipo I bidirecional refletiva - resina</t>
  </si>
  <si>
    <t>70.06.032</t>
  </si>
  <si>
    <t>Tacha tipo I monodirecional refletiva - resina</t>
  </si>
  <si>
    <t>70.06.033</t>
  </si>
  <si>
    <t>Tacha tipo II bidirecional refletiva - resina</t>
  </si>
  <si>
    <t>70.06.034</t>
  </si>
  <si>
    <t>Tacha tipo II monodirecional refletiva - resina</t>
  </si>
  <si>
    <t>70.06.040</t>
  </si>
  <si>
    <t>Tachão tipo I bidirecional refletivo - resina</t>
  </si>
  <si>
    <t>70.06.041</t>
  </si>
  <si>
    <t>Tachão tipo I monodirecional refletivo - resina</t>
  </si>
  <si>
    <t>70.20</t>
  </si>
  <si>
    <t>Dispositivo viário / transporte</t>
  </si>
  <si>
    <t>70.20.001</t>
  </si>
  <si>
    <t>Faixa elevada para travessia de pedestres em massa asfáltica - lombafaixa - conservação de vias sem execução de recapeamento</t>
  </si>
  <si>
    <t>70.20.010</t>
  </si>
  <si>
    <t>Ondulação transversal em massa asfáltica - lombada tipo "A" - conservação de vias urbanas sem execução de recapeamento</t>
  </si>
  <si>
    <t>70.20.011</t>
  </si>
  <si>
    <t>Ondulação transversal em massa asfáltica - lombada tipo "B" - conservação de vias urbanas sem execução de recapeamento</t>
  </si>
  <si>
    <t>70.20.020</t>
  </si>
  <si>
    <t>Transporte de equipamentos com caminhão carroceria em rodovia pavimentada</t>
  </si>
  <si>
    <t>70.20.021</t>
  </si>
  <si>
    <t>Equipe para serviços de conservação de pavimentação de vias</t>
  </si>
  <si>
    <t>EQDIA</t>
  </si>
  <si>
    <t>97</t>
  </si>
  <si>
    <t>97.02</t>
  </si>
  <si>
    <t>97.02.030</t>
  </si>
  <si>
    <t>Placa comemorativa em aço inoxidável escovado</t>
  </si>
  <si>
    <t>97.02.036</t>
  </si>
  <si>
    <t>Placa de identificação em PVC com texto em vinil</t>
  </si>
  <si>
    <t>97.02.190</t>
  </si>
  <si>
    <t>Placa de identificação em acrílico com texto em vinil</t>
  </si>
  <si>
    <t>97.02.193</t>
  </si>
  <si>
    <t>Placa de sinalização em PVC fotoluminescente (200x200mm), com indicação de equipamentos de alarme, detecção e extinção de incêndio</t>
  </si>
  <si>
    <t>97.02.194</t>
  </si>
  <si>
    <t>Placa de sinalização em PVC fotoluminescente (150x150mm), com indicação de equipamentos de combate à incêndio e alarme</t>
  </si>
  <si>
    <t>97.02.195</t>
  </si>
  <si>
    <t>Placa de sinalização em PVC fotoluminescente (240x120mm), com indicação de rota de evacuação e saída de emergência</t>
  </si>
  <si>
    <t>97.02.196</t>
  </si>
  <si>
    <t>Placa de sinalização em PVC fotoluminescente, com identificação de pavimentos</t>
  </si>
  <si>
    <t>97.02.197</t>
  </si>
  <si>
    <t>Placa de sinalização em PVC, com indicação de alerta</t>
  </si>
  <si>
    <t>97.02.198</t>
  </si>
  <si>
    <t>Placa de sinalização em PVC, com indicação de proibição normativa</t>
  </si>
  <si>
    <t>97.02.210</t>
  </si>
  <si>
    <t>Placa de sinalização em PVC para ambientes</t>
  </si>
  <si>
    <t>97.03</t>
  </si>
  <si>
    <t>Pintura de letras e pictogramas</t>
  </si>
  <si>
    <t>97.03.010</t>
  </si>
  <si>
    <t>Sinalização com pictograma em tinta acrílica</t>
  </si>
  <si>
    <t>97.05</t>
  </si>
  <si>
    <t>97.05.070</t>
  </si>
  <si>
    <t>Manta de borracha para sinalização em estacionamento e proteção de coluna e parede, de 1000 x 750 mm e espessura 10 mm</t>
  </si>
  <si>
    <t>97.05.080</t>
  </si>
  <si>
    <t>Cantoneira de borracha para sinalização em estacionamento e proteção de coluna, de 750 x 100 x 100 mm e espessura 10 mm</t>
  </si>
  <si>
    <t>97.05.130</t>
  </si>
  <si>
    <t>Colocação de placa em suporte de madeira / metálico - solo</t>
  </si>
  <si>
    <t>97.05.140</t>
  </si>
  <si>
    <t>Suporte de perfil metálico galvanizado</t>
  </si>
  <si>
    <t>98</t>
  </si>
  <si>
    <t>ARQUITETURA DE INTERIORES</t>
  </si>
  <si>
    <t>98.02</t>
  </si>
  <si>
    <t>98.02.210</t>
  </si>
  <si>
    <t>Banco de madeira com encosto e pés em ferro fundido pintado</t>
  </si>
  <si>
    <t>BOLETIM REFERENCIAL DE CUSTOS - TABELA DE SERVIÇOS</t>
  </si>
  <si>
    <t>BDI :</t>
  </si>
  <si>
    <t>L.S.:</t>
  </si>
  <si>
    <t xml:space="preserve"> Descrição</t>
  </si>
  <si>
    <t>Un</t>
  </si>
  <si>
    <t>Material</t>
  </si>
  <si>
    <t>Mão de Obra</t>
  </si>
  <si>
    <t>Custo Total</t>
  </si>
  <si>
    <t>Estudo geotecnico (sondagem)</t>
  </si>
  <si>
    <t>INICIO, APOIO E ADMINISTRACAO DA OBRA</t>
  </si>
  <si>
    <t>DEMOLICAO SEM REAPROVEITAMENTO</t>
  </si>
  <si>
    <t>RETIRADA COM PROVAVEL REAPROVEITAMENTO</t>
  </si>
  <si>
    <t>Retirada em instalação elétrica - letra A ate B</t>
  </si>
  <si>
    <t>Retirada em instalação elétrica - letra D ate I</t>
  </si>
  <si>
    <t>Retirada em instalação elétrica - letra J ate N</t>
  </si>
  <si>
    <t>Retirada em instalação elétrica - letra O ate S</t>
  </si>
  <si>
    <t>Retirada em instalação elétrica - letra T ate o final</t>
  </si>
  <si>
    <t>Retirada diversa de pecas pre-moldadas</t>
  </si>
  <si>
    <t>TRANSPORTE E MOVIMENTACAO, DENTRO E FORA DA OBRA</t>
  </si>
  <si>
    <t>SERVICO EM SOLO E ROCHA, MANUAL</t>
  </si>
  <si>
    <t>SERVICO EM SOLO E ROCHA, MECANIZADO</t>
  </si>
  <si>
    <t>ESCORAMENTO, CONTENCAO E DRENAGEM</t>
  </si>
  <si>
    <t>Barbaca</t>
  </si>
  <si>
    <t>Forma em tabua</t>
  </si>
  <si>
    <t>FUNDACAO PROFUNDA</t>
  </si>
  <si>
    <t>Estaca pre-moldada de concreto</t>
  </si>
  <si>
    <t>Estaca hélice continua</t>
  </si>
  <si>
    <t>Estaca escavada com injeção ou micro estaca</t>
  </si>
  <si>
    <t>LAJE E PAINEL DE FECHAMENTO PRE-FABRICADOS</t>
  </si>
  <si>
    <t>Laje pre-fabricada mista em vigotas treplicadas e lajotas</t>
  </si>
  <si>
    <t>Laje pre-fabricada mista em vigotas protendidas e lajotas</t>
  </si>
  <si>
    <t>Pre-laje</t>
  </si>
  <si>
    <t>Alvenaria com bloco de concreto de vedação</t>
  </si>
  <si>
    <t>Alvenaria de concreto celular ou silico calcário</t>
  </si>
  <si>
    <t>Pecas moldadas no local (vergas, pilaretes, etc.)</t>
  </si>
  <si>
    <t>ESTRUTURA EM MADEIRA, FERRO, ALUMINIO E CONCRETO</t>
  </si>
  <si>
    <t>Estrutura pre-fabricada de concreto</t>
  </si>
  <si>
    <t>REVESTIMENTO CERAMICO</t>
  </si>
  <si>
    <t>Placa ceramica nao esmaltada extrudada</t>
  </si>
  <si>
    <t>Revestimento em placa ceramica esmaltada</t>
  </si>
  <si>
    <t>Revestimento ceramico nao esmaltado extrudado</t>
  </si>
  <si>
    <t>Marmore</t>
  </si>
  <si>
    <t>Reparos, conservacoes e complementos - GRUPO 19</t>
  </si>
  <si>
    <t>Rodape de madeira</t>
  </si>
  <si>
    <t>Reparos, conservacoes e complementos - GRUPO 20</t>
  </si>
  <si>
    <t>REVESTIMENTO SINTETICO E METALICO</t>
  </si>
  <si>
    <t>Revestimento vinilico</t>
  </si>
  <si>
    <t>Revestimento metalico</t>
  </si>
  <si>
    <t>Forracao e carpete</t>
  </si>
  <si>
    <t>Revestimento em cimento reforcado com fio sintetico (CRFS)</t>
  </si>
  <si>
    <t>Revestimento sintetico</t>
  </si>
  <si>
    <t>Rodape sintetico</t>
  </si>
  <si>
    <t>Degrau sintetico</t>
  </si>
  <si>
    <t>Reparos, conservacoes e complementos - GRUPO 21</t>
  </si>
  <si>
    <t>Forro sintetico</t>
  </si>
  <si>
    <t>Forro metalico</t>
  </si>
  <si>
    <t>Reparos, conservacoes e complementos - GRUPO 22</t>
  </si>
  <si>
    <t>Porta macho / femea montada com batente</t>
  </si>
  <si>
    <t>Porta comum completa - uso coletivo (padrao dimensional medio)</t>
  </si>
  <si>
    <t>Porta comum completa - uso publico (padrao dimensional medio/pesado)</t>
  </si>
  <si>
    <t>Reparos, conservacoes e complementos - GRUPO 23</t>
  </si>
  <si>
    <t>Portas, portoes e gradis</t>
  </si>
  <si>
    <t>Esquadria, serralheria de seguranca</t>
  </si>
  <si>
    <t>Portas, portoes e gradis.</t>
  </si>
  <si>
    <t>Esquadria, serralheria e elemento em aco inoxidavel</t>
  </si>
  <si>
    <t>Reparos, conservacoes e complementos - GRUPO 24</t>
  </si>
  <si>
    <t>ESQUADRIA, SERRALHERIA E ELEMENTO EM ALUMINIO</t>
  </si>
  <si>
    <t>Caixilho em aluminio</t>
  </si>
  <si>
    <t>Porta em aluminio</t>
  </si>
  <si>
    <t>Reparos, conservacoes e complementos - GRUPO 25</t>
  </si>
  <si>
    <t>Reparos, conservacoes e complementos - GRUPO 26</t>
  </si>
  <si>
    <t>Reparos, conservacoes e complementos - GRUPO 28</t>
  </si>
  <si>
    <t>INSERTE METALICO</t>
  </si>
  <si>
    <t>Reparos, conservacoes e complementos - GRUPO 29</t>
  </si>
  <si>
    <t>Aparelhos eletricos, hidraulicos e a gas</t>
  </si>
  <si>
    <t>Comunicacao visual e sonora</t>
  </si>
  <si>
    <t>Aparelhos sanitarios</t>
  </si>
  <si>
    <t>IMPERMEABILIZACAO, PROTECAO E JUNTA</t>
  </si>
  <si>
    <t>Isolamentos termicos / acusticos</t>
  </si>
  <si>
    <t>Junta de dilatacao</t>
  </si>
  <si>
    <t>Junta de dilatacao estrutural</t>
  </si>
  <si>
    <t>Envelope de concreto e protecao de tubos</t>
  </si>
  <si>
    <t>Isolante termico para tubos e dutos</t>
  </si>
  <si>
    <t>Impermeabilizacao flexivel com manta</t>
  </si>
  <si>
    <t>Impermeabilizacao flexivel com membranas</t>
  </si>
  <si>
    <t>Impermeabilizacao rigida</t>
  </si>
  <si>
    <t>Reparos, conservacoes e complementos - GRUPO 32</t>
  </si>
  <si>
    <t>Pintura em superficies de concreto / massa / gesso / pedras</t>
  </si>
  <si>
    <t>Pintura em superficies de madeira</t>
  </si>
  <si>
    <t>Pintura em estruturas metalicas</t>
  </si>
  <si>
    <t>Pintura de sinalizacao</t>
  </si>
  <si>
    <t>Pintura em superficie de concreto/massa/gesso/pedras, inclusive preparo</t>
  </si>
  <si>
    <t>Pintura em superficie metalica, inclusive preparo</t>
  </si>
  <si>
    <t>Pintura em superficie de madeira, inclusive preparo</t>
  </si>
  <si>
    <t>Preparacao de solo</t>
  </si>
  <si>
    <t>Vegetacao rasteira</t>
  </si>
  <si>
    <t>Vegetacao arbustiva</t>
  </si>
  <si>
    <t>arvores</t>
  </si>
  <si>
    <t>Corte, recorte e remocao</t>
  </si>
  <si>
    <t>Reparos, conservacoes e complementos - GRUPO 34</t>
  </si>
  <si>
    <t>Reparos, conservacoes e complementos - GRUPO 35</t>
  </si>
  <si>
    <t>ENTRADA DE ENERGIA ELETRICA E TELEFONIA</t>
  </si>
  <si>
    <t>Caixas de entrada / medicao</t>
  </si>
  <si>
    <t>Para-raios de media tensao</t>
  </si>
  <si>
    <t>Reparos, conservacoes e complementos - GRUPO 36</t>
  </si>
  <si>
    <t>QUADRO E PAINEL PARA ENERGIA ELETRICA E TELEFONIA</t>
  </si>
  <si>
    <t>Quadro para telefonia embutir, protecao IP40 chapa nº 16msg</t>
  </si>
  <si>
    <t>Quadro para telefonia de sobrepor, protecao IP40 chapa nº 16msg</t>
  </si>
  <si>
    <t>Quadro distribuicao de luz e forca de embutir universal</t>
  </si>
  <si>
    <t>Quadro distribuicao de luz e forca de sobrepor universal</t>
  </si>
  <si>
    <t>Fusiveis</t>
  </si>
  <si>
    <t>Chave de baixa tensao</t>
  </si>
  <si>
    <t>Chave de media tensao</t>
  </si>
  <si>
    <t>Reparos, conservacoes e complementos - GRUPO 37</t>
  </si>
  <si>
    <t>Capacitor de potencia</t>
  </si>
  <si>
    <t>TUBULACAO E CONDUTOR PARA ENERGIA ELETRICA E TELEFONIA BASICA</t>
  </si>
  <si>
    <t>Eletroduto em PVC rigido roscavel</t>
  </si>
  <si>
    <t>Canaleta, perfilado e acessorios</t>
  </si>
  <si>
    <t>Duto fechado de piso e acessorios</t>
  </si>
  <si>
    <t>Leitos e acessorios</t>
  </si>
  <si>
    <t>Eletroduto metalico flexivel</t>
  </si>
  <si>
    <t>Rodape tecnico e acessorios</t>
  </si>
  <si>
    <t>Eletroduto em PVC corrugado flexivel</t>
  </si>
  <si>
    <t>Reparos, conservacoes e complementos - GRUPO 38</t>
  </si>
  <si>
    <t>Eletrocalha e acessorios</t>
  </si>
  <si>
    <t>Eletrocalha e acessorios.</t>
  </si>
  <si>
    <t>Eletrocalha e acessorios..</t>
  </si>
  <si>
    <t>CONDUTOR E ENFIACAO DE ENERGIA ELETRICA E TELEFONIA</t>
  </si>
  <si>
    <t>Cabo de cobre, isolamento 450V / 750 V, isolacao em PVC 70°C</t>
  </si>
  <si>
    <t>Cabo de cobre, isolamento 0,6/1kV, isolacao em PVC 70°C</t>
  </si>
  <si>
    <t>Cabo de cobre nu, tempera mole, classe 2</t>
  </si>
  <si>
    <t>Cabo de cobre tripolar, isolamento 8,7/15 kV, isolacao EPR 90°C</t>
  </si>
  <si>
    <t>Cabo de cobre unipolar, isolamento 8,7/15 kV, isolacao EPR 90°C</t>
  </si>
  <si>
    <t>Terminais de pressao e compressao</t>
  </si>
  <si>
    <t>Cabo de cobre flexivel, isolamento 600 V, isolacao em VC/E 105°C</t>
  </si>
  <si>
    <t>Cabo de aluminio nu com alma de aco</t>
  </si>
  <si>
    <t>Cabo de aluminio nu sem alma de aco</t>
  </si>
  <si>
    <t>Cabo para transmissao de dados</t>
  </si>
  <si>
    <t>Reparos, conservacoes e complementos - GRUPO 39</t>
  </si>
  <si>
    <t>Cabo de cobre flexivel, isolamento 0,6/1 kV, isolacao em HEPR 90°C</t>
  </si>
  <si>
    <t>Cabo de cobre flexivel, isolamento 500 V, isolacao PP 70°C</t>
  </si>
  <si>
    <t>Cabo de cobre unipolar, isolamento 15/25 kV, isolacao EPR 90 °C / 105 °C</t>
  </si>
  <si>
    <t>Cabo de cobre flexivel, isolamento 0,6/1kV - isolacao HEPR 90° C - baixa emissao fumaca e gases</t>
  </si>
  <si>
    <t>Cabo optico</t>
  </si>
  <si>
    <t>Cabo de cobre flexivel, isolamento 750 V - isolacao 70°C, baixa emissao de fumaca e gases</t>
  </si>
  <si>
    <t>Fios e cabos - audio e video</t>
  </si>
  <si>
    <t>DISTRIBUICAO DE FORCA E COMANDO DE ENERGIA ELETRICA E TELEFONIA</t>
  </si>
  <si>
    <t>Rele</t>
  </si>
  <si>
    <t>Amperimetro</t>
  </si>
  <si>
    <t>Voltimetro</t>
  </si>
  <si>
    <t>Reparos, conservacoes e complementos - GRUPO 40</t>
  </si>
  <si>
    <t>ILUMINACAO</t>
  </si>
  <si>
    <t>Lampadas</t>
  </si>
  <si>
    <t>Acessorios para iluminacao</t>
  </si>
  <si>
    <t>Lampada de descarga de alta potencia</t>
  </si>
  <si>
    <t>Lampada halogena</t>
  </si>
  <si>
    <t>Lampada fluorescente</t>
  </si>
  <si>
    <t>Reator e equipamentos para lampada de descarga de alta potencia</t>
  </si>
  <si>
    <t>Reator e equipamentos para lampada fluorescente</t>
  </si>
  <si>
    <t>Postes e acessorios</t>
  </si>
  <si>
    <t>Aparelho de iluminacao publica e decorativa</t>
  </si>
  <si>
    <t>Aparelho de iluminacao de longo alcance e especifica</t>
  </si>
  <si>
    <t>Aparelho de iluminacao a prova de tempo, gases e vapores</t>
  </si>
  <si>
    <t>Aparelho de iluminacao comercial e industrial</t>
  </si>
  <si>
    <t>Aparelho de iluminacao interna decorativa</t>
  </si>
  <si>
    <t>Reparos, conservacoes e complementos - GRUPO 41</t>
  </si>
  <si>
    <t>Iluminacao LED</t>
  </si>
  <si>
    <t>PARA-RAIOS PARA EDIFICACAO</t>
  </si>
  <si>
    <t>Componentes de sustentacao para mastro galvanizado</t>
  </si>
  <si>
    <t>Reparos, conservacoes e complementos - GRUPO 42</t>
  </si>
  <si>
    <t>APARELHOS ELETRICOS, HIDRAULICOS E A GAS.</t>
  </si>
  <si>
    <t>Torneiras eletricas</t>
  </si>
  <si>
    <t>Bombas centrifugas, uso geral</t>
  </si>
  <si>
    <t>Bombas submersiveis</t>
  </si>
  <si>
    <t>Reparos, conservacoes e complementos - GRUPO 43</t>
  </si>
  <si>
    <t>APARELHOS E METAIS HIDRAULICOS</t>
  </si>
  <si>
    <t>Aparelhos e loucas</t>
  </si>
  <si>
    <t>Acessorios e metais</t>
  </si>
  <si>
    <t>Aparelhos de aco inoxidavel</t>
  </si>
  <si>
    <t>Reparos, conservacoes e complementos - GRUPO 44</t>
  </si>
  <si>
    <t>ENTRADA DE AGUA, INCÊNDIO E GAS</t>
  </si>
  <si>
    <t>Entrada de agua</t>
  </si>
  <si>
    <t>Entrada de gas</t>
  </si>
  <si>
    <t>Reparos, conservacoes e complementos - GRUPO 45</t>
  </si>
  <si>
    <t>TUBULACAO E CONDUTORES PARA LIQUIDOS E GASES.</t>
  </si>
  <si>
    <t>Tubulacao em PVC rigido marrom para sistemas prediais de agua fria</t>
  </si>
  <si>
    <t>Tubulacao em PVC rigido branco para esgoto domiciliar</t>
  </si>
  <si>
    <t>Tubulacao em PVC rigido branco serie R - A.P e esgoto domiciliar</t>
  </si>
  <si>
    <t>Tubulacao em PVC rigido com junta elastica - aducao e distribuicao de agua</t>
  </si>
  <si>
    <t>Tubulacao em PVC rigido com junta elastica - rede de esgoto</t>
  </si>
  <si>
    <t>Tubulacao galvanizado</t>
  </si>
  <si>
    <t>Tubulacao em aco carbono galvanizado classe schedule</t>
  </si>
  <si>
    <t>Conexoes e acessorios em ferro fundido, predial e tradicional, esgoto e pluvial</t>
  </si>
  <si>
    <t>Tubulacao em cobre para agua quente, gas e vapor</t>
  </si>
  <si>
    <t>Tubulacao em concreto para rede de aguas pluviais</t>
  </si>
  <si>
    <t>Tubulacao em PEAD corrugado perfurado para rede drenagem</t>
  </si>
  <si>
    <t>Tubulacao em ferro ductil para redes de saneamento</t>
  </si>
  <si>
    <t>Tubulacao em PEAD - recalque de tratamento de esgoto</t>
  </si>
  <si>
    <t>Tubulacao flangeada em ferro ductil para redes de saneamento</t>
  </si>
  <si>
    <t>Tubulacao flangeada em ferro ductil para redes de saneamento.</t>
  </si>
  <si>
    <t>Reparos, conservacoes e complementos - GRUPO 46</t>
  </si>
  <si>
    <t>Tubulacao em aco preto schedule</t>
  </si>
  <si>
    <t>Tubulacao em concreto para rede de esgoto sanitario</t>
  </si>
  <si>
    <t>Tubulacao em ferro fundido predial SMU - esgoto e pluvial</t>
  </si>
  <si>
    <t>Tubulacao em cobre, para sistema de ar condicionado</t>
  </si>
  <si>
    <t>Tubulacao em cobre rigido, para sistema VRF de ar condicionado</t>
  </si>
  <si>
    <t>Tubulacao em PP - aguas pluviais / esgoto</t>
  </si>
  <si>
    <t>VALVULAS E APARELHOS DE MEDICAO E CONTROLE PARA LIQUIDOS E GASES</t>
  </si>
  <si>
    <t>Registro e / ou valvula em latao fundido sem acabamento</t>
  </si>
  <si>
    <t>Registro e / ou valvula em latao fundido com acabamento cromado</t>
  </si>
  <si>
    <t>Valvula de descarga ou para acionamento de metais sanitarios</t>
  </si>
  <si>
    <t>Registro e / ou valvula em bronze</t>
  </si>
  <si>
    <t>Registro e / ou valvula em ferro fundido</t>
  </si>
  <si>
    <t>Registro e / ou valvula em aco carbono fundido</t>
  </si>
  <si>
    <t>Registro e / ou valvula em aco carbono forjado</t>
  </si>
  <si>
    <t>Registro e / ou valvula em aco inoxidavel forjado</t>
  </si>
  <si>
    <t>Aparelho de medicao e controle</t>
  </si>
  <si>
    <t>Registro e / ou valvula em ferro ductil</t>
  </si>
  <si>
    <t>Registro e / ou valvula em PVC rigido ou ABS</t>
  </si>
  <si>
    <t>Reparos, conservacoes e complementos - GRUPO 47</t>
  </si>
  <si>
    <t>RESERVATORIO E TANQUE PARA LIQUIDOS E GASES</t>
  </si>
  <si>
    <t>Reservatorio em material sintetico</t>
  </si>
  <si>
    <t>Reservatorio metalico</t>
  </si>
  <si>
    <t>Reservatorio em concreto</t>
  </si>
  <si>
    <t>Reparos, conservacoes e complementos - GRUPO 48</t>
  </si>
  <si>
    <t>CAIXA, RALO, GRELHA E ACESSORIO HIDRAULICO</t>
  </si>
  <si>
    <t>Caixas sifonadas de PVC rigido</t>
  </si>
  <si>
    <t>Ralo em PVC rigido</t>
  </si>
  <si>
    <t>Caixa de passagem e inspecao</t>
  </si>
  <si>
    <t>Poco de visita, boca de lobo, caixa de passagem e afins</t>
  </si>
  <si>
    <t>Filtro anaerobio</t>
  </si>
  <si>
    <t>Fossa septica</t>
  </si>
  <si>
    <t>Anel e aduela pre-moldados</t>
  </si>
  <si>
    <t>Acessorios hidraulicos para agua de reuso</t>
  </si>
  <si>
    <t>DETECCAO, COMBATE E PREVENCAO A INCÊNDIO</t>
  </si>
  <si>
    <t>Hidrantes e acessorios</t>
  </si>
  <si>
    <t>Registro e valvula controladora</t>
  </si>
  <si>
    <t>Iluminacao e sinalizacao de emergencia</t>
  </si>
  <si>
    <t>Reparos, conservacoes e complementos - GRUPO 50</t>
  </si>
  <si>
    <t>PAVIMENTACAO E PASSEIO</t>
  </si>
  <si>
    <t>Pavimentacao preparo de base</t>
  </si>
  <si>
    <t>Pavimentacao com pedrisco e revestimento primario</t>
  </si>
  <si>
    <t>Pavimentacao flexivel</t>
  </si>
  <si>
    <t>Pavimentacao em paralelepipedos e blocos de concreto</t>
  </si>
  <si>
    <t>Calcadas e passeios.</t>
  </si>
  <si>
    <t>Reparos, conservacoes e complementos - GRUPO 54</t>
  </si>
  <si>
    <t>Limpeza e desinfeccao sanitaria</t>
  </si>
  <si>
    <t>Remocao de entulho</t>
  </si>
  <si>
    <t>CONFORTO MECANICO, EQUIPAMENTO E SISTEMA</t>
  </si>
  <si>
    <t>Climatizacao</t>
  </si>
  <si>
    <t>Ventilacao</t>
  </si>
  <si>
    <t>Reparos, conservacoes e complementos - GRUPO 61</t>
  </si>
  <si>
    <t>COZINHA, REFEITORIO, LAVANDERIA INDUSTRIAL E EQUIPAMENTOS</t>
  </si>
  <si>
    <t>Mobiliario e acessorios</t>
  </si>
  <si>
    <t>Reparos, conservacoes e complementos - GRUPO 62</t>
  </si>
  <si>
    <t>RESFRIAMENTO E CONSERVACAO DE MATERIAL PERECIVEL</t>
  </si>
  <si>
    <t>Camara frigorifica para resfriado</t>
  </si>
  <si>
    <t>Camara frigorifica para congelado</t>
  </si>
  <si>
    <t>SEGURANCA, VIGILANCIA E CONTROLE, EQUIPAMENTO E SISTEMA</t>
  </si>
  <si>
    <t>Equipamentos para sistema de seguranca, vigilancia e controle</t>
  </si>
  <si>
    <t>Reparos, conservacoes e complementos - GRUPO 66</t>
  </si>
  <si>
    <t>CAPTACAO, ADUCAO E TRATAMENTO DE AGUA E ESGOTO, EQUIPAMENTOS E SISTEMA</t>
  </si>
  <si>
    <t>ELETRIFICACAO, EQUIPAMENTOS E SISTEMA</t>
  </si>
  <si>
    <t>Estrutura especifica</t>
  </si>
  <si>
    <t>Reparos, conservacoes e complementos - GRUPO 68</t>
  </si>
  <si>
    <t>TELEFONIA, LOGICA E TRANSMISSAO DE DADOS, EQUIPAMENTOS E SISTEMA</t>
  </si>
  <si>
    <t>Distribuicao e comando, caixas e equipamentos especificos</t>
  </si>
  <si>
    <t>Estabilizacao de tensao</t>
  </si>
  <si>
    <t>Equipamentos para informatica</t>
  </si>
  <si>
    <t>Telecomunicacoes</t>
  </si>
  <si>
    <t>Reparos, conservacoes e complementos - GRUPO 69</t>
  </si>
  <si>
    <t>SINALIZACAO VIARIA</t>
  </si>
  <si>
    <t>Dispositivo viario</t>
  </si>
  <si>
    <t>Sinalizacao horizontal</t>
  </si>
  <si>
    <t>Sinalizacao vertical</t>
  </si>
  <si>
    <t>Sinalizacao semaforica e complementar</t>
  </si>
  <si>
    <t>Tachas e tachoes</t>
  </si>
  <si>
    <t>SINALIZACAO E COMUNICACAO VISUAL</t>
  </si>
  <si>
    <t>Placas, porticos e obeliscos arquitetônicos</t>
  </si>
  <si>
    <t>Placas, porticos e sinalizacao viaria</t>
  </si>
  <si>
    <t>Mobiliario</t>
  </si>
  <si>
    <t>DEPARTAMENTO DE ESTRADAS DE RODAGEM DO ESTADO DE SÃO PAULO</t>
  </si>
  <si>
    <t>Subitem</t>
  </si>
  <si>
    <t>Descrição</t>
  </si>
  <si>
    <t>Unidade</t>
  </si>
  <si>
    <t>Preço Unitário</t>
  </si>
  <si>
    <t xml:space="preserve">SONDAGEM A PERCUSSAO ATE 15M                                                   </t>
  </si>
  <si>
    <t>m</t>
  </si>
  <si>
    <t xml:space="preserve">SONDAGEM A PERC. ATE 15M LOC. ALAG.&lt;50CM                                       </t>
  </si>
  <si>
    <t xml:space="preserve">SONDAGEM A  PERCUSSAO DE 15 A 30M                                              </t>
  </si>
  <si>
    <t xml:space="preserve">SONDAGEM A PERC.15A30M LOC.ALAG.&lt;50CM                                          </t>
  </si>
  <si>
    <t xml:space="preserve">SONDAGEM PERCUSSAO SUPERIOR A 30M                                              </t>
  </si>
  <si>
    <t xml:space="preserve">SONDAGEM PERC.+30M LOC.ALAG.&lt;50CM                                              </t>
  </si>
  <si>
    <t xml:space="preserve">TAXA FIXA INSTALACAO SONDAGEM PERCUSSAO                                        </t>
  </si>
  <si>
    <t>un</t>
  </si>
  <si>
    <t xml:space="preserve">TAXA FIXA INSTALACAO SONDAGEM ROTATIVA                                         </t>
  </si>
  <si>
    <t xml:space="preserve">TRANSPORTE DE EQUIPAMENTO DE SONDAGEM                                          </t>
  </si>
  <si>
    <t>km*equip</t>
  </si>
  <si>
    <t xml:space="preserve">DESLOCAMENTO DE EQUIPAMENTO DE SONDAGEM                                        </t>
  </si>
  <si>
    <t xml:space="preserve">PLATAFORMA OU BANQUETA SOND.PERCUSSAO                                          </t>
  </si>
  <si>
    <t>equip</t>
  </si>
  <si>
    <t xml:space="preserve">PLATAFORMA OU BANQUETA P/ SOND. ROTATIVA                                       </t>
  </si>
  <si>
    <t xml:space="preserve">FLUTUANTE PARA SONDAGEM                                                        </t>
  </si>
  <si>
    <t>obra</t>
  </si>
  <si>
    <t xml:space="preserve">INSTAL.SONDAGEM PERCUSSAO S/ FLUTUANTE                                         </t>
  </si>
  <si>
    <t>sond</t>
  </si>
  <si>
    <t xml:space="preserve">INSTALACAO SONDAGEM ROTATIVA S/FLUTUANTE                                       </t>
  </si>
  <si>
    <t xml:space="preserve">SONDAGEM ROTATIVA SOLO 57,10MM (AX)                                            </t>
  </si>
  <si>
    <t xml:space="preserve">SONDAGEM ROTATIVA SOLO 73,00MM (BX)                                            </t>
  </si>
  <si>
    <t xml:space="preserve">SONDAGEM ROTATIVA SOLO 88,90MM (NX)                                            </t>
  </si>
  <si>
    <t xml:space="preserve">SONDAGEM ROTATIVA SOLO 114,30MM (HX)                                           </t>
  </si>
  <si>
    <t xml:space="preserve">SONDAGEM ROTATIVA ROCHA ALT.57,1MM (AX)                                        </t>
  </si>
  <si>
    <t xml:space="preserve">SONDAGEM ROTATIVA ROCHA ALT.73,0MM (BX)                                        </t>
  </si>
  <si>
    <t xml:space="preserve">SONDAGEM ROTATIVA ROCHA ALT.88,9MM (NX)                                        </t>
  </si>
  <si>
    <t xml:space="preserve">SONDAGEM ROTATIVA ROCHA ALT.114,3MM (HX)                                       </t>
  </si>
  <si>
    <t xml:space="preserve">SONDAGEM ROTATIVA ROCHA SA 57,10MM (AX)                                        </t>
  </si>
  <si>
    <t xml:space="preserve">SONDAGEM ROTATIVA ROCHA SA 73,00MM (BX)                                        </t>
  </si>
  <si>
    <t xml:space="preserve">SONDAGEM ROTATIVA ROCHA SA 88,9MM (NX)                                         </t>
  </si>
  <si>
    <t xml:space="preserve">SONDAGEM ROTATIVA ROCHA SA 114,30MM (HX)                                       </t>
  </si>
  <si>
    <t xml:space="preserve">SONDAGEM A TRADO PROFUNDIDADE ATE 5M                                           </t>
  </si>
  <si>
    <t xml:space="preserve">SONDAGEM A TRADO PROFUNDIDADE 5 A 10M                                          </t>
  </si>
  <si>
    <t xml:space="preserve">DETER. COORDENADAS COM GPS2 (CONTROLE BASICO) PRECISAO MINIMA DE 2 ORDEM.      </t>
  </si>
  <si>
    <t xml:space="preserve">DETER. COORDENADAS COM GPS3 (CONTROLE BASICO) PRECISAO MINIMA DE 2 ORDEM.      </t>
  </si>
  <si>
    <t xml:space="preserve">TRANSPORTE COORDENADAS ATRAVES DE POLIGONAIS CLASSE II P DA NBR 13.133         </t>
  </si>
  <si>
    <t>km</t>
  </si>
  <si>
    <t xml:space="preserve">IMPLANTACAO DE POLIGONAIS CLASSE III P DA NBR 13.133.                          </t>
  </si>
  <si>
    <t xml:space="preserve">TRANSPORTE DE REFERENCIA DE NIVEL ATRAVES NIVELAMENTO GEOMETRICO 4 MM K.       </t>
  </si>
  <si>
    <t xml:space="preserve">TRANSPORTE DE REFERENCIA DE NIVEL ATRAVES NIVELAMENTO GEOMETRICO CLASSE IN.    </t>
  </si>
  <si>
    <t>LEV. PLANIALTIMETRICO E CADASTRAL, POLIGONAL CLASSE II PAC ESC. 1:500 ATE 1 HA.</t>
  </si>
  <si>
    <t>LEV. PLANIALTIMETRICO E CADASTRAL, POLIGONAL CLASSE II PAC ESC. 1:1000 ATE 1HA.</t>
  </si>
  <si>
    <t>LEV. PLANIALTIMETRICO E CADASTRAL, POLIGONAL CLASSE II PAC ESC. 1:500 ALEM 1HA.</t>
  </si>
  <si>
    <t>ha</t>
  </si>
  <si>
    <t xml:space="preserve">LEV. PLANIALTIMETRICO E CADASTRAL, POLIGONAL CLASSE II PAC ESC.1:1000 ALEM 1HA </t>
  </si>
  <si>
    <t xml:space="preserve">LEV. PLANIALTIMETRICO DE FAVELAS COM AREA ATE 2000 M2 C/POLIG. AUXILIAR        </t>
  </si>
  <si>
    <t xml:space="preserve">LEV. PLANIALTIMETRICO DE FAVELAS COM AREA ALEM 2000 M2 C/POLIG.AUXILIAR        </t>
  </si>
  <si>
    <r>
      <t>m</t>
    </r>
    <r>
      <rPr>
        <vertAlign val="superscript"/>
        <sz val="11"/>
        <color theme="1"/>
        <rFont val="Calibri"/>
        <family val="2"/>
        <scheme val="minor"/>
      </rPr>
      <t>2</t>
    </r>
  </si>
  <si>
    <t>LEV. PLANIALT. SECOES TRANSV. A PARTIR DE LINHA BASE EXISTENTE NIV. GEOMETRICO.</t>
  </si>
  <si>
    <t xml:space="preserve">LEVANT. PLANIALTIMETRICO CADASTRAL FAIXAS ATE 30M CLASSE II PAC DA NBR 13.133  </t>
  </si>
  <si>
    <t>LEVANT. PLANIALTIMETRICO CADASTRAL FAIXAS DE 30 A 60 M CLASSE II PAC NBR 13.133</t>
  </si>
  <si>
    <t xml:space="preserve">LEVANT. PLANIALTIMETRICO CADASTRAL FAIXAS ALEM 60M CLASSE II PAC DA NBR 13.133 </t>
  </si>
  <si>
    <t xml:space="preserve">MATERIALIZACAO DE LINHA BASE PROJETADA C/ ESTAQUEAMENTO DE 20 EM 20 M.         </t>
  </si>
  <si>
    <t>IMPL. E CADASTRO PLANIALT. LINHA BASE VIA EXISTENTE ESTAQUEAMENTO DE 20 EM 20 M</t>
  </si>
  <si>
    <t xml:space="preserve">CADASTRO DE PVA, PVE, BL E TL                                                  </t>
  </si>
  <si>
    <t xml:space="preserve">CADASTRO DE OBRA DE ARTE CORRENTE (GALERIA E BUEIRO) E INTERFERENCIAS          </t>
  </si>
  <si>
    <t xml:space="preserve">LEV.CAD.ESTRUT. EM CONCRETO, PONTES E VIADUTOS, DETALHADO PECAS ESTRUTURAIS    </t>
  </si>
  <si>
    <t>tramo</t>
  </si>
  <si>
    <t xml:space="preserve">CADASTRO DE PROPRIEDADE PARA DESAPROPRIACAO URBANA.                            </t>
  </si>
  <si>
    <t xml:space="preserve">CADASTRO DE PROPRIEDADE PARA DESAPROPRIACAO RURAL ATE 5000 M2.                 </t>
  </si>
  <si>
    <t xml:space="preserve">CADASTRO DE PROPRIEDADE PARA DESAPROPRIACAO RURAL ALEM 5000 M2.                </t>
  </si>
  <si>
    <t xml:space="preserve">ABERTURA DE PICADA COM LARGURA SUFICIENTE PARA LEVANTAMENTO TOPOGRAFICO.       </t>
  </si>
  <si>
    <t xml:space="preserve">LEVANTAMENTO DE SECOES TOPOBATIMETRICOS.                                       </t>
  </si>
  <si>
    <t xml:space="preserve">LEVANTAMENTO TOPOBATIMETRICO, MODO CONTINUO COM ECOBATIMETRO, POSIC.COM GPS    </t>
  </si>
  <si>
    <t xml:space="preserve">LEVANTAMENTO DE BATIMETRIA ESPECIAL                                            </t>
  </si>
  <si>
    <t>equipe.dia</t>
  </si>
  <si>
    <t>FORN. EQUIP.TOP., 1 TECN., 2 AUX., 1 NIVEL. C/ NIVEL AUT. ESTACAO TOTAL E VEIC.</t>
  </si>
  <si>
    <t>equipe.mes</t>
  </si>
  <si>
    <t xml:space="preserve">MARC.CONC. TRONCO PIR. DE 10X10CM T/ 30X30CM B/ 40CM H, PINO/CHAPA COLADA TOPO </t>
  </si>
  <si>
    <t xml:space="preserve">MOBILIZACAO / DESMOBILIZACAO - DE EQUIPE E EQUIP. DE TOPOGRAFIA A 50 E 150KM   </t>
  </si>
  <si>
    <t xml:space="preserve">MOBILIZACAO / DESMOBILIZACAO - EQUIPE E EQUIP. DE TOPOGRAFIA ENTRE 151E300KM   </t>
  </si>
  <si>
    <t xml:space="preserve">MOBILIZACAO / DESMOBILIZACAO - EQUIPE E EQUIP. TOPOGRAFIA ENTRE 301E600KM      </t>
  </si>
  <si>
    <t xml:space="preserve">MOBILIZACAO DE AERONAVE DENTRO DO ESTADO.                                      </t>
  </si>
  <si>
    <t>global</t>
  </si>
  <si>
    <t xml:space="preserve">COBERTURA FOTOGRAFICA POR AREA FOTOGRAFADA, VOO NA ESCALA 1:20.000             </t>
  </si>
  <si>
    <r>
      <t>km</t>
    </r>
    <r>
      <rPr>
        <vertAlign val="superscript"/>
        <sz val="11"/>
        <color theme="1"/>
        <rFont val="Calibri"/>
        <family val="2"/>
        <scheme val="minor"/>
      </rPr>
      <t>2</t>
    </r>
  </si>
  <si>
    <t xml:space="preserve">COBERTURA FOTOGRAFICA POR AREA FOTOGRAFADA, VOO NA ESCALA 1:5.000              </t>
  </si>
  <si>
    <t xml:space="preserve">REVELACAO DE FOTOS AEREAS INCLUSIVE ARQUIVO DIGITAL E FOTOINDICE.              </t>
  </si>
  <si>
    <t xml:space="preserve">RESTITUICAO VOO AEROFOTOGRAMETRICO ESC. ATE 5X SUPERIOR AO DO VOO, ESC.1:5.000 </t>
  </si>
  <si>
    <t>RESTITUICAO VOO AEROFOTOGRAMETRICO ESC. ATE 5X SUPERIOR AO DO VOO, ESC. 1:1.000</t>
  </si>
  <si>
    <t>ORTOFOTOCARTA VOO AEROFOTOGRAMETRICO ESC. ATE 5X SUPERIOR AO DO VOO, ESC.1:5000</t>
  </si>
  <si>
    <t>ORTOFOTOCARTA VOO AEROFOTOGRAMETRICO ESC. ATE 5X SUPERIOR AO DO VOO, ESC.1:1000</t>
  </si>
  <si>
    <t xml:space="preserve">APOIO CAMPO AEROF. DETERM. NUM. DE PONTOS P/ RESIST. EM ESC. ATE 5X MAIOR.     </t>
  </si>
  <si>
    <t>21.03.01</t>
  </si>
  <si>
    <t xml:space="preserve">REMOCAO CERCA ARAME,INCL.TRANSPORTE                                            </t>
  </si>
  <si>
    <t>21.03.02</t>
  </si>
  <si>
    <t xml:space="preserve">REMOCAO DE DEFENSA METALICA SIMPLES                                            </t>
  </si>
  <si>
    <t>21.03.03</t>
  </si>
  <si>
    <t xml:space="preserve">REMOCAO DE DEFENSA METALICA DUPLA                                              </t>
  </si>
  <si>
    <t>21.03.04</t>
  </si>
  <si>
    <t xml:space="preserve">REMOCAO DEFENSA MET.SIMPLES P/ REINST.                                         </t>
  </si>
  <si>
    <t>21.03.05</t>
  </si>
  <si>
    <t xml:space="preserve">REMOCAO DEFENSA METALICA DUPLA P/ REINST                                       </t>
  </si>
  <si>
    <t>21.03.06</t>
  </si>
  <si>
    <t xml:space="preserve">REMOCAO CANALIZACAO D&gt;=0,60M                                                   </t>
  </si>
  <si>
    <t>21.03.07</t>
  </si>
  <si>
    <t xml:space="preserve">REMOCAO CANALIZACAO D&lt;0,60M                                                    </t>
  </si>
  <si>
    <t>21.03.08</t>
  </si>
  <si>
    <t xml:space="preserve">REMOCAO E TRANSPORTE DE GUIA PRE-MOLDADA                                       </t>
  </si>
  <si>
    <t>21.03.09</t>
  </si>
  <si>
    <t xml:space="preserve">REMOCAO DE ESTACA DE EUCALIPTO                                                 </t>
  </si>
  <si>
    <t>21.03.10</t>
  </si>
  <si>
    <t xml:space="preserve">REMOCAO DE TACHA REFLETIVA                                                     </t>
  </si>
  <si>
    <t>21.03.11</t>
  </si>
  <si>
    <t xml:space="preserve">REMOCAO DE PINTURA TERMOPLÁSTICA DE VIA                                        </t>
  </si>
  <si>
    <t>21.03.11.01</t>
  </si>
  <si>
    <t xml:space="preserve">REMOCAO DE PINTURA ACRIL.  DEMARC.DE VIA POR PROCESSO MANUAL                   </t>
  </si>
  <si>
    <t xml:space="preserve">REMOCAO DE SINALIZACAO HORIZONTAL POR FRESAGEM                                 </t>
  </si>
  <si>
    <t xml:space="preserve">REMOCAO DE GABIAO TIPO CAIXA                                                   </t>
  </si>
  <si>
    <r>
      <t>m</t>
    </r>
    <r>
      <rPr>
        <vertAlign val="superscript"/>
        <sz val="11"/>
        <color theme="1"/>
        <rFont val="Calibri"/>
        <family val="2"/>
        <scheme val="minor"/>
      </rPr>
      <t>3</t>
    </r>
  </si>
  <si>
    <t>21.04.01</t>
  </si>
  <si>
    <t xml:space="preserve">CERCA DE ARAME FARPADO C/ 4 FIOS                                               </t>
  </si>
  <si>
    <t>21.04.02</t>
  </si>
  <si>
    <t xml:space="preserve">CERCA DE ARAME FARPADO C/ 6 FIOS                                               </t>
  </si>
  <si>
    <t>21.04.03</t>
  </si>
  <si>
    <t xml:space="preserve">CERCA ARAME FARPADO POR REAPROVEITAMENTO                                       </t>
  </si>
  <si>
    <t>21.05.01</t>
  </si>
  <si>
    <t xml:space="preserve">DEMOLICAO DE CONCRETO ARMADO                                                   </t>
  </si>
  <si>
    <t>21.05.02</t>
  </si>
  <si>
    <t xml:space="preserve">DEMOLICAO DE CONCRETO SIMPLES                                                  </t>
  </si>
  <si>
    <t>21.05.04</t>
  </si>
  <si>
    <t xml:space="preserve">DEMOLICAO PAV.RIG.INCL.TRANSP. ATE 1 KM                                        </t>
  </si>
  <si>
    <t>21.05.05</t>
  </si>
  <si>
    <t xml:space="preserve">DEMOLICAO DE EDIFICACAO EM ALVENARIA                                           </t>
  </si>
  <si>
    <t>21.05.06</t>
  </si>
  <si>
    <t xml:space="preserve">DEMOLICAO DE EDIFICACAO EM MADEIRA                                             </t>
  </si>
  <si>
    <t>21.05.07</t>
  </si>
  <si>
    <t xml:space="preserve">DEMOLICAO PAVIMENTOFLEXIVEL C/TRANSPORT                                        </t>
  </si>
  <si>
    <t>21.07.01</t>
  </si>
  <si>
    <t xml:space="preserve">ABERTURA DE POCO DE INSPECAO ATE 1,5M DE PROFUNDIDADE                          </t>
  </si>
  <si>
    <t>21.07.02</t>
  </si>
  <si>
    <t xml:space="preserve">ENSAIO DE UMIDADE NATURAL                                                      </t>
  </si>
  <si>
    <t>21.07.03</t>
  </si>
  <si>
    <t xml:space="preserve">ENSAIO DE DENSIDADE NATURAL                                                    </t>
  </si>
  <si>
    <t>21.07.04</t>
  </si>
  <si>
    <t xml:space="preserve">ANALISE GRANULOMETRICA POR PENEIRAMENTO E SEDIMENTACAO.                        </t>
  </si>
  <si>
    <t>21.07.05</t>
  </si>
  <si>
    <t xml:space="preserve">ENSAIO DE CBR 5 PONTOS E.N.                                                    </t>
  </si>
  <si>
    <t>21.07.06</t>
  </si>
  <si>
    <t xml:space="preserve">ENSAIO DE CBR 5 PONTOS E.I.                                                    </t>
  </si>
  <si>
    <t>21.07.07</t>
  </si>
  <si>
    <t xml:space="preserve">CLASSIFICACAO MCT (PERDA POR IMERSAO E MINI MCV).                              </t>
  </si>
  <si>
    <t>conjunto</t>
  </si>
  <si>
    <t>21.07.12</t>
  </si>
  <si>
    <t xml:space="preserve">CLASSIFICACAO MCT - METODO PASTILHA                                            </t>
  </si>
  <si>
    <t>21.07.13</t>
  </si>
  <si>
    <t xml:space="preserve">ENSAIO DE CBR 1 PONTO MOLDADO NA UMIDADE OTIMA DE COMPACTACAO (E.N.)           </t>
  </si>
  <si>
    <t>21.07.14</t>
  </si>
  <si>
    <t xml:space="preserve">ENSAIO DE COMPACTACAO - PROCTOR.                                               </t>
  </si>
  <si>
    <t>21.07.15</t>
  </si>
  <si>
    <t xml:space="preserve">GRANULOMETRIA POR PENEIRAMENTO SIMPLES (SEM SEDIMENTACAO).                     </t>
  </si>
  <si>
    <t xml:space="preserve">LIMPEZA DE DRENAGEM DA PLATAFORMA                                              </t>
  </si>
  <si>
    <t xml:space="preserve">LIMPEZA DE BUEIROS DIAMETRO ATE 80CM                                           </t>
  </si>
  <si>
    <t xml:space="preserve">LIMPEZA DE BUEIROS DIAMETRO ATE 100CM                                          </t>
  </si>
  <si>
    <t xml:space="preserve">LIMPEZA DE BUEIROS DIAMETRO ATE 120CM                                          </t>
  </si>
  <si>
    <t xml:space="preserve">LIMPEZA DE BUEIROS DIAMETRO ATE 150CM                                          </t>
  </si>
  <si>
    <t xml:space="preserve">LIMPEZA DE GALERIA                                                             </t>
  </si>
  <si>
    <t xml:space="preserve">DEMOLICAO E RETIRADA DE GUARDA-CORPO                                           </t>
  </si>
  <si>
    <t xml:space="preserve">LIMPEZA DE BUEIROS DIAMETRO ATE 60CM                                           </t>
  </si>
  <si>
    <t xml:space="preserve">LIMPEZA DE DRENAGEM FORA DA PLATAFORMA                                         </t>
  </si>
  <si>
    <t xml:space="preserve">SIST.DE VIDEO-INSP.ROBOT.DE TUBULAC.E TUBULAC.DE CONCRETO EMISSAO DE RELATORIO </t>
  </si>
  <si>
    <t xml:space="preserve">SIST.DE VIDEO-INSP.DE TUBULACOES E CANALIZACOES COM DIAMETROENTRE 75MM E 200MM </t>
  </si>
  <si>
    <t>MOBIL.E DESMOB.DE INSTAL.PROVIS.(BY-PASS)TREC.REDE PLUVIAL MAN.TUB.DE POLIETIL.</t>
  </si>
  <si>
    <t xml:space="preserve">LIMP.TERRENO SEM DESTOCAMENTO DE ARVORES                                       </t>
  </si>
  <si>
    <t xml:space="preserve">LIMP.TERRENO C/DEST.ARV.PERIMETRO&lt;=78CM                                        </t>
  </si>
  <si>
    <t xml:space="preserve">LIMP. MANUAL TERRENO AMONT. DE MATERIAL                                        </t>
  </si>
  <si>
    <t xml:space="preserve">DERRUBADA E DEST.ARV.C/PERIMETRO&gt;78CM                                          </t>
  </si>
  <si>
    <t xml:space="preserve">DEST.ARV.COM PERIMETRO MAIOR QUE 78CM                                          </t>
  </si>
  <si>
    <t xml:space="preserve">RASPAGEM DO TERRENO                                                            </t>
  </si>
  <si>
    <t xml:space="preserve">CARGA DE MATERIAL DE LIMPEZA DE ESCAV.                                         </t>
  </si>
  <si>
    <t xml:space="preserve">ESCAVACAO E CARGA DE MATERIAL DE 1/2A CATEGORIA                                </t>
  </si>
  <si>
    <t xml:space="preserve">ESCAV.CARGA MATERIAL 2 CAT.C/EXPLOSIVO                                         </t>
  </si>
  <si>
    <t xml:space="preserve">ESCAVACAO E CARGA MATERIAL  3 CATEGORIA                                        </t>
  </si>
  <si>
    <t xml:space="preserve">ESCAV.CARGA SOLO MOLE SOB LAMINA D´AGUA                                        </t>
  </si>
  <si>
    <t xml:space="preserve">CARGA DE MATERIAL LIMPEZA                                                      </t>
  </si>
  <si>
    <t xml:space="preserve">ESCAV.,CARGA E DESC.MAT.SIL-ARG.NO CORTE                                       </t>
  </si>
  <si>
    <t xml:space="preserve">AQUIS.MAT.ESPAL.CONF.ROLAGEM MAT.SIL.ARG                                       </t>
  </si>
  <si>
    <t xml:space="preserve">ESPALHAMENTO/REGULARIZACAO/COMPACTACAO DE MATERIAL EM BOTA-FORA.               </t>
  </si>
  <si>
    <t xml:space="preserve">ESCAVAÇÃO OU DESMONTE E CARGA COM EQUIPAMENTO HIDRAULICO (PICÃO)               </t>
  </si>
  <si>
    <t xml:space="preserve">TRANSPORTE DE 1/2 CATEGORIA ATE 1 KM                                           </t>
  </si>
  <si>
    <r>
      <t>m</t>
    </r>
    <r>
      <rPr>
        <vertAlign val="superscript"/>
        <sz val="11"/>
        <color theme="1"/>
        <rFont val="Calibri"/>
        <family val="2"/>
        <scheme val="minor"/>
      </rPr>
      <t>3</t>
    </r>
    <r>
      <rPr>
        <sz val="11"/>
        <color theme="1"/>
        <rFont val="Calibri"/>
        <family val="2"/>
        <scheme val="minor"/>
      </rPr>
      <t>*km</t>
    </r>
  </si>
  <si>
    <t xml:space="preserve">TRANSPORTE DE 1/2 CATEGORIA ATE 2 KM                                           </t>
  </si>
  <si>
    <t xml:space="preserve">TRANSPORTE DE 1/2 CATEGORIA ATE 5 KM                                           </t>
  </si>
  <si>
    <t xml:space="preserve">TRANSPORTE DE 1/2 CATEGORIA ATE 10 KM                                          </t>
  </si>
  <si>
    <t xml:space="preserve">TRANSPORTE DE 1/2 CATEGORIA ATE 15 KM                                          </t>
  </si>
  <si>
    <t xml:space="preserve">TRANSPORTE DE 1/2 CATEGORIA ALEM DE 15KM                                       </t>
  </si>
  <si>
    <t xml:space="preserve">TRANSPORTE DE 3 CATEGORIA ATE 1 KM                                             </t>
  </si>
  <si>
    <t xml:space="preserve">TRANSPORTE DE 3 CATEGORIA ALEM 1 KM                                            </t>
  </si>
  <si>
    <t xml:space="preserve">TRANSPORTE DE SOLO MOLE ATE 2 KM                                               </t>
  </si>
  <si>
    <t xml:space="preserve">TRANSPORTE DE SOLO MOLE ALEM 2 KM                                              </t>
  </si>
  <si>
    <t xml:space="preserve">TRANSPORTE MATERIAL DE LIMPEZA ATE 1 KM                                        </t>
  </si>
  <si>
    <t xml:space="preserve">TRANSPORTE MATERIAL DE LIMP.ALEM DE 1 KM                                       </t>
  </si>
  <si>
    <t xml:space="preserve">COMPACTACAO DE ATERRO MAIOR/IGUAL 95% PS                                       </t>
  </si>
  <si>
    <t xml:space="preserve">RETALUDAMENTO MANUAL                                                           </t>
  </si>
  <si>
    <t xml:space="preserve">FUNDACAO DE ATERRO C/AREIA LAVADA                                              </t>
  </si>
  <si>
    <t xml:space="preserve">FUNDACAO DE ATERRO C/PED.RACHAO                                                </t>
  </si>
  <si>
    <t xml:space="preserve">ESPALH.ADENS.MATERIAL DE FUND.DE ATERRO                                        </t>
  </si>
  <si>
    <t xml:space="preserve">VALETA DE PROTECAO MANUAL                                                      </t>
  </si>
  <si>
    <t xml:space="preserve">GEOGRELHA POLIETILENO RESIST. TRANSV. 5 KN/M - RESIST. LONGIT. 30 KN/M         </t>
  </si>
  <si>
    <t xml:space="preserve">GEOGRELHA POLIETILENO RESIST. TRANSV. 5 KN/M - RESIST. LONGIT. 50 KN/M         </t>
  </si>
  <si>
    <t xml:space="preserve">GEOGRELHA POLIETILENO RESIST. TRANSV. 5 KN/M - RESIST. LONGIT. 80 KN/M         </t>
  </si>
  <si>
    <t xml:space="preserve">GEOGRELHA POLIETILENO RESIST. TRANSV. 5 KN/M - RESIST. LONGIT. 100 KN/M        </t>
  </si>
  <si>
    <t xml:space="preserve">GEOGRELHA POLIETILENO RESIST. TRANSV. 5 KN/M - RESIST. LONGIT. 150 KN/M        </t>
  </si>
  <si>
    <t xml:space="preserve">GEOGRELHA POLIETILENO RESIST. TRANSV. 5 KN/M - RESIST. LONGIT. 200 KN/M        </t>
  </si>
  <si>
    <t xml:space="preserve">GEOGRELHA POLIETILENO RESIST. TRANSV. 15 KN/M - RESIST. LONGIT. 30 KN/M        </t>
  </si>
  <si>
    <t xml:space="preserve">GEOGRELHA POLIETILENO RESIST. TRANSV. 15 KN/M - RESIST. LONGIT. 50 KN/M        </t>
  </si>
  <si>
    <t xml:space="preserve">GEOGRELHA POLIETILENO RESIST. TRANSV. 15 KN/M - RESIST. LONGIT. 80 KN/M.       </t>
  </si>
  <si>
    <t xml:space="preserve">GEOGRELHA POLIETILENO RESIST. TRANSV. 15 KN/M - RESIST. LONGIT. 100 KN/M.      </t>
  </si>
  <si>
    <t xml:space="preserve">GEOGRELHA POLIETILENO RESIST. TRANSV. 15 KN/M - RESIST. LONGIT. 150 KN/M.      </t>
  </si>
  <si>
    <t xml:space="preserve">GEOGRELHA POLIETILENO RESIST. TRANSV. 15 KN/M - RESIST. LONGIT. 200 KN/M.      </t>
  </si>
  <si>
    <t xml:space="preserve">GEOGRELHA POLIETILENO RESIST. TRANSV. 20 KN/M - RESIST. LONGIT. 30 KN/M.       </t>
  </si>
  <si>
    <t xml:space="preserve">GEOGRELHA POLIETILENO RESIST. TRANSV. 20 KN/M - RESIST. LONGIT. 50 KN/M.       </t>
  </si>
  <si>
    <t xml:space="preserve">GEOGRELHA POLIETILENO RESIST. TRANSV. 20 KN/M - RESIST. LONGIT. 80 KN/M.       </t>
  </si>
  <si>
    <t xml:space="preserve">GEOGRELHA POLIETILENO RESIST. TRANSV. 20 KN/M - RESIST. LONGIT. 100 KN/M.      </t>
  </si>
  <si>
    <t xml:space="preserve">GEOGRELHA POLIETILENO RESIST. TRANSV. 20 KN/M - RESIST. LONGIT. 150 KN/M.      </t>
  </si>
  <si>
    <t xml:space="preserve">GEOGRELHA POLIETILENO RESIST. TRANSV. 20 KN/M - RESIST. LONGIT. 200 KN/M.      </t>
  </si>
  <si>
    <t xml:space="preserve">GEOGRELHA POLIETILENO RESIST. TRANSV. 30 KN/M - RESIST. LONGIT. 30 KN/M.       </t>
  </si>
  <si>
    <t xml:space="preserve">GEOGRELHA POLIETILENO RESIST. TRANSV. 30 KN/M - RESIST. LONGIT. 50 KN/M.       </t>
  </si>
  <si>
    <t xml:space="preserve">GEOGRELHA POLIETILENO RESIST. TRANSV. 30 KN/M - RESIST. LONGIT. 80 KN/M.       </t>
  </si>
  <si>
    <t xml:space="preserve">GEOGRELHA POLIETILENO RESIST. TRANSV. 30 KN/M - RESIST. LONGIT. 100 KN/M.      </t>
  </si>
  <si>
    <t xml:space="preserve">GEOGRELHA POLIETILENO RESIST. TRANSV. 30 KN/M - RESIST. LONGIT. 150 KN/M.      </t>
  </si>
  <si>
    <t xml:space="preserve">GEOGRELHA POLIETILENO RESIST. TRANSV. 30 KN/M - RESIST. LONGIT. 200 KN/M.      </t>
  </si>
  <si>
    <t xml:space="preserve">GEOGRELHA POLIETILENO RESIST. TRANSV. 50 KN/M - RESIST. LONGIT. 50 KN/M        </t>
  </si>
  <si>
    <t xml:space="preserve">GEOGRELHA POLIETILENO RESIST. TRANSV. 50 KN/M - RESIST. LONGIT. 80 KN/M        </t>
  </si>
  <si>
    <t xml:space="preserve">GEOGRELHA POLIETILENO RESIST. TRANSV. 50 KN/M - RESIST. LONGIT. 100 KN/M       </t>
  </si>
  <si>
    <t xml:space="preserve">GEOGRELHA POLIETILENO RESIST. TRANSV. 50 KN/M - RESIST. LONGIT. 150 KN/M       </t>
  </si>
  <si>
    <t xml:space="preserve">GEOGRELHA POLIETILENO RESIST. TRANSV. 50 KN/M - RESIST. LONGIT. 200 KN/M       </t>
  </si>
  <si>
    <t xml:space="preserve">GEOGRELHA POLIETILENO RESIST. TRANSV. 100 KN/M - RESIST. LONGIT. 100 KN/M      </t>
  </si>
  <si>
    <t xml:space="preserve">GEOGRELHA POLIETILENO RESIST. TRANSV. 100 KN/M - RESIST. LONGIT. 150 KN/M      </t>
  </si>
  <si>
    <t xml:space="preserve">GEOGRELHA POLIETILENO RESIST. TRANSV. 100 KN/M - RESIST. LONGIT. 200 KN/M      </t>
  </si>
  <si>
    <t xml:space="preserve">GEOGRELHA POLIETILENO RESIST. TRANSV. 150 KN/M - RESIST. LONGIT. 150 KN/M      </t>
  </si>
  <si>
    <t xml:space="preserve">GEOGRELHA POLIETILENO RESIST. TRANSV. 150 KN/M - RESIST. LONGIT. 200 KN/M      </t>
  </si>
  <si>
    <t xml:space="preserve">GEOGRELHA POLIETILENO RESIST. TRANSV. 200 KN/M - RESIST. LONGIT. 200 KN/M.     </t>
  </si>
  <si>
    <t xml:space="preserve">GEOGRELHA PVC RESIST. TRANSV. 20 KN/M - RESIST. LONGIT. 40 KN/M.               </t>
  </si>
  <si>
    <t xml:space="preserve">GEOGRELHA PVC RESIST. TRANSV. 20 KN/M - RESIST. LONGIT. 60 KN/M.               </t>
  </si>
  <si>
    <t xml:space="preserve">GEOGRELHA PVC RESIST. TRANSV. 20 KN/M - RESIST. LONGIT. 90 KN/M.               </t>
  </si>
  <si>
    <t xml:space="preserve">GEOGRELHA PVC RESIST. TRANSV. 20 KN/M - RESIST. LONGIT. 120 KN/M.              </t>
  </si>
  <si>
    <t xml:space="preserve">GEOGRELHA PVC RESIST. TRANSV. 30 KN/M - RESIST. LONGIT. 40 KN/M.               </t>
  </si>
  <si>
    <t xml:space="preserve">GEOGRELHA PVC RESIST. TRANSV. 30 KN/M - RESIST. LONGIT. 60 KN/M.               </t>
  </si>
  <si>
    <t xml:space="preserve">GEOGRELHA PVC RESIST. TRANSV. 30 KN/M - RESIST. LONGIT. 90 KN/M.               </t>
  </si>
  <si>
    <t xml:space="preserve">GEOGRELHA PVC RESIST. TRANSV. 30 KN/M - RESIST. LONGIT. 120 KN/M.              </t>
  </si>
  <si>
    <t xml:space="preserve">MELH/PREPARO SUB-LEITO - 100% EN                                               </t>
  </si>
  <si>
    <t xml:space="preserve">MELH/PREPARO SUB-LEITO - 100% EI                                               </t>
  </si>
  <si>
    <t xml:space="preserve">REFORCO SUB-LEITO ESCAV. SOLO ESCOLHIDO                                        </t>
  </si>
  <si>
    <t xml:space="preserve">REFORCO DO SUB-LEITO - TRANSPORTE ATE 1 KM                                     </t>
  </si>
  <si>
    <t xml:space="preserve">REFORCO DO SUB-LEITO - TRANSPORTE ATE 2 KM                                     </t>
  </si>
  <si>
    <t xml:space="preserve">REFORCO DO SUB-LEITO - TRANSPORTE ATE 5KM                                      </t>
  </si>
  <si>
    <t xml:space="preserve">REFORCO DE SUB-LEITO - TRANSPORTE ATE 10 KM                                    </t>
  </si>
  <si>
    <t xml:space="preserve">REFORCO DO SUB-LEITO - TRANSPORTE ATE 15 KM                                    </t>
  </si>
  <si>
    <t xml:space="preserve">REFORCO DOE SUB-LEITO - TRANSPORTE + 15KM                                      </t>
  </si>
  <si>
    <t xml:space="preserve">REFORCO DE SUB-LEITO COMPACTACAO 100% EI                                       </t>
  </si>
  <si>
    <t xml:space="preserve">REFORCO DE SUB-LEITO COMPACT 100% EN                                           </t>
  </si>
  <si>
    <t xml:space="preserve">SUB-BASE OU BASE SOLO CIM 3% - USINA                                           </t>
  </si>
  <si>
    <t xml:space="preserve">SUB-BASE OU BASE DE SOLO CIM.3%-USINA COM TRANSP.JAZIDA ATE LOCAL APLICACAO    </t>
  </si>
  <si>
    <t xml:space="preserve">SUB BASE OU BASE SOLO CIM.4%-USINA COM TRANSP.JAZIDA ATE LOCAL APLICACAO       </t>
  </si>
  <si>
    <t xml:space="preserve">SUB BASE OU BASE SOLO CIM.5%-USINA COM TRANSP.JAZIDA ATE LOCAL APLICACAO       </t>
  </si>
  <si>
    <t xml:space="preserve">SUB BASE OU BASE SOLO CIM.6%-USINA COM TRANSP. JAZIDA ATE LOCAL APLICACAO      </t>
  </si>
  <si>
    <t xml:space="preserve">SUB BASE OU BASE SOLO CIM.7%-SINA COM TRANSP.JAZIDA ATE LOCAL APLICACAO        </t>
  </si>
  <si>
    <t xml:space="preserve">SUB BASE OU BASE SOLO CIM.8%-USINA COM TRANSP.JAZIDA ATE LOCAL APLICACAO       </t>
  </si>
  <si>
    <t xml:space="preserve">SUB BASE OU BASE SOLO CIM.9%-USINA COM TRANSP.JAZIDA ATE LOCAL APLICACAO       </t>
  </si>
  <si>
    <t xml:space="preserve">SUB BASE OU BASE SOLO CIM.10%-USINA COM TRANSP.JAZIDA ATE LOCAL APLICACAO      </t>
  </si>
  <si>
    <t xml:space="preserve">SUB BASE OU BASE SOLO CIM.11%-USINA COM TRANSP.JAZIDA ATE LOCAL APLICACAO      </t>
  </si>
  <si>
    <t xml:space="preserve">SUB BASE OU BASE SOLO CIM.12%-USINA COM TRANSP.JAZIDA ATE LOCAL APLICACAO      </t>
  </si>
  <si>
    <t xml:space="preserve">SUB BASE OU BASE SOLO CIM.3%-PULVEMIST.-COM TRANSP.JAZIDA ATE LOCAL APLICACAO  </t>
  </si>
  <si>
    <t xml:space="preserve">SUB BASE OU BASE SOLO CIM.4%-PULVEMIST.-COM TRANSP.JAZIDA ATE LOCAL APLICACAO  </t>
  </si>
  <si>
    <t xml:space="preserve">SUB BASE OU BASE SOLO CIM.5%-PULVEMIST.-COM TRANSP.JAZIDA ATE LOCAL APLICACAO  </t>
  </si>
  <si>
    <t xml:space="preserve">SUB BASE OU BASE SOLO CIM.6%-PULVEMIST.-COM TRANSP.JAZIDA ATE LOCAL APLICACAO  </t>
  </si>
  <si>
    <t xml:space="preserve">SUB BASE OU BASE SOLO CIM.7%-PULVEMIST.-COM TRANSP.JAZIDA ATE LOCAL APLICACAO  </t>
  </si>
  <si>
    <t xml:space="preserve">SUB BASE OU BASE SOLO CIM.8%-PULVEMIST.-COM TRANSP.JAZIDA ATE LOCAL APLICACAO  </t>
  </si>
  <si>
    <t xml:space="preserve">SUB BASE OU BASE SOLO CIM.9%-PULVEMIST.-COM TRANSP.JAZIDA ATE LOCAL APLICACAO  </t>
  </si>
  <si>
    <t xml:space="preserve">SUB BASE OU BASE SOLO CIM.10%-PULVEMIST.-COM TRANSP.JAZIDA ATE LOCAL APLICACAO </t>
  </si>
  <si>
    <t xml:space="preserve">SUB BASE OU BASE SOLO CIM.11%-PULVEMIST.-COM TRANSP.JAZIDA ATE LOCAL APLICACAO </t>
  </si>
  <si>
    <t xml:space="preserve">SUB BASE OU BASE SOLO CIM.12%-PULVEMIST.-COM TRANSP.JAZIDA ATE LOCAL APLICACAO </t>
  </si>
  <si>
    <t xml:space="preserve">SUB BASE OU BASE SOLO CAL 4% - COM TRANSP.JAZIDA ATE LOCAL APLICACAO           </t>
  </si>
  <si>
    <t xml:space="preserve">SUB BASE OU BASE SOLO BRITA C/CIM.3% COM TRANSP. JAZIDA ATE LOCAL APLICAÇÃO    </t>
  </si>
  <si>
    <t xml:space="preserve">SUB BASE OU BASE SOLO BRITA C/CIM.4% COM TRANSP. JAZIDA ATE LOCAL DE APLICAÇÃO </t>
  </si>
  <si>
    <t>SUB BASE OU BASE SOLO BRITA C/CIM.5% COM TRANSP.JAZIDA ATE O LOCAL DE APLICAÇÃO</t>
  </si>
  <si>
    <t xml:space="preserve">SUB BASE OU BASE SOLO BRITA C/CIM.6% COM TRANSP.DA JAZIDA ATE LOCAL APLICAÇÃO  </t>
  </si>
  <si>
    <t xml:space="preserve">SUB BASE OU BASE DE SOLO BRITA 50% BRITA COM TRANSP.JAZIDA ATE LOCAL APLICAÇÃO </t>
  </si>
  <si>
    <t xml:space="preserve">SUB BASE OU BASE DE SOLO LATERITICO-BRITA 50% BRITA C/TRANSP.JAZIDA ATE APLIC. </t>
  </si>
  <si>
    <t xml:space="preserve">SUB BASE OU BASE DE SOLO BRITA 60% BRITA COM TRANSP.JAZIDA ATE LOCAL APLICAÇÃO </t>
  </si>
  <si>
    <t xml:space="preserve">SUB BASE OU BASE DE SOLO BRITA 70% BRITA COM TRANSP.JAZIDA ATE LOCAL APLICAÇÃO </t>
  </si>
  <si>
    <t xml:space="preserve">SUB BASE OU BASE DE SOLO BRITA 80% BRITA COM TRANSP.JAZIDA ATE LOCAL APLICAÇÃO </t>
  </si>
  <si>
    <t xml:space="preserve">SUB BASE OU BASE DE SOLO BRITA 90% BRITA COM TRANSP.JAZIDA ATE LOCAL APLICAÇÃO </t>
  </si>
  <si>
    <t xml:space="preserve">SUB-BASE OU BASE BRITA GRAD. SIMPLES                                           </t>
  </si>
  <si>
    <t xml:space="preserve">SUB-BASE OU BASE DE PEDRA BRITADA                                              </t>
  </si>
  <si>
    <t xml:space="preserve">SUB-BASE OU BASE DE BICA CORRIDA                                               </t>
  </si>
  <si>
    <t xml:space="preserve">SUB-BASE OU BASE DE PEDRA RACHAO, CONF. ET-POO/042 (DERSA)                     </t>
  </si>
  <si>
    <t xml:space="preserve">SUB-BASE OU BASE BRITA GRAD. C/CIM 1%VOL                                       </t>
  </si>
  <si>
    <t xml:space="preserve">SUB-BASE OU BASE BRITA GRA. C/CIM 2%VOL                                        </t>
  </si>
  <si>
    <t xml:space="preserve">SUB-BASE OU BASE BRITA GRAD. C/CIM 3%VOL                                       </t>
  </si>
  <si>
    <t xml:space="preserve">SUB-BASE OU BASE BRITA GRAD. C/CIM 4%VOL                                       </t>
  </si>
  <si>
    <t xml:space="preserve">SUB-BASE OU BASE BRITA GRAD. C/CIM 5%                                          </t>
  </si>
  <si>
    <t xml:space="preserve">SUB-BASE OU BASE ESTABILIZADA GRANULOMETRICAMENTE                              </t>
  </si>
  <si>
    <t xml:space="preserve">SUB-BASE OU BASE MACADAME HIDRAULICO                                           </t>
  </si>
  <si>
    <t xml:space="preserve">SUB-BASE OU BASE MACADAME BETUMINOSO                                           </t>
  </si>
  <si>
    <t xml:space="preserve">SUB-BASE OU BASE DE MACADAME SECO                                              </t>
  </si>
  <si>
    <t xml:space="preserve">SUB-BASE OU BASE SOLO AREN. FINO 95% PI                                        </t>
  </si>
  <si>
    <t xml:space="preserve">BASE SOLO ESTABILIZADO QUIMICAMENTE PARA SOLO ARENOSO                          </t>
  </si>
  <si>
    <t xml:space="preserve">IMPRIMADURA BETUMINOSA IMPERMEABILIZANTE (SEM MATERIAIS ASFALTICOS)            </t>
  </si>
  <si>
    <t xml:space="preserve">IMPRIMADURA BETUMINOSA LIGANTE                                                 </t>
  </si>
  <si>
    <t xml:space="preserve">IMPRIMADURABETUMINOSA LIGANTE (SEM MATERIAIS ASFALTICOS)                       </t>
  </si>
  <si>
    <t xml:space="preserve">IMPRIMADURA BET. AUXILIAR DE LIGACAO                                           </t>
  </si>
  <si>
    <t xml:space="preserve">IMPRIM. BET. LIGANTE MODIF. POLIMERO                                           </t>
  </si>
  <si>
    <t xml:space="preserve">TRATAMENTO SUPERFICIAL SIMPLES                                                 </t>
  </si>
  <si>
    <t xml:space="preserve">TRATAMENTO SUPERFICIAL DUPLO                                                   </t>
  </si>
  <si>
    <t xml:space="preserve">TRATAMENTO SUPERFICIAL TRIPLO                                                  </t>
  </si>
  <si>
    <t xml:space="preserve">MICROREVESTIMENTO C/POLIMERO COM FIBRA À FRIO (MCAF)                           </t>
  </si>
  <si>
    <t xml:space="preserve">MICROREVESTIMENTO COM POLIMERO SEM FIBRA A FRIO (MCAF)                         </t>
  </si>
  <si>
    <t xml:space="preserve">MICROREVESTIMENTO ASFALTICO A FRIO COM POLIMERO COM FIBRA                      </t>
  </si>
  <si>
    <t xml:space="preserve">MICROREVESTIMENTO ASFALTICO A FRIO COM POLIMERO SEM FIBRA                      </t>
  </si>
  <si>
    <t xml:space="preserve">TRATAMENTO SUPERF. C/ LAMA ASFALTICA                                           </t>
  </si>
  <si>
    <t xml:space="preserve">TRAT.SUP.CAM. LAMA ASFALTICA GROSSA                                            </t>
  </si>
  <si>
    <t xml:space="preserve">TRATAMENTO SUPERFICIAL SIMPLES MODIFICADO POR POLIMEROS                        </t>
  </si>
  <si>
    <t xml:space="preserve">TRATAMENTO SUPERFICIAL DUPLO MODIFICADO POR POLIMEROS                          </t>
  </si>
  <si>
    <t xml:space="preserve">TRATAMENTO SUPERFICIAL TRIPLO MODIFICADO POR POLIMEROS                         </t>
  </si>
  <si>
    <t xml:space="preserve">PRE-MISTURADO A FRIO                                                           </t>
  </si>
  <si>
    <t xml:space="preserve">CAMADA BASE PRE-MISTURADO A FRIO (SEM MATERIAIS ASFALTICOS)                    </t>
  </si>
  <si>
    <t xml:space="preserve">APLICACAO CAMADA DE PRE-MISTURADO A FRIO COM TRANSPORTE (EXCLUSO MATERIAL)     </t>
  </si>
  <si>
    <t xml:space="preserve">CONC.ASF.US.QUENTE - BINDER GRAD.A C/DOP                                       </t>
  </si>
  <si>
    <t xml:space="preserve">CONC.ASF.US.QUENTE - BINDER GRAD.A S/DOP                                       </t>
  </si>
  <si>
    <t xml:space="preserve">CONC.ASF.US.QUENTE - BINDER GRAD.B C/DOP                                       </t>
  </si>
  <si>
    <t xml:space="preserve">CONC.ASF.US.QUENTE - BINDER GRAD.B S/DOP                                       </t>
  </si>
  <si>
    <t xml:space="preserve">CONCRETO ASFALTICO GRADUACAO I                                                 </t>
  </si>
  <si>
    <t xml:space="preserve">CAMADA ROLAMENTO-CBUQ GRADUACAO C-S/DOP                                        </t>
  </si>
  <si>
    <t xml:space="preserve">CAMADA ROLAMENTO - CBUQ - GRAD.C - COM DOP                                     </t>
  </si>
  <si>
    <t xml:space="preserve">CAMADA DE ROLAMENTO - CBUQ - GRAD. D - SEM DOP                                 </t>
  </si>
  <si>
    <t xml:space="preserve">CAMADA ROLANTE CBUQ - GRAD. D - COM DOP                                        </t>
  </si>
  <si>
    <t xml:space="preserve">CAMADA DE ROLAMENTO CBUQ - GRADUACAO D, MODIFICADA POR POLIMERO                </t>
  </si>
  <si>
    <t xml:space="preserve">CONC. ASF. MODIFICADO P/POLIMERO                                               </t>
  </si>
  <si>
    <t xml:space="preserve">CONCRETO ASFALTICO MODIFICADO POR POLIMERO - GRAD. II                          </t>
  </si>
  <si>
    <t xml:space="preserve">CONCRETO ASFALTICO MODIFICADO COM 15% EM PESO DE BORRACHA (CONTINUO)           </t>
  </si>
  <si>
    <t xml:space="preserve">CONCRETO ASFALTICO COM ASFALTO-BORRACHA, GRADUACAO IV                          </t>
  </si>
  <si>
    <t xml:space="preserve">CONCRETO ASFALTO BORRACHA MORNO COM 15% DE BORRACHA.                           </t>
  </si>
  <si>
    <t xml:space="preserve">CONCRETO ASFALTO BORRACHA GRAD. IV, MORNO COM 15% BORRACHA                     </t>
  </si>
  <si>
    <t xml:space="preserve">CAPA SELANTE TIPO 2                                                            </t>
  </si>
  <si>
    <t xml:space="preserve">CAPA SELANTE TIPO 3                                                            </t>
  </si>
  <si>
    <t xml:space="preserve">FRESAGEM CONTINUA DE PAV., INDEPENDENTE DA ESPESSURA                           </t>
  </si>
  <si>
    <t xml:space="preserve">PAVIMENTO DE CONCRETO - APLICACAO COM FORMAS DESLIZANTES                       </t>
  </si>
  <si>
    <t xml:space="preserve">PAVIMENTO DE CONCRETO SOBRE OBRA DE ARTE ESPECIAL-MANUAL.                      </t>
  </si>
  <si>
    <t xml:space="preserve">PAVIMENTO DE CONCRETO SOBRE OBRA DE ARTE ESPECIAL-MECANICO(PP-DE-P00/010)      </t>
  </si>
  <si>
    <t xml:space="preserve">PAVIMENTO DE CONCRETO POBRE PARA BASE DE PAVIMENTO RIGIDO.                     </t>
  </si>
  <si>
    <t xml:space="preserve">PAVIMENTO CONCRETO INTERTRAVADO - E=6CM                                        </t>
  </si>
  <si>
    <t xml:space="preserve">PAVIMENTO CONCRETO INTERTRAVADO - E=8CM                                        </t>
  </si>
  <si>
    <t xml:space="preserve">PAV CONCRETO INTERTRAVADO - E=10CM                                             </t>
  </si>
  <si>
    <t xml:space="preserve">RECICLAGEM CAPA/BASE COM ADICAO DE 4% DE CIMENTO                               </t>
  </si>
  <si>
    <t xml:space="preserve">RECICLAGEM DE PAVIMENTO COM ADICAO DE 30% DE BRITA E 4% DE CIMENTO             </t>
  </si>
  <si>
    <t xml:space="preserve">RECICLAGEM DE PAVIMENTO COM ADICAO DE 20% DE BRITA E 4% DE CIMENTO             </t>
  </si>
  <si>
    <t xml:space="preserve">RECICLAGEM DE PAVIMENTO COM ADICAO DE 20% DE BRITA E 6% DE CIMENTO             </t>
  </si>
  <si>
    <t xml:space="preserve">RECICLAGEM DE PAVIMENTO COM ADICAO DE 20% BRITA.                               </t>
  </si>
  <si>
    <t xml:space="preserve">RECICLAGEM DE PAVIMENTO COM ADICAO DE 30% DE BRITA                             </t>
  </si>
  <si>
    <t xml:space="preserve">REUTILIZACAO DE PAVIMENTO RECICLADO COM ADICAO DE 25% DE BRITA 1 EM PESO       </t>
  </si>
  <si>
    <t xml:space="preserve">REMOCAO, PULVERIZACAO, CARGA E TRANSPORTE (5KM) DE PAVIMENTO FLEXIVEL          </t>
  </si>
  <si>
    <t>RECICLA.IN SITU A FRIO COM ESPUL.DE ASFAL.E REVEST.ASFALT.A BASE C/ADIÇ DE CIM.</t>
  </si>
  <si>
    <t xml:space="preserve">RECICLAGEM EM USINA A FRIO COM ESPUMA ASFÁLTICA.                               </t>
  </si>
  <si>
    <t xml:space="preserve">ATERRO DE ACESSO                                                               </t>
  </si>
  <si>
    <t xml:space="preserve">ESCAVACAO MANUAL PARA OBRAS S/ EXPLOSIVO                                       </t>
  </si>
  <si>
    <t xml:space="preserve">ESCAVACAO MECANICA P/ OBRAS S/EXPLOSIVO                                        </t>
  </si>
  <si>
    <t xml:space="preserve">ESCAVACAO MECANICA P/ OBRAS C/EXPLOSIVO                                        </t>
  </si>
  <si>
    <t xml:space="preserve">CORTA-RIO ESCAVACAO SEM EXPLOSIVO                                              </t>
  </si>
  <si>
    <t xml:space="preserve">CORTA-RIO ESCAVACAO COM EXPLOSIVO                                              </t>
  </si>
  <si>
    <t xml:space="preserve">ESCAV.FUND.BUEIRO OU DRENO S/EXPL.ATE 2M                                       </t>
  </si>
  <si>
    <t xml:space="preserve">ACRESC.P/ESCAV.1,5M PROFUNDIDADE,ALEM 2M                                       </t>
  </si>
  <si>
    <t xml:space="preserve">ESCAV.FUND.BUEIRO OU DRENO C/EXPL.ATE 2M                                       </t>
  </si>
  <si>
    <t xml:space="preserve">ACRESC.ESC.ENS.EXPL.C/1,5M PROF.ALEM 2M                                        </t>
  </si>
  <si>
    <t xml:space="preserve">ESCAV.FUND.DENTRO ENSEC.SEM EXPL. ATE 3M                                       </t>
  </si>
  <si>
    <t xml:space="preserve">ACR.P/ESCAV.ENSEC.P/CADA 1M  PROF.ALEM3M                                       </t>
  </si>
  <si>
    <t xml:space="preserve">ESCAV.FUND.DENTRO ENSEC.C/EXPL.ATE 3M                                          </t>
  </si>
  <si>
    <t xml:space="preserve">ACRESC.P/ESC.ENSEC.C/EXPL.C/1,5M ALEM 3M                                       </t>
  </si>
  <si>
    <t xml:space="preserve">PAREDE ENSECADEIRA COM PRANCHA-ESP.0,05M                                       </t>
  </si>
  <si>
    <t xml:space="preserve">PAREDE ENSECADEIRA C/PRANCHA-ESP.0,075M                                        </t>
  </si>
  <si>
    <t xml:space="preserve">PAREDE ENSECADEIRA COM PERFIL METALICO                                         </t>
  </si>
  <si>
    <t xml:space="preserve">ARGILA ENCH.ENSECADEIRA,INCL.APILOAMENTO                                       </t>
  </si>
  <si>
    <t xml:space="preserve">ESGOTAMENTO CONTINUO AGUA                                                      </t>
  </si>
  <si>
    <t xml:space="preserve">ESCORAMENTO DE VALAS/CAVAS P/FUND.CONT.                                        </t>
  </si>
  <si>
    <t xml:space="preserve">ESCORAMENTO DE VALAS/CAVAS P/FUND.DESC.                                        </t>
  </si>
  <si>
    <t xml:space="preserve">ESCORAMENTO PARA FORMAS                                                        </t>
  </si>
  <si>
    <t xml:space="preserve">CIMB.DE PASSAGEM SECUND. E GALERIA RET.                                        </t>
  </si>
  <si>
    <t xml:space="preserve">CIMBRAMENTO DE GALERIA EM ABOBODA                                              </t>
  </si>
  <si>
    <t xml:space="preserve">ANDAIME DE MADEIRA                                                             </t>
  </si>
  <si>
    <t xml:space="preserve">ANDAIME TUBULAR                                                                </t>
  </si>
  <si>
    <t xml:space="preserve">FORMA PLANA PARA CONCRETO COMUM                                                </t>
  </si>
  <si>
    <t xml:space="preserve">FORMA PLANA PARA CONCRETO APARENTE                                             </t>
  </si>
  <si>
    <t xml:space="preserve">BARRA DE ACO CA-25                                                             </t>
  </si>
  <si>
    <t>kg</t>
  </si>
  <si>
    <t xml:space="preserve">BARRA DE ACO CA-50                                                             </t>
  </si>
  <si>
    <t xml:space="preserve">BARRA DE ACO CA-60                                                             </t>
  </si>
  <si>
    <t xml:space="preserve">TELA METALICA                                                                  </t>
  </si>
  <si>
    <t xml:space="preserve">CONCRETO FCK 10 MPA                                                            </t>
  </si>
  <si>
    <t xml:space="preserve">CONCRETO FCK 15 MPA                                                            </t>
  </si>
  <si>
    <t xml:space="preserve">CONCRETO FCK 18 MPA                                                            </t>
  </si>
  <si>
    <t xml:space="preserve">CONCRETO FCK 20 MPA                                                            </t>
  </si>
  <si>
    <t xml:space="preserve">CONCRETO FCK 25 MPA                                                            </t>
  </si>
  <si>
    <t xml:space="preserve">CONCRETO FCK 30 MPA                                                            </t>
  </si>
  <si>
    <t xml:space="preserve">CONCRETO CICLOPICO                                                             </t>
  </si>
  <si>
    <t xml:space="preserve">BOMBEAMENTO P/ CONCRETO QUALQUER RESIST.                                       </t>
  </si>
  <si>
    <t xml:space="preserve">BOMBEAMENTO DE AGUA PLUVIAL DE ENCANAMENTOS E TUBULACOES MANUTENCAO(BY-PASS)   </t>
  </si>
  <si>
    <t>hora</t>
  </si>
  <si>
    <t xml:space="preserve">CONCRETO FCK 35 MPA                                                            </t>
  </si>
  <si>
    <t xml:space="preserve">CONCRETO FCK 40 MPA                                                            </t>
  </si>
  <si>
    <t xml:space="preserve">CONCRETO FCK 45 MPA                                                            </t>
  </si>
  <si>
    <t xml:space="preserve"> CONCRETO FCK 50 MPA                                                           </t>
  </si>
  <si>
    <t xml:space="preserve">JUNTA ELASTICA EM PVC TIPO O-12                                                </t>
  </si>
  <si>
    <t xml:space="preserve">JUNTA ELASTICA EM PVC TIPO O-22                                                </t>
  </si>
  <si>
    <t xml:space="preserve">ENROCAMENTO PEDRA ARRUMADA                                                     </t>
  </si>
  <si>
    <t xml:space="preserve">ENROCAMENTO PEDRA ARRUMADA E REJUNTADA                                         </t>
  </si>
  <si>
    <t xml:space="preserve">ENROCAMENTO PEDRA JOGADA                                                       </t>
  </si>
  <si>
    <t xml:space="preserve">GABIAO TIPO CAIXA,ZN90/AL10,NBR 8964,H= 0,50 M                                 </t>
  </si>
  <si>
    <t>GABIAO TIPO CAIXA,ZN90/AL10,NBR 8964,H=0,50 M REVEST.POLI.ABRASAO MENOR QUE 12%</t>
  </si>
  <si>
    <t>GABIAO TIPO CAIXA,ZN90/AL10,NBR 8964,H=0,50 M REVEST.POLI.ABRASAO MENOR QUE 09%</t>
  </si>
  <si>
    <t>GABIAO TIPO CAIXA,ZN90/AL10,NBR 8964,H=1,00 M REVEST.POLI.ABRASAO MENOR QUE 12%</t>
  </si>
  <si>
    <t>GABIAO TIPO CAIXA,ZN90/AL10,NBR 8964,H=1,00 M REVEST.POLI.ABRASAO MENOR QUE 09%</t>
  </si>
  <si>
    <t xml:space="preserve">GABIAO TIPO CAIXA,ZN90/AL10,NBR 8964,H= 1,00 M                                 </t>
  </si>
  <si>
    <t xml:space="preserve">GABIAO TP.COLCHAO,ZN90/AL10,NBR 8964,ESP.17CM,REVEST.POLIM.ABRAS.MENOR QUE 09% </t>
  </si>
  <si>
    <t xml:space="preserve">GABIAO TP.COLCHAO,ZN90/AL10,NBR 8964,ESP.17CM,REVEST.POLIM.ABRAS.MENOR QUE 12% </t>
  </si>
  <si>
    <t xml:space="preserve">GABIAO TP.COLCHAO,ZN90/AL10,NBR 8964,ESP.23CM,REVEST.POLIM.ABRAS.MENOR QUE 09% </t>
  </si>
  <si>
    <t xml:space="preserve">GABIAO TP.COLCHAO,ZN90/AL10,NBR 8964,ESP.23CM,REVEST.POLIM.ABRAS.MENOR QUE 12% </t>
  </si>
  <si>
    <t xml:space="preserve">GABIAO TP.COLCHAO,ZN90/AL10,NBR 8964,ESP.30CM,REVEST.POLIM.ABRAS.MENOR QUE 09% </t>
  </si>
  <si>
    <t xml:space="preserve">GABIAO TP.COLCHAO,ZN90/AL10,NBR 8964,ESP.30CM,REVEST.POLIM.ABRAS.MENOR QUE 12% </t>
  </si>
  <si>
    <t xml:space="preserve">GABIAO TIPO SACO,ZN90/AL10,NBR 8964,REVESTIMEN.POLIMERO,ABRASAO MENOR QUE 09%  </t>
  </si>
  <si>
    <t xml:space="preserve">GABIAO TIPO SACO,ZN90/AL10,NBR 8964,REVESTIMEN.POLIMERO,ABRASAO MENOR QUE 12%  </t>
  </si>
  <si>
    <t xml:space="preserve">CAMADA FILTRANTE PEDRA BRITADA                                                 </t>
  </si>
  <si>
    <t xml:space="preserve">CALCAMENTO CONCRETO FCK 15 MPA                                                 </t>
  </si>
  <si>
    <t xml:space="preserve">CALCAMENTO CONCRETO FCK 10 MPA                                                 </t>
  </si>
  <si>
    <t xml:space="preserve">ALVENARIA TIJOLO                                                               </t>
  </si>
  <si>
    <t xml:space="preserve">ALVENARIA DE PEDRA SECA                                                        </t>
  </si>
  <si>
    <t xml:space="preserve">ALVENARIA DE PEDRA ARGAMASSADA                                                 </t>
  </si>
  <si>
    <t xml:space="preserve">ALVENARIA DE BLOCO DE CONCRETO                                                 </t>
  </si>
  <si>
    <t xml:space="preserve">ARGAM.DE CIMENTO E AREIA TRACO 1:3 E=2CM                                       </t>
  </si>
  <si>
    <t xml:space="preserve">ENCHIMENTO DE VALA COM PEDRA BRITADA 1E2                                       </t>
  </si>
  <si>
    <t xml:space="preserve">ENCHIMENTO DE VALA COM PEDRA BRITADA 3E4                                       </t>
  </si>
  <si>
    <t xml:space="preserve">ENCHIMENTO DE VALA COM BICA CORRIDA                                            </t>
  </si>
  <si>
    <t xml:space="preserve">ENCHIMENTO DE VALA COM AREIA                                                   </t>
  </si>
  <si>
    <t xml:space="preserve">ENCHIMENTO DE VALA COM PEDRA MARROADA                                          </t>
  </si>
  <si>
    <t xml:space="preserve">ENCHIMENTO BASE TUBO COM PEDRA BRITADA                                         </t>
  </si>
  <si>
    <t xml:space="preserve">COMPACTACAO MANUAL C/REATERRO SOLO LOCAL                                       </t>
  </si>
  <si>
    <t xml:space="preserve">COMPACTACAO MANUAL PARA BASES DE CAIXAS E VALAS                                </t>
  </si>
  <si>
    <t xml:space="preserve">VALETA SECAO TRANSV.ATE 0,50M2 1 CAT.                                          </t>
  </si>
  <si>
    <t xml:space="preserve">VALETA SECAO TRANSV.ATE 0,50M2 2 CAT.                                          </t>
  </si>
  <si>
    <t xml:space="preserve">VALETA SECAO TRANSV.ATE 0,50M2 3 CAT.                                          </t>
  </si>
  <si>
    <t xml:space="preserve">VALETA SECAO TRANSV.MAIOR 0,50M2 1 CAT.                                        </t>
  </si>
  <si>
    <t xml:space="preserve">VALETA SECAO TRANSV.MAIOR 0,50M2 2 CAT.                                        </t>
  </si>
  <si>
    <t xml:space="preserve">VALETA SECAO TRANSV.MAIOR 0,50M2 3 CAT - COM EXPLOSIVOS                        </t>
  </si>
  <si>
    <t xml:space="preserve">VALETA SECAO TRANSV.MAIOR 0.50M2 - SEM EXPLOSIVO                               </t>
  </si>
  <si>
    <t xml:space="preserve">MANTA GEOTEXTIL NAO TECIDA RESISTENCIA LONGITUDINAL 07 KN/M                    </t>
  </si>
  <si>
    <t xml:space="preserve">MANTA GEOTEXTIL NAO TECIDA RESISTENCIA LONGITUDINAL 08 KN/M                    </t>
  </si>
  <si>
    <t xml:space="preserve">MANTA GEOTEXTIL NAO TECIDA RESISTENCIA LONGITUDINAL 09 KN/M                    </t>
  </si>
  <si>
    <t xml:space="preserve">MANTA GEOTEXTIL NAO TECIDA RESISTENCIA LONGITUDINAL 10 KN/M                    </t>
  </si>
  <si>
    <t xml:space="preserve">MANTA GEOTEXTIL NAO TECIDA RESISTENCIA LONGITUDINAL 14 KN/M                    </t>
  </si>
  <si>
    <t xml:space="preserve">MANTA GEOTEXTIL NAO TECIDA RESISTENCIA LONGITUDINAL 16 KN/M                    </t>
  </si>
  <si>
    <t xml:space="preserve">MANTA GEOTEXTIL NAO TECIDA RESISTENCIA LONGITUDINAL 21 KN/M                    </t>
  </si>
  <si>
    <t xml:space="preserve">MANTA GEOTEXTIL NAO TECIDA RESISTENCIA LONGITUDINAL 26 KN/M                    </t>
  </si>
  <si>
    <t xml:space="preserve">MANTA GEOTEXTIL NAO TECIDA RESISTENCIA LONGITUDINAL 31 KN/M                    </t>
  </si>
  <si>
    <t xml:space="preserve">MANTA GEOTEXTIL TECIDA RESIST. LONGIT. 24 KN/M                                 </t>
  </si>
  <si>
    <t xml:space="preserve">MANTA GEOTEXTIL TECIDA RESISTENCIA LOGINTUDINAL 48 KN/M                        </t>
  </si>
  <si>
    <t xml:space="preserve">GEOCOMPOSTO PARA DRENAGEM                                                      </t>
  </si>
  <si>
    <t xml:space="preserve">MANTA GEOTEXTIL TECIDA                                                         </t>
  </si>
  <si>
    <t xml:space="preserve">TUBO DRENO CONCRETO 15CM                                                       </t>
  </si>
  <si>
    <t xml:space="preserve">TUBO DRENO CONCRETO 20CM                                                       </t>
  </si>
  <si>
    <t xml:space="preserve">TUBO DRENO BARRO 15CM                                                          </t>
  </si>
  <si>
    <t xml:space="preserve">TUBO DRENO BARRO 20CM                                                          </t>
  </si>
  <si>
    <t xml:space="preserve">TUBO DE PVC PERFURADO OU NAO D=0,05M                                           </t>
  </si>
  <si>
    <t xml:space="preserve">TUBO DE PVC PERFURADO OU NAO D=0,075M                                          </t>
  </si>
  <si>
    <t xml:space="preserve">TUBO DE PVC PERFURADO OU NAO D=0,10M                                           </t>
  </si>
  <si>
    <t xml:space="preserve">TUBO DE PVC PERFURADO OU NAO D=0,15M                                           </t>
  </si>
  <si>
    <t xml:space="preserve">DRENO HORIZONTAL PROFUNDO                                                      </t>
  </si>
  <si>
    <t xml:space="preserve">DRENO LONGITUDINAL PROFUNDO PARA CORTE EM ROCHA DPR-PP-DE-H07/123              </t>
  </si>
  <si>
    <t xml:space="preserve">DRENO TRANSVERSAL RASO PARA CORTE EM ROCHA TIPO DRR, PP-DE-H07/123.            </t>
  </si>
  <si>
    <t xml:space="preserve">DRENO LONGITUDINAL RASO DLR-2, PP-DE-H07/125.                                  </t>
  </si>
  <si>
    <t xml:space="preserve">DRENOS LONGITUDINAIS PROFUNDOS PARA SOLOS ARENOSOS                             </t>
  </si>
  <si>
    <t xml:space="preserve">DRENOS LONGITUDINAIS PROFUNDOS EM SOLOS SILTOSOS E/OU ARGILOSOS                </t>
  </si>
  <si>
    <t xml:space="preserve">TUBO DRENO DE POLIET.DE ALTA DENS.0,10M                                        </t>
  </si>
  <si>
    <t xml:space="preserve">TUBO DRENO DE POLIET.DE ALTA DENS.0,15M                                        </t>
  </si>
  <si>
    <t xml:space="preserve">TUBO DRENO DE POLIET.DE ALTA DENS.0,20M                                        </t>
  </si>
  <si>
    <t xml:space="preserve">DUTO CORRUG. PEAD 0,05M                                                        </t>
  </si>
  <si>
    <t xml:space="preserve">DUTO CORRUG.PEAD 0,075M                                                        </t>
  </si>
  <si>
    <t xml:space="preserve">DUTO CORRUG.PEAD 0,10M                                                         </t>
  </si>
  <si>
    <t xml:space="preserve">DUTO CORRUG.PEAD 0,15M                                                         </t>
  </si>
  <si>
    <t xml:space="preserve">TUBO DE CONCRETO D=0,40M CLASSE PA-1                                           </t>
  </si>
  <si>
    <t xml:space="preserve">TUBO DE CONCRETO D=0,40M CLASSE PA-2                                           </t>
  </si>
  <si>
    <t xml:space="preserve">TUBO DE CONCRETO D=0,50M CLASSE PA-1                                           </t>
  </si>
  <si>
    <t xml:space="preserve">TUBO DE CONCRETO D=0,50M CLASSE PA-2                                           </t>
  </si>
  <si>
    <t xml:space="preserve">TUBO DE CONCRETO D=0,50M CLASSE PA-3                                           </t>
  </si>
  <si>
    <t xml:space="preserve">TUBO DE CONCRETO D=0,50M CLASSE PA-4                                           </t>
  </si>
  <si>
    <t xml:space="preserve">TUBO DE CONCRETO D=0,60M CLASSE PA-1                                           </t>
  </si>
  <si>
    <t xml:space="preserve">TUBO DE CONCRETO D=0,60M CLASSE PA-2                                           </t>
  </si>
  <si>
    <t xml:space="preserve">TUBO DE CONCRETO D=0,60M CLASSE PA-3                                           </t>
  </si>
  <si>
    <t xml:space="preserve">TUBO DE CONCRETO D=0,60M CLASSE PA-4                                           </t>
  </si>
  <si>
    <t xml:space="preserve">TUBO DE CONCRETO D=0,80M CLASSE PA-1                                           </t>
  </si>
  <si>
    <t xml:space="preserve">TUBO DE CONCRETO D=0,80M CLASSE PA-2                                           </t>
  </si>
  <si>
    <t xml:space="preserve">TUBO DE CONCRETO D=0,80M CLASSE PA-3                                           </t>
  </si>
  <si>
    <t xml:space="preserve">TUBO DE CONCRETO D=0,80M CLASSE PA-4                                           </t>
  </si>
  <si>
    <t xml:space="preserve">TUBO DE CONCRETO D=1,00M CLASSE PA-1                                           </t>
  </si>
  <si>
    <t xml:space="preserve">TUBO DE CONCRETO D=1,00M CLASSE PA-2                                           </t>
  </si>
  <si>
    <t xml:space="preserve">TUBO DE CONCRETO D=1,00M CLASSE PA-3                                           </t>
  </si>
  <si>
    <t xml:space="preserve">TUBO DE CONCRETO D=1,00M CLASSE PA-4                                           </t>
  </si>
  <si>
    <t xml:space="preserve">TUBO DE CONCRETO D=1,20M CLASSE PA-1                                           </t>
  </si>
  <si>
    <t xml:space="preserve">TUBO DE CONCRETO D=1,20M CLASSE PA-2                                           </t>
  </si>
  <si>
    <t xml:space="preserve">TUBO DE CONCRETO D=1,20M CLASSE PA-3                                           </t>
  </si>
  <si>
    <t xml:space="preserve">TUBO DE CONCRETO D=1,20M CLASSE PA-4                                           </t>
  </si>
  <si>
    <t xml:space="preserve">TUBO DE CONCRETO D=1,50M CLASSE PA-1                                           </t>
  </si>
  <si>
    <t xml:space="preserve">TUBO DE CONCRETO D=1,50M CLASSE PA-2                                           </t>
  </si>
  <si>
    <t xml:space="preserve">TUBO DE CONCRETO D=1,50M CLASSE PA-3                                           </t>
  </si>
  <si>
    <t xml:space="preserve">TUBO DE CONCRETO D=1,50M CLASSE PA-4                                           </t>
  </si>
  <si>
    <t xml:space="preserve">TUBO DE CONCRETO SIMPLES D=0,40M                                               </t>
  </si>
  <si>
    <t xml:space="preserve">TUBO DE CONCRETO SIMPLES D=0,60M                                               </t>
  </si>
  <si>
    <t xml:space="preserve">CANALETA CONCRETO 40CM                                                         </t>
  </si>
  <si>
    <t xml:space="preserve">CANALETA CONCRETO 60CM                                                         </t>
  </si>
  <si>
    <t xml:space="preserve">CANALETA CONCRETO 80CM                                                         </t>
  </si>
  <si>
    <t xml:space="preserve">GUIA PRE-FABRICADA CONCRETO FCK 20 MPA                                         </t>
  </si>
  <si>
    <t xml:space="preserve">SARJETA DE CONCRETO FCK 20 MPA                                                 </t>
  </si>
  <si>
    <t xml:space="preserve">GUIA DE CONCRETO FCK 20 MPA                                                    </t>
  </si>
  <si>
    <t xml:space="preserve">TELAR E TAMPAO DE FERRO FUNDIDO                                                </t>
  </si>
  <si>
    <t xml:space="preserve">GRELHA DE CONCRETO DE 10X44X120CM - FCK 20 MPA                                 </t>
  </si>
  <si>
    <t xml:space="preserve">GRELHA FERRO FUNDIDO BOCA LOB GRS-135                                          </t>
  </si>
  <si>
    <t xml:space="preserve">TUBO ACO CORR.GALV.MET.NAO DESTRUTIVO                                          </t>
  </si>
  <si>
    <t xml:space="preserve">TUBO ACO CORR.EPOXI MET.NAO DESTRUTIVO                                         </t>
  </si>
  <si>
    <t xml:space="preserve">TUBO ACO CORR.GALV.MET.DESTRUTIVO                                              </t>
  </si>
  <si>
    <t xml:space="preserve">TUBO ACO CORRUGADO EPOXI MET. DESTRUTIVO                                       </t>
  </si>
  <si>
    <t xml:space="preserve">BROCA DE CONCRETO ARMADO D=20,00CM                                             </t>
  </si>
  <si>
    <t xml:space="preserve">BROCA DE CONCRETO D=25,00CM                                                    </t>
  </si>
  <si>
    <t xml:space="preserve">BROCA DE CONCRETO D=15,00CM                                                    </t>
  </si>
  <si>
    <t xml:space="preserve">GEOFORMA TEXTIL TENSORIZADA TIPO COLCHAO - ESPESSURA DE 15 CM                  </t>
  </si>
  <si>
    <t xml:space="preserve">GEOFORMA TEXTIL COM DISPOSITIVO AUTO-DRENANTE "UNIFLUXO"                       </t>
  </si>
  <si>
    <t xml:space="preserve">GEOCOMP.TRINCHEIRA DRENANTE(GEOMANTA+GEOTEXTIL 2 LADOS PERM.)H=40CM/11MM       </t>
  </si>
  <si>
    <t xml:space="preserve">GEOCOMP.TRINCHEIRA DRENANTE(GEOMANTA+GEOTEXTIL 2 LADOS PERM.)H=60CM/11MM       </t>
  </si>
  <si>
    <t xml:space="preserve">GEOCOMP.TRINCHEIRA DRENATE(GEOMANTA+GEOTEXTIL 2 LADOS PERM.)H=100CM/11MM       </t>
  </si>
  <si>
    <t xml:space="preserve">GEOCOMP.TRINCEIRA DRENANTE(GEOMANTA+GEOTEXTIL 2 LADOS PERM.)H=140CM/11MM       </t>
  </si>
  <si>
    <t xml:space="preserve">GEOCOMPOSTO DRENANTE(GEOMANTA+GEOTEXTIL 1 LADO PERM.)TIPO 1L - 12MM.           </t>
  </si>
  <si>
    <t xml:space="preserve">GEOCOMPOSTO DRENANTE(GEOMANTA+GEOTEXTIL 2 LADOS PERM.)TIPO 2L - 11MM.          </t>
  </si>
  <si>
    <t xml:space="preserve">GEOCOMPOSTO DRENANTE(GEOMANTA+GEOTEXTIL 1 LADO PERM.)TIPO 1S -16MM.            </t>
  </si>
  <si>
    <t xml:space="preserve">GEOCOMPOSTO DRENANTE(GEOMANTA+GEOTEXTIL 2 LADOS PERM.)TIPO 2S-16MM.            </t>
  </si>
  <si>
    <t>GEOCOMPOSTO DRENANTE(GEOMANTA+GEOTEXTIL 1 LADO PER./1 LADO IMP.)TIPO 2L FP-11MM</t>
  </si>
  <si>
    <t xml:space="preserve">REABILITACAO ESTRUTURAL DE TUBULACOES DE CONCRETO COM DIAMETRO ATE 400MM       </t>
  </si>
  <si>
    <t>REABILITACAO ESTRUTURAL DE TUBULACOES DE CONCRETO COM DIAMETRO DE 401 ATE 600MM</t>
  </si>
  <si>
    <t>REABILITACAO ESTRUTURAL DE TUBULACOES DE CONCRETO COM DIAMETRO DE 601 ATE 800MM</t>
  </si>
  <si>
    <t xml:space="preserve">REABILITACAO ESTRUTURAL DE TUBULACOES  CONCRETO COM DIAMETRO DE 801 ATE 1000MM </t>
  </si>
  <si>
    <t xml:space="preserve">REABILITACAO ESTRUTURAL DE TUBULACOES CONCRETO COM DIAMETRO DE 1001 ATE 1200MM </t>
  </si>
  <si>
    <t xml:space="preserve">REABILITACAO ESTRUTURAL DE TUBULACOES CONCRETO COM DIAMETRO DE 1201 ATE 1500MM </t>
  </si>
  <si>
    <t xml:space="preserve">BLOQUEADOR TEMPORARIO DE FLUIDOS,TIPO MULTIDIMENSIONAL COM REAPROVEITAMENTO    </t>
  </si>
  <si>
    <t xml:space="preserve">ATERRO SOLO COM 3% DE CIMENTO EM USINA                                         </t>
  </si>
  <si>
    <t xml:space="preserve">ATERRO SOLO COM 3% DE CIMENTO C/PULVE.                                         </t>
  </si>
  <si>
    <t xml:space="preserve">ATERRO SOLO COM 6% DE CIMENTO C/PULVE.                                         </t>
  </si>
  <si>
    <t xml:space="preserve">ESCAVACAO MANUAL PARA OBRAS S/EXPLOSIVO                                        </t>
  </si>
  <si>
    <t xml:space="preserve">ESCAV.FUND.DENTRO ENSEC. SEM EXPL.ATE 3M                                       </t>
  </si>
  <si>
    <t xml:space="preserve">ACR.P/ESCAV.ENSEC.P/CADA1,0M PROF.ALEM3M                                       </t>
  </si>
  <si>
    <t xml:space="preserve">ESCAV.FUND.DENTRO ENSEC.C/EXPL.ATE  3M                                         </t>
  </si>
  <si>
    <t xml:space="preserve">ENSECADEIRA COM SACOS DE AREIA                                                 </t>
  </si>
  <si>
    <t xml:space="preserve">SOLO CIMENTO ENSACADO, COM TEOR DE CIMENTO A 4%                                </t>
  </si>
  <si>
    <t xml:space="preserve">SOLO CIMENTO ENSACADO, COM TEOR DE CIMENTO A 6%                                </t>
  </si>
  <si>
    <t xml:space="preserve">SOLO CIMENTO ENSACADO, COM TEOR DE CIMENTO A 8%                                </t>
  </si>
  <si>
    <t xml:space="preserve">TRANSPORTE DE SOLO CIMENTO ATÉ 5 KM                                            </t>
  </si>
  <si>
    <t xml:space="preserve">ESTACA CONCRETO PRE-MOLDADO - 20/25T                                           </t>
  </si>
  <si>
    <t xml:space="preserve">ESTACA CONCRETO PRE-MOLDADO - 30/35T                                           </t>
  </si>
  <si>
    <t xml:space="preserve">ESTACA CONCRETO PRE-MOLDADO - 40/45T                                           </t>
  </si>
  <si>
    <t xml:space="preserve">ESTACA CONCRETO PRE-MOLDADO - 50/60T                                           </t>
  </si>
  <si>
    <t xml:space="preserve">ESTACA CONCRETO PRE-MOLDADO - 70/80T                                           </t>
  </si>
  <si>
    <t xml:space="preserve">ESTACA METALICA, FORNEC. E CRAVACAO                                            </t>
  </si>
  <si>
    <t xml:space="preserve">ESTACA DE MADEIRA D=20CM - 8 TON                                               </t>
  </si>
  <si>
    <t xml:space="preserve">ESTACA DE MADEIRA D=25CM - 15TON                                               </t>
  </si>
  <si>
    <t xml:space="preserve">ESTACA RAIZ EM SOLO D=15CM                                                     </t>
  </si>
  <si>
    <t xml:space="preserve">ESTACA RAIZ EM SOLO D=16CM                                                     </t>
  </si>
  <si>
    <t xml:space="preserve">ESTACA RAIZ EM SOLO D=20CM                                                     </t>
  </si>
  <si>
    <t xml:space="preserve">ESTACA RAIZ EM SOLO D=25CM                                                     </t>
  </si>
  <si>
    <t xml:space="preserve">ESTACA RAIZ EM SOLO D=31CM                                                     </t>
  </si>
  <si>
    <t xml:space="preserve">ESTACA RAIZ EM SOLO D=40CM                                                     </t>
  </si>
  <si>
    <t xml:space="preserve">ESTACA RAIZ EM ROCHA ALTERADA D=15CM                                           </t>
  </si>
  <si>
    <t xml:space="preserve">ESTACA RAIZ EM ROCHA ALTERADA D=16CM                                           </t>
  </si>
  <si>
    <t xml:space="preserve">ESTACA RAIZ EM ROCHA ALTERADA D=20CM                                           </t>
  </si>
  <si>
    <t xml:space="preserve">ESTACA RAIZ EM ROCHA ALTERADA D=25CM                                           </t>
  </si>
  <si>
    <t xml:space="preserve">ESTACA RAIZ EM ROCHA ALTERADA D=31CM                                           </t>
  </si>
  <si>
    <t xml:space="preserve">ESTACA RAIZ EM ROCHA ALTERADA D=40CM                                           </t>
  </si>
  <si>
    <t xml:space="preserve">TAXA DE INSTALACAO EQUIPAM.ESTACA RAIZ                                         </t>
  </si>
  <si>
    <t xml:space="preserve">TAXA MOBIL. DE EQUIPAMENTO BATE-ESTACA                                         </t>
  </si>
  <si>
    <t xml:space="preserve">ESTACA RAIZ EM ROCHA ALTERADA D=50CM                                           </t>
  </si>
  <si>
    <t xml:space="preserve">ESTACA RAIZ EM SOLO D=50CM                                                     </t>
  </si>
  <si>
    <t xml:space="preserve">ESTACA RAIZ EM ROCHA ALTERADA D=45CM                                           </t>
  </si>
  <si>
    <t xml:space="preserve">ESTACA RAIZ EM SOLO D=45CM                                                     </t>
  </si>
  <si>
    <t xml:space="preserve">FORMA PLANA PARA CONCRETO ARMADO COMUM                                         </t>
  </si>
  <si>
    <t xml:space="preserve">FORMA PL.P/CONCRETO PROTENDIDO OU APAR.                                        </t>
  </si>
  <si>
    <t xml:space="preserve">ACO PARA CONCRETO PROTENDIDO                                                   </t>
  </si>
  <si>
    <t xml:space="preserve">ACO P/CONCRETO PROTENDIDO TIPO DYWIDAG OU SIMILAR                              </t>
  </si>
  <si>
    <t xml:space="preserve">AP.ANC.P/CABOS PROTEN.ATIVA 12 FIOS-8MM                                        </t>
  </si>
  <si>
    <t xml:space="preserve">AP.ANC.P/CABOS PROTEN.ATIVA 4FIOS-12,7MM                                       </t>
  </si>
  <si>
    <t xml:space="preserve">AP.ANC.P/CABOS PROTEN.ATIVA 6FIOS-12,7MM                                       </t>
  </si>
  <si>
    <t xml:space="preserve">AP.ANC.P/CABOS PROTEN.ATIV.12FIOS-12,7MM                                       </t>
  </si>
  <si>
    <t xml:space="preserve">AP.ANC.P/CABOS PROTEN.ATIV.19FIOS-12,7MM                                       </t>
  </si>
  <si>
    <t xml:space="preserve">AP.ANC.P/CABOS PROTEN.ATIV.22FIOS-12,7MM                                       </t>
  </si>
  <si>
    <t xml:space="preserve">AP.ANC.P/CABOS PROTEN.PAS. 4 FIOS-12,7MM                                       </t>
  </si>
  <si>
    <t xml:space="preserve">AP.ANC.P/CABOS PROTEN.PAS. 6 FIOS-12,7MM                                       </t>
  </si>
  <si>
    <t xml:space="preserve">AP.ANC.P/CABOS PROTEN.PAS. 12FIOS-12,7MM                                       </t>
  </si>
  <si>
    <t xml:space="preserve">AP.ANC.P/CABOS PROTEN.PAS. 19FIOS-12,7MM                                       </t>
  </si>
  <si>
    <t xml:space="preserve">APARELHO DE ANCORAGEM ATIVO DE 4 FIOS DE Ã 5/8" (15,2MM)                       </t>
  </si>
  <si>
    <t xml:space="preserve">APARELHO DE ANCORAGEM ATIVO DE 12 FIOS DE Ã 5/8" (15,2MM)                      </t>
  </si>
  <si>
    <t xml:space="preserve">APARELHO DE ANCORAGEM ATIVO DE 15 FIOS DE Ã 5/8" (15,2MM)                      </t>
  </si>
  <si>
    <t xml:space="preserve">APARELHO DE ANCORAGEM ATIVO DE 19 FIOS DE Ã 5/8" (15,2MM)                      </t>
  </si>
  <si>
    <t xml:space="preserve">TIRANTE  40TF 5 FIOS D=1/2" FORN. E INST                                       </t>
  </si>
  <si>
    <t xml:space="preserve">TIRANTE  60TF 8 FIOS D=1/2" FORN. E INST                                       </t>
  </si>
  <si>
    <t xml:space="preserve">TIRANTE  80TF 10 FIOS D=1/2" FORN.E INST                                       </t>
  </si>
  <si>
    <t xml:space="preserve">TIRAN.100TF 12 FIOS D=1/2" FORN.E INST.                                        </t>
  </si>
  <si>
    <t xml:space="preserve">TERMO FIXO P/TIRANTES 40TF 5 FIOS D=1/2"                                       </t>
  </si>
  <si>
    <t xml:space="preserve">TERMO FIXO P/TIRANTES 60TF 8 FIOS D=1/2"                                       </t>
  </si>
  <si>
    <t xml:space="preserve">TERMO FIXO P/TIRANTES 80TF 10FIOS D=1/2"                                       </t>
  </si>
  <si>
    <t xml:space="preserve">TERMO FIXO P/TIRANTES 100TF 12F D=1/2"                                         </t>
  </si>
  <si>
    <t xml:space="preserve">CONCRETO PROJETADO                                                             </t>
  </si>
  <si>
    <t xml:space="preserve">BOMBEAMENTO CONCRETO QUALQUER RESIST.                                          </t>
  </si>
  <si>
    <t xml:space="preserve">INJECAO DE NATA DE CIMENTO                                                     </t>
  </si>
  <si>
    <t xml:space="preserve">CONCRETO FCK 50 MPA                                                            </t>
  </si>
  <si>
    <t xml:space="preserve">PERF.P/DRENO E TIR. SOLO D=57,10MM(AX)                                         </t>
  </si>
  <si>
    <t xml:space="preserve">PERF.P/DRENO E TIR. SOLO D=73,00MM(BX)                                         </t>
  </si>
  <si>
    <t xml:space="preserve">PERF.P/DRENO E TIR. SOLO D=88,90MM(NX)                                         </t>
  </si>
  <si>
    <t xml:space="preserve">PERF.P/DRENO E TIR. SOLO D=114,30MM(HX)                                        </t>
  </si>
  <si>
    <t xml:space="preserve">PERF.P/DRENO E TIR.RCH.ALT.D=57,10MM(AX)                                       </t>
  </si>
  <si>
    <t xml:space="preserve">PERF.P/DRENO E TIR.RCH.ALT.D=73,00MM(BX)                                       </t>
  </si>
  <si>
    <t xml:space="preserve">PERF.P/DRENO E TIR.RCH.ALT.D=88,90MM(NX)                                       </t>
  </si>
  <si>
    <t xml:space="preserve">PERF.P/DRENO E TIR.RCH.ALT.D=114,3MM(HX)                                       </t>
  </si>
  <si>
    <t xml:space="preserve">PERF.P/DRENO E TIR.RCH SA D=57,10MM (AX)                                       </t>
  </si>
  <si>
    <t xml:space="preserve">PERF.P/DRENO E TIR.RCH SA D=73,00MM(BX)                                        </t>
  </si>
  <si>
    <t xml:space="preserve">PERF.P/DRENO E TIR.RCH. SA D=88,90MM(NX)                                       </t>
  </si>
  <si>
    <t xml:space="preserve">PERF.P/DRENO E TIR RCH SA D=114,30MM(HX)                                       </t>
  </si>
  <si>
    <t xml:space="preserve">PERFURACAO MANUAL EM SOLO D=62,5MM OU D=2 1/2"                                 </t>
  </si>
  <si>
    <t xml:space="preserve">PERFURAÇÃO MANUAL EM SOLO D=114,3MM OU D=4"                                    </t>
  </si>
  <si>
    <t xml:space="preserve">FORNECIMENTO DE TUBO DRENO CONCRETO 15CM                                       </t>
  </si>
  <si>
    <t xml:space="preserve">FORNECIMENTO DE TUBO DRENO CONCRETO 20CM                                       </t>
  </si>
  <si>
    <t xml:space="preserve">FORNECIMENTO DE TUBO DRENO BARRO 15CM                                          </t>
  </si>
  <si>
    <t xml:space="preserve">FORNECIMENTO DE TUBO DRENO BARRO 20CM                                          </t>
  </si>
  <si>
    <t xml:space="preserve">ASSENTAMENTO DE TUBO DRENO CONCRETO 15CM                                       </t>
  </si>
  <si>
    <t xml:space="preserve">ASSENTAMENTO DE TUBO DRENO CONCRETO 20CM                                       </t>
  </si>
  <si>
    <t xml:space="preserve">ASSENTAMENTO DE TUBO DRENO BARRO 15 CM                                         </t>
  </si>
  <si>
    <t xml:space="preserve">ASSENTAMENTO DE TUBO DRENO BARRO 20CM                                          </t>
  </si>
  <si>
    <t xml:space="preserve">TUBO DE PVC PERFURADO OU NAO D=0,050M                                          </t>
  </si>
  <si>
    <t xml:space="preserve">TUBO DE PVC PERFURADO OU NAO D=0,025M (D=1")                                   </t>
  </si>
  <si>
    <t xml:space="preserve">RETALUDAMENTO DE 1 E 2 CATEGORIA                                               </t>
  </si>
  <si>
    <t xml:space="preserve">SOLO REFORCADO TIPO GREIDE COM ALTURA DE 0 A 6 METROS.                         </t>
  </si>
  <si>
    <t xml:space="preserve">SOLO REFORCADO TIPO GREIDE COM ALTURA DE 6 A 9 METROS                          </t>
  </si>
  <si>
    <t xml:space="preserve">SOLO REFORCADO TIPO GREIDE COM ALTURA DE 9 A 12 METROS                         </t>
  </si>
  <si>
    <t xml:space="preserve">SOLO REFORCADO TIPO GREIDE COM ALTURA DE 12 A 15 METROS                        </t>
  </si>
  <si>
    <t xml:space="preserve">SOLO REFORCADO TIPO ENCONTRO PORTANTE COM ALTURA DE 0 A 6 METROS.              </t>
  </si>
  <si>
    <t xml:space="preserve">SOLO REFORCADO TIPO ENCONTRO PORTANTE COM ALTURA DE 6 A 9 METROS               </t>
  </si>
  <si>
    <t xml:space="preserve">SOLO REFORCADO TIPO ENCONTRO PORTANTE COM ALTURA DE 9 A 12 METROS              </t>
  </si>
  <si>
    <t xml:space="preserve">SOLO REFORCADO TIPO ENCONTRO PORTANTE COM ALTURA DE 12 A 15 METROS             </t>
  </si>
  <si>
    <t xml:space="preserve">SOLO REFORCADO TIPO PE DE TALUDE COM ALTURA DE 0 A 6M E ATERRO DE 0 A 3M       </t>
  </si>
  <si>
    <t xml:space="preserve">SOLO REFORCADO TIPO PE DE TALUDE COM ALTURA DE 0 A 6M E ATERRO DE 3 A 6M       </t>
  </si>
  <si>
    <t xml:space="preserve">SOLO REFORCADO TIPO PE DE TALUDE COM ALTURA DE 0 A 6M E ATERRO MAIOR QUE 6M    </t>
  </si>
  <si>
    <t xml:space="preserve">SOLO REFORCADO TIPO PE DE TALUDE COM ALTURA DE 6 A 9M E ATERRO DE 0 A 3M       </t>
  </si>
  <si>
    <t xml:space="preserve">SOLO REFORCADO TIPO PE DE TALUDE COM ALTURA DE 6 A 9M E ATERRO DE 3 A 6M       </t>
  </si>
  <si>
    <t xml:space="preserve">SOLO REFORCADO TIPO PE DE TALUDE COM ALTURA DE 6 A 9M E ATERRO MAIOR QUE 6M    </t>
  </si>
  <si>
    <t xml:space="preserve">SOLO REFORCADO TIPO PE DE TALUDE COM ALTURA DE 9 A 12M E ATERRO DE 0 A 3M      </t>
  </si>
  <si>
    <t xml:space="preserve">SOLO REFORCADO TIPO PE DE TALUDE COM ALTURA DE 9 A 12M E ATERRO DE 3 A 6M      </t>
  </si>
  <si>
    <t xml:space="preserve">SOLO REFORCADO TIPO PE DE TALUDE COM ALTURA DE 9 A 12M E ATERRO MAIOR QUE 6M   </t>
  </si>
  <si>
    <t xml:space="preserve">SOLO REFORCADO TIPO DE PE DE TALUDE DE 12 A 15M E ATERRO DE 0 A 3M             </t>
  </si>
  <si>
    <t xml:space="preserve">SOLO REFORCADO TIPO PE DE TALUDE DE 12 A 15M E ATERRO DE 3 A 6M                </t>
  </si>
  <si>
    <t xml:space="preserve">SOLO REFORCADO TIPO PE DE TALUDE DE 12 A 15M E ATERRO MAIOR QUE 6M             </t>
  </si>
  <si>
    <t>SOLO REF. C/ MALHA HEXAG. DUPLA TORCAO-PANO UNICO GREIDE C/ 0 A 6M - EM RACHAO.</t>
  </si>
  <si>
    <t>SOLO REF. C/ MALHA HEXAG. DUPLA TORCAO-PANO UNICO GREIDE C/ 6 A 9M - EM RACHAO.</t>
  </si>
  <si>
    <t>SOLO REF. C/ MALHA HEXAG. DUPLA TORCAO-PANO UNICO GREIDE C/ 9 A 12M - EM RACHAO</t>
  </si>
  <si>
    <t xml:space="preserve">SOLO REF. C/ MALHA HEXAG. DUPLA TORCAO-PANO UNICO GREIDE C/ 12A15M - EM RACHAO </t>
  </si>
  <si>
    <t xml:space="preserve">SOLO REF. C/ MALHA HEXAG. DUPLA TORCAO-PANO UNICO GREIDE C/ 15A18M - EM RACHAO </t>
  </si>
  <si>
    <t>SOLO REF. MALHA HEXAG. DUPLA TORCAO-PANO UNICO ENCONTRO PORTAN.0 A 6M-EM RACHAO</t>
  </si>
  <si>
    <t>SOLO REF. MALHA HEXAG. DUPLA TORCAO-PANO UNICO ENCONTRO PORTAN.6 A 9M-EM RACHAO</t>
  </si>
  <si>
    <t xml:space="preserve">SOLO REF.MALHA HEXAG.DUPLA TORCAO-PANO UNICO ENCONTRO PORTAN.9 A 12M-EM RACHAO </t>
  </si>
  <si>
    <t>SOLO REF.MALHA HEXAG.DUPLA TORCAO-PANO UNICO ENCONTRO PORTAN.12 A 15M-EM RACHAO</t>
  </si>
  <si>
    <t>SOLO REF.MALHA HEXAG.DUPLA TORCAO-PANO UNICO ENCONTRO PORTAN.15 A 18M-EM RACHAO</t>
  </si>
  <si>
    <t xml:space="preserve">SOLO REF.C/MALHA HEX.DUPLA TORCAO-PANO UNICO PE DE TALUDE 0A6M E ATERRO 0A3M   </t>
  </si>
  <si>
    <t xml:space="preserve">SOLO REF.C/MALHA HEX.DUPLA TORCAO-PANO UNICO PE DE TALUDE 0A6M E ATERRO 3A6M   </t>
  </si>
  <si>
    <t xml:space="preserve">SOLO REF.C/MALHA HEX.DUPLA TORCAO-PANO UNICO PE DE TALUDE 0A6M E ATERRO &gt; 6M   </t>
  </si>
  <si>
    <t xml:space="preserve">SOLO REF.C/MALHA HEX.DUPLA TORCAO-PANO UNICO PE DE TALUDE 6A9M E ATERRO 0A3M   </t>
  </si>
  <si>
    <t xml:space="preserve">SOLO REF.C/MALHA HEX.DUPLA TORCAO-PANO UNICO PE DE TALUDE 6A9M E ATERRO 3A6M   </t>
  </si>
  <si>
    <t xml:space="preserve">SOLO REF.C/MALHA HEX.DUPLA TORCAO-PANO UNICO PE DE TALUDE 6A9M E ATERRO &gt; 6M.  </t>
  </si>
  <si>
    <t xml:space="preserve">SOLO REF.C/MALHA HEX.DUPLA TORCAO-PANO UNICO PE DE TALUDE 9A12M E ATERRO 0A3M  </t>
  </si>
  <si>
    <t xml:space="preserve">SOLO REF.C/MALHA HEX.DUPLA TORCAO-PANO UNICO PE DE TALUDE 9A12M E ATERRO 3A6M  </t>
  </si>
  <si>
    <t xml:space="preserve">SOLO REF.C/MALHA HEX.DUPLA TORCAO-PANO UNICO PE DE TALUDE 9A12M E ATERRO &gt; 6M. </t>
  </si>
  <si>
    <t xml:space="preserve">SOLO REF.C/MALHA HEX.DUPLA TORCAO-PANO UNICO PE TALUDE C/12A15M E ATERRO 0A3M  </t>
  </si>
  <si>
    <t xml:space="preserve">SOLO REF.C/MALHA HEX.DUPLA TORCAO-PANO UNICO PE TALUDE C/12A15M E ATERRO 3A6M  </t>
  </si>
  <si>
    <t xml:space="preserve">SOLO REF.C/MALHA HEX.DUPLA TORCAO-PANO UNICO PE TALUDE C/12A15M E ATERRO &gt; 6M  </t>
  </si>
  <si>
    <t xml:space="preserve">SOLO REF.C/MALHA HEX.DUPLA TORCAO-PANO UNICO PE TALUDE C/15A18M E ATERRO 0A3M  </t>
  </si>
  <si>
    <t xml:space="preserve">SOLO REF.C/MALHA HEX.DUPLA TORCAO-PANO UNICO PE TALUDE C/15A18M E ATERRO 3A6M  </t>
  </si>
  <si>
    <t xml:space="preserve">SOLO REF.C/MALHA HEX.DUPLA TORCAO-PANO UNICO PE TALUDE C/15A18M E ATERRO &gt; 6M. </t>
  </si>
  <si>
    <t>SOLO REF. C/ MALHA HEX. DUPLA TORCAO-PANO UNICO VERDE GREIDE C/ 0A6M - INCL. 70</t>
  </si>
  <si>
    <t>SOLO REF. C/ MALHA HEX. DUPLA TORCAO-PANO UNICO VERDE GREIDE C/ 6A9M - INCL. 70</t>
  </si>
  <si>
    <t>SOLO REF. C/ MALHA HEX. DUPLA TORCAO-PANO UNICO VERDE GREIDE C/9A12M - INCL. 70</t>
  </si>
  <si>
    <t>SOLO REF. C/ MALHA HEX. DUPLA TORCAO-PANO UNICO VERDE GREIDE C/12A15M - INCL.70</t>
  </si>
  <si>
    <t>SOLO REF. C/ MALHA HEX. DUPLA TORCAO-PANO UNICO VERDE GREIDE C/15A18M - INCL.70</t>
  </si>
  <si>
    <t>SOL.REF.C/MALH.HEX.DUPL.TORCAO-PANO UNICO VERDE PE DE TALUDE C/0A6M-0A3M-INC.70</t>
  </si>
  <si>
    <t>SOL.REF.C/MAL.HEX.DUPLA TORCAO-PANO UNICO VERDE PE DE TALUDE C/0A6M-3A6M-INC.70</t>
  </si>
  <si>
    <t xml:space="preserve">SOLO REF.C/MAL.HEX.DUPLA TORCAO-PANO UNICO VERDE PE DE TALUDE 0A6 E ATERRO &gt;6M </t>
  </si>
  <si>
    <t>SOLO REF.C/MAL.HEX.DUPLA TORCAO-PANO UNICO VERDE PE DE TALUDE 6A9 E ATERRO 0A3M</t>
  </si>
  <si>
    <t>SOLO REF.C/MAL.HEX.DUPLA TORCAO-PANO UNICO VERDE PE DE TALUDE 6A9 E ATERRO 3A6M</t>
  </si>
  <si>
    <t>SOLO REF.C/MAL.HEX.DUPLA TORCAO-PANO UNICO VERDE PE DE TALUDE 6A9 E ATERRO &gt; 6M</t>
  </si>
  <si>
    <t xml:space="preserve">SOLO REF.C/MAL.HEX.DUPLA TORCAO-PANO UNICO VERDE PE DE TALUDE 9A12 E ATER.0A3M </t>
  </si>
  <si>
    <t xml:space="preserve">SOLO REF.C/MAL.HEX.DUPLA TORCAO-PANO UNICO VERDE PE DE TALUDE 9A12 E ATER.3A6M </t>
  </si>
  <si>
    <t xml:space="preserve">SOLO REF.C/MAL.HEX.DUPLA TORCAO-PANO UNICO VERDE PE DE TALUDE 9A12 E ATER. &gt;6M </t>
  </si>
  <si>
    <t>SOLO REF.C/MAL.HEX.DUPLA TORCAO-PANO UNICO VERDE PE DE TALUDE 12A15 E ATER.0A3M</t>
  </si>
  <si>
    <t>SOLO REF.C/MAL.HEX.DUPLA TORCAO-PANO UNICO VERDE PE DE TALUDE 12A15 E ATER.3A6M</t>
  </si>
  <si>
    <t xml:space="preserve">SOLO REF.C/MAL.HEX.DUPLA TORCAO-PANO UNICO VERDE PE DE TALUDE12A15 E ATER. &gt;6M </t>
  </si>
  <si>
    <t>SOLO REF.C/MAL.HEX.DUPLA TORCAO-PANO UNICO VERDE PE DE TALUDE 15A18 E ATER.0A3M</t>
  </si>
  <si>
    <t>SOLO REF.C/MAL.HEX.DUPLA TORCAO-PANO UNICO VERDE PE DE TALUDE 15A18 E ATER.3A6M</t>
  </si>
  <si>
    <t>SOLO REF.C/MAL.HEX.DUPLA TORCAO-PANO UNICO VERDE PE DE TALUDE 15A18 E ATER. &gt;6M</t>
  </si>
  <si>
    <t>SOLO GRAMP.P/CONTR.DE EROS.COM MALH.HEX.DE DUP.RES.PUNC.125KN E RES.TRA.118KN/M</t>
  </si>
  <si>
    <t xml:space="preserve">SOLO GRAMP.P/CONTR.DE EROS.COM MALH.HEX.DE DUP.RES.PUNC.105KN E RES.TRA.89KN/M </t>
  </si>
  <si>
    <t xml:space="preserve">SOLO GRAMP.P/CONTR.DE EROS.COM MALH.HEX.DE DUP.RES.PUNC.74KN E RES.TRAC.72KN/M </t>
  </si>
  <si>
    <t>SOLO GRAMP.P/CONT.DE EROS.COM GEOM.TRID.VERD.REF.TEL.HEX.DE DUP.RES.TRAC.50KN/M</t>
  </si>
  <si>
    <t xml:space="preserve">CONTROLE DE EROSAO COM GEOMANTA TRIDIMENSIONAL VERDE,RESIST.A TRACAO A 4KN/M   </t>
  </si>
  <si>
    <t xml:space="preserve">REVEST.DE TALUD.ROC/SOL.COM MALH.DE RES.DE PUNC.DE 82KN E RES.A TRAÇ.DE 60KN/M </t>
  </si>
  <si>
    <t xml:space="preserve">REVEST.DE TALUD.ROC/SOL.COM MALH.DE RES.DE PUNC.DE 87KN E RES.A TRAÇ.DE 80KN/M </t>
  </si>
  <si>
    <t xml:space="preserve">REVEST.DE TALUD.ROC/SOL.COM MALH.DE RES.DE PUNC.DE 125KN E RES.TRAC.DE 120KN/M </t>
  </si>
  <si>
    <t xml:space="preserve">REVEST.DE TALUD.ROC/SOL.COM MALH.DE RES.DE PUNC.DE 155KN E RES.TRAC.DE 177KN/M </t>
  </si>
  <si>
    <t>REVES.DE TALUD.ROC/SOL.COM MALH.DE RES.DE PU.DE 70KN E RES.A TRAC.DE 55KN/M PVC</t>
  </si>
  <si>
    <t>REVES.DE TALUD.ROC/SOL.COM MALH.DE RES.DE PU.DE 80KN E RES.A TRAÇ.DE 75KN/M PVC</t>
  </si>
  <si>
    <t xml:space="preserve">REVEST.DE TALUD.ROC/SOL.COM MALH.DE RES.DE PU.DE 110KN E RES.TRA.DE 90KN/M PVC </t>
  </si>
  <si>
    <t>REVEST.DE TALUD.ROC/SOL.COM MALH.DE RES.DE PU.DE 135KN E RES.TRA.DE 120KN/M PVC</t>
  </si>
  <si>
    <t xml:space="preserve">BARR.MET.COM MAL.DE RES.A TRAC.MAX.A 290KN/M E MAL.COM RES.A TRAC.50KN/M E C.M </t>
  </si>
  <si>
    <t>BARR.DINAM.PAIN.RESIST.AO IMPACT.DE BLOC.COM ENERG.MAX.750 KJ COM ALT.DE 3,0 M.</t>
  </si>
  <si>
    <t>BARR.DINAM.PAIN.RESIS.AO IMPACT.DE BLOC.COM ENERG.MAX.1000 KJ COM ALT.DE 4,0 M.</t>
  </si>
  <si>
    <t>BARR.DINAN.PAIN.RESIS.AO IMPACT.DE BLOC.COM ENERG.MAX.1500 KJ COM ALT.DE 5,0 M.</t>
  </si>
  <si>
    <t xml:space="preserve">ESCAVACAO MANUAL P/ OBRAS S/EXPLOSIVO                                          </t>
  </si>
  <si>
    <t xml:space="preserve">ESCAVACAO MECANICA P/ OBRAS C/ EXPLOSIVO                                       </t>
  </si>
  <si>
    <t xml:space="preserve">ESTACA CONCRETO PRE-MOLDADO - 20/25 T                                          </t>
  </si>
  <si>
    <t xml:space="preserve">ESTACA CONCRETO PRE-MOLDADO - 30/35 T                                          </t>
  </si>
  <si>
    <t xml:space="preserve">ESTACA CONCRETO PRE-MOLDADO - 40/45 T                                          </t>
  </si>
  <si>
    <t xml:space="preserve">ESTACA CONCRETO PRE-MOLDADO - 50/60 T                                          </t>
  </si>
  <si>
    <t xml:space="preserve">ESTACA CONCRETO PRE-MOLDADO - 70/80 T                                          </t>
  </si>
  <si>
    <t xml:space="preserve">TAXA MOBIL. DE EQUIP. BATE-ESTACA                                              </t>
  </si>
  <si>
    <t xml:space="preserve">ESTACAO EM SOLO D=1,00M                                                        </t>
  </si>
  <si>
    <t xml:space="preserve">ESTACAO EM SOLO D=1,20M                                                        </t>
  </si>
  <si>
    <t xml:space="preserve">ESTACAO EM SOLO D=1,40M                                                        </t>
  </si>
  <si>
    <t xml:space="preserve">ESTACAO EM SOLO D=1,50M                                                        </t>
  </si>
  <si>
    <t xml:space="preserve">ESTACAO EM SOLO D=1,60M                                                        </t>
  </si>
  <si>
    <t xml:space="preserve">TAXA MOBILIZACAO DE EQUIP. P/ ESTACAO                                          </t>
  </si>
  <si>
    <t xml:space="preserve">CAMISA METALICA                                                                </t>
  </si>
  <si>
    <t xml:space="preserve">CAMISA METALICA SEM REAPROVEITAMENTO E COM PRE-FURO                            </t>
  </si>
  <si>
    <t xml:space="preserve">ESTACA DE MADEIRA D=20CM - 8TON                                                </t>
  </si>
  <si>
    <t xml:space="preserve">ESC.TUB.CEU ABERTO 1/2 CAT. - SOLO                                             </t>
  </si>
  <si>
    <t xml:space="preserve">ESC.TUB.CEU ABERTO 3 CAT.- ROCHA                                               </t>
  </si>
  <si>
    <t xml:space="preserve">CIMBRAMENTO PONTES E VIADUTOS C/ ESTACA                                        </t>
  </si>
  <si>
    <t xml:space="preserve">CIMBRAMENTO PONTES E VIADUTOS S/ ESTACA                                        </t>
  </si>
  <si>
    <t xml:space="preserve">CIMBRAMENTO DE PASSAGEM SEC. GALERIA RET                                       </t>
  </si>
  <si>
    <t xml:space="preserve">CIMBRAMENTO METALICO P/ PONTES E VIADUTO                                       </t>
  </si>
  <si>
    <t xml:space="preserve">FORMA PLANA PARA CONC. ARMADO COMUM                                            </t>
  </si>
  <si>
    <t xml:space="preserve">FORMA PLANA P/CONC.PROTEND.OU APARENTE                                         </t>
  </si>
  <si>
    <t xml:space="preserve">FORMAS SEM REAPROVEITAMENTO                                                    </t>
  </si>
  <si>
    <t xml:space="preserve">FORMAS METALICAS ESPECIAL P/ VIGAS                                             </t>
  </si>
  <si>
    <t xml:space="preserve">FORMA CURVA PARA CONCRETO COMUM                                                </t>
  </si>
  <si>
    <t xml:space="preserve">FORMA CURVA PARA CONCRETO APARENTE                                             </t>
  </si>
  <si>
    <t xml:space="preserve">ACO ST 85/105                                                                  </t>
  </si>
  <si>
    <t xml:space="preserve">AP.ANC.P/CABOS PROTEN.ATIV. 12FIOS-8MM                                         </t>
  </si>
  <si>
    <t xml:space="preserve">AP.ANC.P/CABOS PROTEN.ATIV. 4FIOS-12,7MM                                       </t>
  </si>
  <si>
    <t xml:space="preserve">AP.ANC.P/CABOS PROTEN.ATIV. 6FIOS-12,7MM                                       </t>
  </si>
  <si>
    <t xml:space="preserve">AP.ANC.P/CABOS PROTEN.PASS. 4FIOS-12,7MM                                       </t>
  </si>
  <si>
    <t xml:space="preserve">AP.ANC.P/CABOS PROTEN.PASS. 6FIOS-12,7MM                                       </t>
  </si>
  <si>
    <t xml:space="preserve">APARELHO DE ANCORAGEM ATIVO DE 12 F-5/8" (15,2MM)                              </t>
  </si>
  <si>
    <t xml:space="preserve">APARELHO DE ANCORAGEM ATIVO 15 FIOS DE Ã 5/8" (15,2MM)                         </t>
  </si>
  <si>
    <t xml:space="preserve">APARELHO DE APOIO NEOPRENE FRETADO                                             </t>
  </si>
  <si>
    <r>
      <t>dm</t>
    </r>
    <r>
      <rPr>
        <vertAlign val="superscript"/>
        <sz val="11"/>
        <color theme="1"/>
        <rFont val="Calibri"/>
        <family val="2"/>
        <scheme val="minor"/>
      </rPr>
      <t>3</t>
    </r>
  </si>
  <si>
    <t xml:space="preserve">ARTICULACAO DE CONCRETO TIPO"FREYSSINET"                                       </t>
  </si>
  <si>
    <r>
      <t>dm</t>
    </r>
    <r>
      <rPr>
        <vertAlign val="superscript"/>
        <sz val="11"/>
        <color theme="1"/>
        <rFont val="Calibri"/>
        <family val="2"/>
        <scheme val="minor"/>
      </rPr>
      <t>2</t>
    </r>
  </si>
  <si>
    <t xml:space="preserve">CONCRETO FCK 10MPA                                                             </t>
  </si>
  <si>
    <t xml:space="preserve">CONCRETO FCK 15MPA                                                             </t>
  </si>
  <si>
    <t xml:space="preserve">CONCRETO FCK 18MPA                                                             </t>
  </si>
  <si>
    <t xml:space="preserve">CONCRETO FCK 30MPA                                                             </t>
  </si>
  <si>
    <t xml:space="preserve">BOMBEAMENTO P/ CONC. QUALQUER RESIST.                                          </t>
  </si>
  <si>
    <t xml:space="preserve">JUNTA/RETRACAO C/LABIO POLIM.AB.15 ATE 40 MM                                   </t>
  </si>
  <si>
    <t xml:space="preserve">JUNTA/RETRACAO C/LABIO POLIM.AB.20 ATE 55 MM                                   </t>
  </si>
  <si>
    <t xml:space="preserve">JUNTA/RETRACAO C/LABIO POLIM.AB. 30 ATE 80 MM                                  </t>
  </si>
  <si>
    <t xml:space="preserve">JUNTA DE DILATACAO METALICA                                                    </t>
  </si>
  <si>
    <t xml:space="preserve">JUNTAS DE DILATACAO METALICA C/NEOPRENE                                        </t>
  </si>
  <si>
    <t xml:space="preserve">FORNECIMENTO E APLICACAO DE JUNTA DE DILATACAO JJ-99120 OU T-110 OU SIMILAR.   </t>
  </si>
  <si>
    <t xml:space="preserve">JUNTA DE DILATACAO TERMOELASTICA DE BASE ASFALTICA MODIFICADA COM POLIMEROS    </t>
  </si>
  <si>
    <t xml:space="preserve">PLACA PRE MOLDADA DE CONCRETO PARA GUARDA CORPO PP-DE-C04/021.                 </t>
  </si>
  <si>
    <t xml:space="preserve">PLACA PRE MOLDADA DE CONCRETO PARA FIXACAO POSTE ILUMINACAO - PP-DE-C04/021.   </t>
  </si>
  <si>
    <t xml:space="preserve">LANÇAMENTO DE PLACA PRE MOLDADA DE CONCRETO, ATE 1000 KG.                      </t>
  </si>
  <si>
    <t xml:space="preserve">TELAMENTO METALICO PARA PASSARELA, CONFORME PP-DE-M09/001.                     </t>
  </si>
  <si>
    <t xml:space="preserve">GUARDA CORPO METALICO DE PASSARELA H=0,90M, CONFORME PP-DE-C04/029.            </t>
  </si>
  <si>
    <t xml:space="preserve">CORRIMAO METALICO D=2" PARA PASSARELA, CONFORME PP-DE-K00/004.                 </t>
  </si>
  <si>
    <t xml:space="preserve">BARREIRA DE SEGURANCA COM PASSEIO CONF. PP-DE-C01/293                          </t>
  </si>
  <si>
    <t xml:space="preserve">BARREIRA DE SEGURANCA CONF. PP-DE-C01/293                                      </t>
  </si>
  <si>
    <t xml:space="preserve">BAR. DOU.FACE NEW JERSEY O.A.E.DES.5464                                        </t>
  </si>
  <si>
    <t xml:space="preserve">BARREIRA DE SEGURANçA PARA O.A.E CONF. PP-DE-C01/293                           </t>
  </si>
  <si>
    <t xml:space="preserve">TUBO DE PVC PERFURADO OU NAO D=0,100M                                          </t>
  </si>
  <si>
    <t xml:space="preserve">TUBO DE PVC PERFURADO OU NAO D=0,150M                                          </t>
  </si>
  <si>
    <t xml:space="preserve">LANC.VIGA P&lt;=50T-GUINDASTE AUTO P                                              </t>
  </si>
  <si>
    <t xml:space="preserve">LANC.VIGA 50&lt;P&lt;=80 T C/GUIND.AUTO P                                            </t>
  </si>
  <si>
    <t xml:space="preserve">ESCORAMENTO VALAS/CAVAS P/FUND.CONTINUO                                        </t>
  </si>
  <si>
    <t xml:space="preserve">PAREDE ENSECADEIRA C/PRANCHA-ESP.0,050M                                        </t>
  </si>
  <si>
    <t xml:space="preserve">PROTECAO DE TALUDE COM BLOCO PRE-MOLDADO SEXTAVADO 30X30X5CM INTERTRAVADO.     </t>
  </si>
  <si>
    <t xml:space="preserve">PROTECAO TALUDE SOB OAE EM PLACAS PRE MOLDADAS TRAPEZOIDAL, 98X80X40CM.        </t>
  </si>
  <si>
    <t xml:space="preserve">PROTECAO TALUDE SOB OAE COM PECAS PRE-MOLDADAS RETANGULAR 20X10X6CM.           </t>
  </si>
  <si>
    <t xml:space="preserve">REMOCAO MANUAL DE CONCRETO SEGREGADO                                           </t>
  </si>
  <si>
    <t xml:space="preserve">REMOCAO,CARGA E TRANSP.ENTULHO EM GERAL                                        </t>
  </si>
  <si>
    <t>t*km</t>
  </si>
  <si>
    <t xml:space="preserve">LIXAMENTO MECÂNICO DE SUPERFÍCIO DE CONCRETO                                   </t>
  </si>
  <si>
    <t xml:space="preserve">TRATAMENTO DE ARMADURA COM PRIMER RICO EM ZINCO                                </t>
  </si>
  <si>
    <t xml:space="preserve">DESOBSTRUCAO DE JUNTA DE DILATACAO                                             </t>
  </si>
  <si>
    <t xml:space="preserve">APIC.MANUAL CONC.C/ELIMINACAO SUP.LISAS                                        </t>
  </si>
  <si>
    <t xml:space="preserve">LIMPEZA COM JATO D´AGUA S/SUP.DE CONC.                                         </t>
  </si>
  <si>
    <t xml:space="preserve">LIXAMENTO MANUAL DA SUPERFICIE DE CONCR.                                       </t>
  </si>
  <si>
    <t xml:space="preserve">JATEAMENTO EM ESTR.CONCRETO COM AGUA                                           </t>
  </si>
  <si>
    <t xml:space="preserve">LIMPEZA MANUAL COM ESCOVA DE ACO P/ ACO                                        </t>
  </si>
  <si>
    <t xml:space="preserve">LIMPEZA MANUAL C/ESCOVA ACO P/CONCRETO                                         </t>
  </si>
  <si>
    <t xml:space="preserve">EXECUCAO DE ANDAIME SUSPENSO AREA MAXIMA DE 560 M2.                            </t>
  </si>
  <si>
    <t xml:space="preserve">DESMOB. DESLOCAMENTO, MONTAGEM E FURO NO CONCRETO PARA ANDAIME SUSPENSO.       </t>
  </si>
  <si>
    <t xml:space="preserve">FURO NO CONCRETO D=1" PROFUND. DE 30CM                                         </t>
  </si>
  <si>
    <t xml:space="preserve">FURO NO CONCRETO D=3/4" PROFUND.DE 15CM                                        </t>
  </si>
  <si>
    <t xml:space="preserve">FURO NO CONCRETO D=1/2" PROFUND.DE 15CM                                        </t>
  </si>
  <si>
    <t xml:space="preserve">FURO NO CONCRETO D=3/8"PROFUNDIDADE DE 10 CM.                                  </t>
  </si>
  <si>
    <t xml:space="preserve">FURO NO CONCRETO D=5/8"PROFUNDIDADE DE 19 CM.                                  </t>
  </si>
  <si>
    <t xml:space="preserve">FURO NO CONCRETO D=3/4"PROFUNDIDADE DE 24 CM.                                  </t>
  </si>
  <si>
    <t xml:space="preserve">FURO NO CONCRETO D=1/4"PROFUNDIDADE DE 7,5 CM.                                 </t>
  </si>
  <si>
    <t xml:space="preserve">FURO NO CONCRETO D=5/16"PROFUNDIDADE DE 9,5 CM.                                </t>
  </si>
  <si>
    <t xml:space="preserve">FURO NO CONCRETO D=1 1/4"PROFUNDIDADE 38 CM.                                   </t>
  </si>
  <si>
    <t xml:space="preserve">FURO NO CONCRETO D= 1 1/2"PROFUNDIDADE 75 CM                                   </t>
  </si>
  <si>
    <t xml:space="preserve">FORMA PLANA P/CONC.ARMADO COMUM                                                </t>
  </si>
  <si>
    <t xml:space="preserve">FORMAS METALICAS PARA CONCRETO                                                 </t>
  </si>
  <si>
    <t xml:space="preserve">BARRA DE ACO CA-50 PARA RECUPERACAO ESTRUTURAL                                 </t>
  </si>
  <si>
    <t xml:space="preserve">SUBSTITUICAO DE ACO DA ARMADURA                                                </t>
  </si>
  <si>
    <t xml:space="preserve">RETIRADA DA ARMADURA CORROIDA                                                  </t>
  </si>
  <si>
    <t xml:space="preserve">ACO P/ CONCRETO PROTENDIDO ST 85/105                                           </t>
  </si>
  <si>
    <t xml:space="preserve">EMENDA DE BARRA DE ACO COM LUVA PRENSADA D=12MM                                </t>
  </si>
  <si>
    <t xml:space="preserve">EMENDA DE BARRA DE ACO COM LUVA PRENSADA D=16MM                                </t>
  </si>
  <si>
    <t xml:space="preserve">EMENDA DE BARRA DE ACO COM LUVA PRENSADA D=20MM                                </t>
  </si>
  <si>
    <t xml:space="preserve">EMENDA DE BARRA DE ACO COM LUVA PRENSADA D=25MM                                </t>
  </si>
  <si>
    <t xml:space="preserve">EMENDA DE BARRA DE ACO COM ROSCA D=12MM                                        </t>
  </si>
  <si>
    <t xml:space="preserve">EMENDA DE BARRA DE ACO COM ROSCA D=16MM                                        </t>
  </si>
  <si>
    <t xml:space="preserve">EMENDA DE BARRA DE ACO COM ROSCA D=20MM                                        </t>
  </si>
  <si>
    <t xml:space="preserve">EMENDA DE BARRA DE ACO COM ROSCA D=25MM                                        </t>
  </si>
  <si>
    <t xml:space="preserve">CHUMBAMENTO BARRAS C/RESINA EPOX.INJ.                                          </t>
  </si>
  <si>
    <t xml:space="preserve">CHUMBADOR QUIMICO DIÂMETRO 1.1/2".                                             </t>
  </si>
  <si>
    <t xml:space="preserve">AP.ANC.P/CABOS PROTEN. ATIVA 12FIOS-8MM                                        </t>
  </si>
  <si>
    <t xml:space="preserve">AP.ANC.P/CABOS PROTEN.ATIV.04FIOS-12,7MM                                       </t>
  </si>
  <si>
    <t xml:space="preserve">APARELHO DE ANCORAGEM ATIVO DE 12 FIOS DE 5/8" (15,2MM)                        </t>
  </si>
  <si>
    <t xml:space="preserve">APARELHO DE ANCORAGEM ATIVO DE 19 FIOS DE Ã 5/8"                               </t>
  </si>
  <si>
    <t xml:space="preserve">SUBSTIT.APARELHO APOIO NEOPRENE FRETADO                                        </t>
  </si>
  <si>
    <t xml:space="preserve">CONCRETO FCK 20MPA                                                             </t>
  </si>
  <si>
    <t xml:space="preserve">CONCRETO FCK 25MPA                                                             </t>
  </si>
  <si>
    <t xml:space="preserve">CONCRETO PROJETADO,MEDIDO NA SECAO                                             </t>
  </si>
  <si>
    <t xml:space="preserve">BOMBEAMENTO P/CONC. QUALQUER RESIST.                                           </t>
  </si>
  <si>
    <t xml:space="preserve">ENCHIMENTO COM CONCRETO CELULAR                                                </t>
  </si>
  <si>
    <t xml:space="preserve">CONCRETO FCK 35MPA                                                             </t>
  </si>
  <si>
    <t xml:space="preserve">CONCRETO FCK 40MPA                                                             </t>
  </si>
  <si>
    <t xml:space="preserve">JUNTA/RETRACAO C/LABIO POLI.AB.15ATE40MM                                       </t>
  </si>
  <si>
    <t xml:space="preserve">JUNTA/RETRACAO C/LABIO POLI.AB.20ATE55MM                                       </t>
  </si>
  <si>
    <t xml:space="preserve">JUNTA/RETRACAO C/LABIO POLI.AB.30ATE80MM                                       </t>
  </si>
  <si>
    <t xml:space="preserve">SUBSTITUICAO DE JUNTA METALICA                                                 </t>
  </si>
  <si>
    <t xml:space="preserve">MICROCONCRETO RAPFLEX 10                                                       </t>
  </si>
  <si>
    <t xml:space="preserve">ARGAMASSA CIMENTO E AREIA 1:1                                                  </t>
  </si>
  <si>
    <t xml:space="preserve">ADESIVO EPOXI P/TRI.(INCL.FUROS E MANG.)                                       </t>
  </si>
  <si>
    <t xml:space="preserve">INJECAO DE CALDA DE CIMENTO                                                    </t>
  </si>
  <si>
    <t xml:space="preserve">INJECAO DE CALDA DE CIMENTO EM BAINHAS                                         </t>
  </si>
  <si>
    <t xml:space="preserve">ARGAM.CIMENTICIA C/POLIMERO INCORPORADO                                        </t>
  </si>
  <si>
    <t xml:space="preserve">ARGAMASSA DE CIMENTO E AREIA TRACO 1:6                                         </t>
  </si>
  <si>
    <t xml:space="preserve">ARGAMASSA CIMEN.E AREIA TRACO 1:3 ESP 2CM                                      </t>
  </si>
  <si>
    <t xml:space="preserve">ADESIVO SELANTE PARA CONCRETO FISSURADO                                        </t>
  </si>
  <si>
    <t xml:space="preserve">ADITIVO SUPER PLASTIFICANTE                                                    </t>
  </si>
  <si>
    <t xml:space="preserve">ADITIVO SUPER FLUIDIFICANTE                                                    </t>
  </si>
  <si>
    <t xml:space="preserve">ADITIVO ACELERADOR DE PEGA                                                     </t>
  </si>
  <si>
    <t xml:space="preserve">ADITIVO RETARDADOR DE PEGA                                                     </t>
  </si>
  <si>
    <t xml:space="preserve">PINTURA HIDROFUGANTE C/SILICONE BASE AGUA - UMA DEMAO                          </t>
  </si>
  <si>
    <t xml:space="preserve">PINT.C/VERNIZ POLIURETANO INCOLOR-3DEMAO                                       </t>
  </si>
  <si>
    <t xml:space="preserve">PINTURA A BASE DE EPOXI - 2DEMAOS                                              </t>
  </si>
  <si>
    <t xml:space="preserve">PINTURA ACRILICA - 2DEMAOS                                                     </t>
  </si>
  <si>
    <t>PINTURA A BASE DE ESMALTE SINTETICO 3 DEMAOS, SENDO UMA DEMAO FUNDO OXIDO FERRO</t>
  </si>
  <si>
    <t xml:space="preserve">APLICACAO MANUAL E PREPARO DE PASTA PARA ESTUCAMENTO EM OAE, SEM PINTURA.      </t>
  </si>
  <si>
    <t xml:space="preserve">FORN. E TRANSPORTE DE PLACA DE ACO GT+GT                                       </t>
  </si>
  <si>
    <t xml:space="preserve">FORN. E TRANSPORTE DE PLACA DE ACO GT+AI                                       </t>
  </si>
  <si>
    <t xml:space="preserve">FORN. E TRANSPORTE DE PLACA MOD.ALUMINIO GT+GT                                 </t>
  </si>
  <si>
    <t xml:space="preserve">FORN. E TRANSPORTE DE PLACA DE ALUMINIO GT+AI                                  </t>
  </si>
  <si>
    <t xml:space="preserve">COLOCACAO DE PLACA EM SUP. MADEIRA/METALICO-SOLO                               </t>
  </si>
  <si>
    <t xml:space="preserve">COLOCACAO DE PLACA AEREA EM PORTICOS OU SEMI-PORTICO                           </t>
  </si>
  <si>
    <t xml:space="preserve">RETIRADA DE PLACA DE SOLO EM SUPORTE DE MADEIRA OU METALICO                    </t>
  </si>
  <si>
    <t xml:space="preserve">RETIRADA DE PLACA AEREA                                                        </t>
  </si>
  <si>
    <t xml:space="preserve">FORN.TRANSP. MONTAG PLACA ALUM.E NUCLEO POLIET. BAIXA DENSIDADE ESP.3MM GT+GT  </t>
  </si>
  <si>
    <t xml:space="preserve">FORN.TRANSP. MONTAG PLACA ALUM.E NUCLEO POLIET. BAIXA DENSIDADE ESP.3MM GT+AI  </t>
  </si>
  <si>
    <t xml:space="preserve">FORN.TRANSP. E FIXACAO DE PORTICO TUB.MET. VAO DE 15,90M                       </t>
  </si>
  <si>
    <t xml:space="preserve">FORN.TRANSP. E FIXACAO DE PORTICO TUBULAR METALICO COM VAO DE 19,20M           </t>
  </si>
  <si>
    <t xml:space="preserve">FORN.,TRANSP.E FIXACAO DE SEMI-PORTICO TUBULAR MET.EM BALANCO COM VAO 6,00M    </t>
  </si>
  <si>
    <t xml:space="preserve">FORN.,TRANSP.E FIXACAO DE SEMI-PORTICO TUBULAR MET.EM BALANCO COM VAO 8,30M    </t>
  </si>
  <si>
    <t xml:space="preserve">FORN.,TRANSP.E FIXACAO DE SEMI-PORTICO TUB. MET.EM BALANCO DUPLO COM VAO 6,00M </t>
  </si>
  <si>
    <t xml:space="preserve">FORN.,TRANSP.E FIXACAO DE SEMI-PORTICO TUB.MET.EM BALANCO DUPLO COM VAO 8,30M  </t>
  </si>
  <si>
    <t xml:space="preserve">FORN.,TRANSP.E FIXACAO DE SEMI-PORTICO TUBULAR MET.EM BALANCO COM VAO 4,90M    </t>
  </si>
  <si>
    <t xml:space="preserve">SINALIZ.HOR.C/RESINA VINILICA OU ACRILI.                                       </t>
  </si>
  <si>
    <t xml:space="preserve">SINALIZ.HOR. C/TERMOPLAST. HOT-SPRAY                                           </t>
  </si>
  <si>
    <t xml:space="preserve">SINALIZ.HOR.C/TERMOPLAST EXTRUDADO                                             </t>
  </si>
  <si>
    <t xml:space="preserve">SIN.HORIZ.PLAST.A FRIO,POR EXTRUSAO, ALTO RELEVO, ESPACAMENTO 500MM.           </t>
  </si>
  <si>
    <t>SINAL.HORIZ.PLAST.FRIO BASE DE RES. METACRIL. REATIVAS, DISP.ESTRUT.APLIC. MEC.</t>
  </si>
  <si>
    <t xml:space="preserve">SINALIZ.HOR.TINTA P/ POUCO TRAFEGO                                             </t>
  </si>
  <si>
    <t xml:space="preserve">SINALIZ.HOR.ACRILICA BASE AGUA                                                 </t>
  </si>
  <si>
    <t xml:space="preserve">TACHA REFLETIVA BIDIRECIONAL TIPO III OU IV ABNT (VIDRO OU PRISMÁTICO)         </t>
  </si>
  <si>
    <t xml:space="preserve">TACHA METALICA COM 1 PINO DE FIXACAO- MONO REFLETIVA                           </t>
  </si>
  <si>
    <t xml:space="preserve">TACHA METALICA COM 1 PINO DE FIXACAO - BI REFLETIVA                            </t>
  </si>
  <si>
    <t xml:space="preserve">TACHA MONODIRECIONAL REFLETIVO PLASTICO                                        </t>
  </si>
  <si>
    <t xml:space="preserve">TACHA BIDIRECIONAL REFLETIVO PLASTICO                                          </t>
  </si>
  <si>
    <t xml:space="preserve">TACHA REFLETIVA MONODIRECIONAL TIPO III OU IV ABNT (VIDRO OU PRISMÁTICO)       </t>
  </si>
  <si>
    <t xml:space="preserve">DISP.DE CONTROLE ALINH.- CILINDRO CANALIZADOR DE TRÁFEGO - ABNT.NBR 15071.     </t>
  </si>
  <si>
    <t xml:space="preserve">FORN. E INSTAL. DE BALIZADOR LAT. DE SOLO BIREFLETIVO AI                       </t>
  </si>
  <si>
    <t xml:space="preserve">FORNECIMENTO E COLOCAÇÃO DE SUPER CONE - TAMBOR PLASTICO 1,05X0,70M            </t>
  </si>
  <si>
    <t>DISP.DE CANAL.DE TRAF.SINAL.ELETR.A LED BID.P/A USO EM CONES,CAVAL.E BARREIRAS.</t>
  </si>
  <si>
    <t>FORNECIMENTO TRANSPORTE INST.TERM.ABSORV.ENERGIA NBR 15486, 70/80 KM/H SIMPLES.</t>
  </si>
  <si>
    <t xml:space="preserve">FORNECIMENTO TRANSPORTE INST.TERM.ABSORV.ENERGIA NBR 15486, 100 KM/H SIMPLES.  </t>
  </si>
  <si>
    <t xml:space="preserve">FORN.INSTAL.CONJ. TRANSICAO DE DEF.MET. P/ BARREIRA DE CONCRETOC/LAMINA TRIPLA </t>
  </si>
  <si>
    <t xml:space="preserve">FORN.TRANS.INST.DE DEFENSA METÁLICA NBR 15486 H1 A W4 SIMPLES.                 </t>
  </si>
  <si>
    <t xml:space="preserve">SUPORTE MADEIRA TRATADA 0,10X0,10M                                             </t>
  </si>
  <si>
    <t xml:space="preserve">SUPORTE DE PERFIL METALICO GALVANIZADO.                                        </t>
  </si>
  <si>
    <t xml:space="preserve">SUPORTE TUBULAR GALVANIZADO D=2 1/2"                                           </t>
  </si>
  <si>
    <t xml:space="preserve">BROCA DE CONTRETO ARMADO D=30CM                                                </t>
  </si>
  <si>
    <t xml:space="preserve">CONFECCAO, MONTAGEM E INSTALACAO DE PLACA INSTITUCIONAL                        </t>
  </si>
  <si>
    <t xml:space="preserve">MANUTENCAO DE PLACA INSTITUCIONAL                                              </t>
  </si>
  <si>
    <r>
      <t>m</t>
    </r>
    <r>
      <rPr>
        <vertAlign val="superscript"/>
        <sz val="11"/>
        <color theme="1"/>
        <rFont val="Calibri"/>
        <family val="2"/>
        <scheme val="minor"/>
      </rPr>
      <t>2</t>
    </r>
    <r>
      <rPr>
        <sz val="11"/>
        <color theme="1"/>
        <rFont val="Calibri"/>
        <family val="2"/>
        <scheme val="minor"/>
      </rPr>
      <t xml:space="preserve"> x mes</t>
    </r>
  </si>
  <si>
    <t>30.01.01</t>
  </si>
  <si>
    <t xml:space="preserve">GRAMA EM PLACA SEM ADUBO                                                       </t>
  </si>
  <si>
    <t>30.01.02</t>
  </si>
  <si>
    <t xml:space="preserve">GRAMA PLACA COM ADUBO                                                          </t>
  </si>
  <si>
    <t>30.01.03</t>
  </si>
  <si>
    <t xml:space="preserve">GRAMA MUDA SEM ADUBO                                                           </t>
  </si>
  <si>
    <t>30.01.04</t>
  </si>
  <si>
    <t xml:space="preserve">GRAMA MUDA COM ADUBO                                                           </t>
  </si>
  <si>
    <t>30.01.05</t>
  </si>
  <si>
    <t xml:space="preserve">PLANTIO LEGUM.SEMENTES SEM ADUBO                                               </t>
  </si>
  <si>
    <t>30.01.06</t>
  </si>
  <si>
    <t xml:space="preserve">PLANTIO LEGUM.SEMENTES COM ADUBO                                               </t>
  </si>
  <si>
    <t>30.01.07</t>
  </si>
  <si>
    <t xml:space="preserve">PLANTIO DE GRAMA PROC.HIDROSSEMEADURA                                          </t>
  </si>
  <si>
    <t>30.01.08</t>
  </si>
  <si>
    <t xml:space="preserve">IRRIGACAO DE REVESTIMENTO VEGETAL                                              </t>
  </si>
  <si>
    <t>30.01.09</t>
  </si>
  <si>
    <t xml:space="preserve">GRAMA ARMADA TELA VEGETAL                                                      </t>
  </si>
  <si>
    <t>30.01.10</t>
  </si>
  <si>
    <t xml:space="preserve">ROCADA MANUAL                                                                  </t>
  </si>
  <si>
    <t>30.01.11</t>
  </si>
  <si>
    <t xml:space="preserve">ROCADA MECANIZADA                                                              </t>
  </si>
  <si>
    <t>30.01.12</t>
  </si>
  <si>
    <t xml:space="preserve">CAPINA MANUAL,INCL.AMONT.CARGA/DESC.                                           </t>
  </si>
  <si>
    <t>30.01.21</t>
  </si>
  <si>
    <t xml:space="preserve">PLANTIO DE ARBUSTOS                                                            </t>
  </si>
  <si>
    <t>30.01.22</t>
  </si>
  <si>
    <t xml:space="preserve">PLANTIO DE ARVORES                                                             </t>
  </si>
  <si>
    <t>30.01.30</t>
  </si>
  <si>
    <t xml:space="preserve">PLANTIO DE GRAMINEAS SEMENTE TELA BIODEG                                       </t>
  </si>
  <si>
    <t>30.01.40.01</t>
  </si>
  <si>
    <t>PLANTIO FLORESTAL DE ESPÉ.ARBÓREAS NATIVAS H&lt;=0,60 E ESPAÇ.PLANTIO DE 3,MX2,00M</t>
  </si>
  <si>
    <t>30.01.40.02</t>
  </si>
  <si>
    <t>MANUTENCAO DO PLANTIO FLORESTAL DE ESP.ARBÓREAS NATIVAS COM ESP.DE 3,00MX 2,00M</t>
  </si>
  <si>
    <t>ha x mes</t>
  </si>
  <si>
    <t>30.01.40.03</t>
  </si>
  <si>
    <t xml:space="preserve">PLANTIO ESSENCIAS FLORESTAIS NATIVAS h&gt;=1,50M                                  </t>
  </si>
  <si>
    <t>30.01.40.06</t>
  </si>
  <si>
    <t>PLANTIO FLORESTAL DE ESPÉ.ARBÓREAS NATIVAS H&lt;0,60 E ESPAÇ.PLANTIO DE 2,5MX2,00M</t>
  </si>
  <si>
    <t>30.01.40.07</t>
  </si>
  <si>
    <t>MANUTENÇÃO DO PLANTIO FLORESTAL DE ESP.ARBÓREAS NATIVAS COM ESP.DE 2,50M X 2,00</t>
  </si>
  <si>
    <t>30.02.04</t>
  </si>
  <si>
    <t xml:space="preserve">CERCA DE ARAME DE ACO OVALADO - 4 FIOS                                         </t>
  </si>
  <si>
    <t>30.02.05.02</t>
  </si>
  <si>
    <t xml:space="preserve">ALAMBRADO EM TELA METALICA GALV.MONT.MET.GALV.PARA CONDUÇÃO DE FAUNA H=2,00M   </t>
  </si>
  <si>
    <t>30.03.01</t>
  </si>
  <si>
    <t xml:space="preserve">PROJETO DE PLANTIO COM ESSENCIAS FLORESTAIS NATIVAS                            </t>
  </si>
  <si>
    <t>34.03.01</t>
  </si>
  <si>
    <t xml:space="preserve">LIMPEZA DE AREAS INT.PISOS ACARPETADOS                                         </t>
  </si>
  <si>
    <t>34.03.02</t>
  </si>
  <si>
    <t xml:space="preserve">LIMPEZA DE AREAS INTERNAS E PISOS FRIOS                                        </t>
  </si>
  <si>
    <t>34.03.03</t>
  </si>
  <si>
    <t xml:space="preserve">LIMPEZA DE AREAS INTERNAS LABORATORIOS                                         </t>
  </si>
  <si>
    <t>34.03.04</t>
  </si>
  <si>
    <t xml:space="preserve">LIMPEZA DE AREAS INT.ALMOXARIF.E GALPOES                                       </t>
  </si>
  <si>
    <t>34.03.05</t>
  </si>
  <si>
    <t xml:space="preserve">LIMPEZA DE AREAS INTERNAS OFICINAS                                             </t>
  </si>
  <si>
    <t>34.03.06</t>
  </si>
  <si>
    <t xml:space="preserve">LIMPEZA AREAS EXT.PISOS PAV.E TERRA                                            </t>
  </si>
  <si>
    <t>34.03.07</t>
  </si>
  <si>
    <t xml:space="preserve">LIMP.EXT.PAT.E AREAS VERDES - ALTA FREQ.                                       </t>
  </si>
  <si>
    <t>34.03.08</t>
  </si>
  <si>
    <t xml:space="preserve">LIMP.EXT.PAT.E AREAS VERDES - MEDIA FREQ                                       </t>
  </si>
  <si>
    <t>34.03.09</t>
  </si>
  <si>
    <t xml:space="preserve">LIMP.EXT.PAT.E AREAS VERDES - BAIXA FREQ                                       </t>
  </si>
  <si>
    <t>34.03.10</t>
  </si>
  <si>
    <t xml:space="preserve">VIDROS EXTERNOS C/EXP.RISCO TRIMESTR.                                          </t>
  </si>
  <si>
    <t>34.03.11</t>
  </si>
  <si>
    <t xml:space="preserve">VIDROS EXTERNOS S/EXP.RISCO - TRIMESTR.                                        </t>
  </si>
  <si>
    <t>34.03.12</t>
  </si>
  <si>
    <t xml:space="preserve">VIDROS EXTERNOS C/EXP.RISCO - SEMESTRAL                                        </t>
  </si>
  <si>
    <t>34.03.13</t>
  </si>
  <si>
    <t xml:space="preserve">VIDROS EXTERNOS S/EXP.RISCO - SEMESTRAL                                        </t>
  </si>
  <si>
    <t>34.04.02</t>
  </si>
  <si>
    <t xml:space="preserve">VIG.44H SEM. DIURNO                                                            </t>
  </si>
  <si>
    <t>postoxdia</t>
  </si>
  <si>
    <t>34.04.04</t>
  </si>
  <si>
    <t xml:space="preserve">VIG.12H DIURNO DE SEGUNDA A DOMINGO                                            </t>
  </si>
  <si>
    <t>34.04.06</t>
  </si>
  <si>
    <t xml:space="preserve">VIG.12H NOTURNO DE SEGUNDA A DOMINGO                                           </t>
  </si>
  <si>
    <t>34.05.02</t>
  </si>
  <si>
    <t xml:space="preserve">PORT.44H SEM.DIURNO DE SEG./SEXTA-FEIRA                                        </t>
  </si>
  <si>
    <t>34.05.04</t>
  </si>
  <si>
    <t xml:space="preserve">PORT.12H DIARIAS DIURNO DE SEG./SEXTA-FEIRA                                    </t>
  </si>
  <si>
    <t>34.05.06</t>
  </si>
  <si>
    <t xml:space="preserve">PORT.8H DIURNO DE SEGUNDA A DOMINGO                                            </t>
  </si>
  <si>
    <t>34.05.08</t>
  </si>
  <si>
    <t xml:space="preserve">PORT.24 DIUTURNO DE SEGUNDA A DOMINGO                                          </t>
  </si>
  <si>
    <t>34.07.01.01</t>
  </si>
  <si>
    <t xml:space="preserve">MEDICO SUPERVISOR                                                              </t>
  </si>
  <si>
    <t>34.07.01.02</t>
  </si>
  <si>
    <t xml:space="preserve">PARAMEDICO                                                                     </t>
  </si>
  <si>
    <t>34.07.01.03</t>
  </si>
  <si>
    <t xml:space="preserve">ATENDENTE DE PRIMEIROS SOCORROS                                                </t>
  </si>
  <si>
    <t>34.07.01.04</t>
  </si>
  <si>
    <t xml:space="preserve">AUX.ATENDENTE DE PRIMEIROS SOCORROS                                            </t>
  </si>
  <si>
    <t>34.07.01.05</t>
  </si>
  <si>
    <t xml:space="preserve">MOTORISTA AMBULANCIA                                                           </t>
  </si>
  <si>
    <t>34.07.01.06</t>
  </si>
  <si>
    <t xml:space="preserve">OPERADOR DE GUINCHO                                                            </t>
  </si>
  <si>
    <t>34.08.27.01</t>
  </si>
  <si>
    <t xml:space="preserve">ESTUDO HIDROLOGICO E APROV. DO DAEE                                            </t>
  </si>
  <si>
    <t>34.08.27.02</t>
  </si>
  <si>
    <t xml:space="preserve">ESTUDO, REG. AMBIENTAL E APROV. DEPRN                                          </t>
  </si>
  <si>
    <t>34.08.27.02.01</t>
  </si>
  <si>
    <t xml:space="preserve">CARACT.AMBIENTAL EMPREEND.ROD.ELAB.REL.TECN.INTERV.AREA PRES.CETESB S19 E S07  </t>
  </si>
  <si>
    <t>34.08.27.02.02</t>
  </si>
  <si>
    <t xml:space="preserve">CARACT.AMBIENTAL EMPREEND.ROD.AREA PRESERV.CETESB S19 E S07 &gt;10&lt;=20KM          </t>
  </si>
  <si>
    <t>34.08.27.02.03</t>
  </si>
  <si>
    <t xml:space="preserve">CARACT.AMBIENTAL EMPREEND.ROD.AREA PRESERV.CETESB S19 E S07 &gt;20&lt;=30            </t>
  </si>
  <si>
    <t>34.08.27.02.04</t>
  </si>
  <si>
    <t xml:space="preserve">CARACT.AMBIENTAL EMPREEND.ROD.AREA PRESERV.CETESB S19 E S07 &gt;30&lt;=40KM          </t>
  </si>
  <si>
    <t>34.08.27.03</t>
  </si>
  <si>
    <t xml:space="preserve">ELABORACAO DE EVI E APROVACAO DE IMPLANTACAO DO EMPREENDIMENTO NO DAEE.        </t>
  </si>
  <si>
    <t>34.08.27.04</t>
  </si>
  <si>
    <t xml:space="preserve">DIREITO DE USO DO RECURSO HIDRICO EM TRAVESSIAS / DAEE                         </t>
  </si>
  <si>
    <t>34.09.01</t>
  </si>
  <si>
    <t xml:space="preserve">EQUIPE DE MERGULHO COM FILMAGEM                                                </t>
  </si>
  <si>
    <t>34.09.02</t>
  </si>
  <si>
    <t xml:space="preserve">EQUIPE DE MERGULHO SEM FILMAGEM                                                </t>
  </si>
  <si>
    <t>34.09.03</t>
  </si>
  <si>
    <t>INVENTARIO DO PAVIMENTO, INCLUSIVE MEDIDAS DOS AFUNDAMENTOS DAS TRILHAS DE RODA</t>
  </si>
  <si>
    <t>kmxfaixa</t>
  </si>
  <si>
    <t>34.09.04</t>
  </si>
  <si>
    <t xml:space="preserve">LEVANTAMENTO DEFLECTOMETRICO DO PAVIMENTO                                      </t>
  </si>
  <si>
    <t>35.03.01</t>
  </si>
  <si>
    <t xml:space="preserve">ADVOGADO JUNIOR                                                                </t>
  </si>
  <si>
    <t>35.03.02</t>
  </si>
  <si>
    <t xml:space="preserve">ADVOGADO PLENO                                                                 </t>
  </si>
  <si>
    <t>35.03.03</t>
  </si>
  <si>
    <t xml:space="preserve">ADVOGADO SENIOR                                                                </t>
  </si>
  <si>
    <t>35.03.04</t>
  </si>
  <si>
    <t xml:space="preserve">ANALISTA DE SISTEMA JUNIOR                                                     </t>
  </si>
  <si>
    <t>35.03.05</t>
  </si>
  <si>
    <t xml:space="preserve">ANALISTA DE SISTEMA PLENO                                                      </t>
  </si>
  <si>
    <t>35.03.06</t>
  </si>
  <si>
    <t xml:space="preserve">ANALISTA DE SISTEMA SENIOR                                                     </t>
  </si>
  <si>
    <t>35.03.07</t>
  </si>
  <si>
    <t xml:space="preserve">ARQUITETO JUNIOR                                                               </t>
  </si>
  <si>
    <t>35.03.08</t>
  </si>
  <si>
    <t xml:space="preserve">ARQUITETO PLENO                                                                </t>
  </si>
  <si>
    <t>35.03.09</t>
  </si>
  <si>
    <t xml:space="preserve">ARQUITETO SENIOR                                                               </t>
  </si>
  <si>
    <t>35.03.10</t>
  </si>
  <si>
    <t xml:space="preserve">AUXILIAR DE ESCRITORIO                                                         </t>
  </si>
  <si>
    <t>35.03.11</t>
  </si>
  <si>
    <t xml:space="preserve">AUXILIAR DE LABORATORIO                                                        </t>
  </si>
  <si>
    <t>35.03.12</t>
  </si>
  <si>
    <t xml:space="preserve">AUXILIAR DE TOPOGRAFIA                                                         </t>
  </si>
  <si>
    <t>35.03.13</t>
  </si>
  <si>
    <t xml:space="preserve">AUXILIAR TECNICO                                                               </t>
  </si>
  <si>
    <t>35.03.14</t>
  </si>
  <si>
    <t xml:space="preserve">CHEFE DE ESCRITORIO                                                            </t>
  </si>
  <si>
    <t>35.03.17</t>
  </si>
  <si>
    <t xml:space="preserve">CONSULTOR C                                                                    </t>
  </si>
  <si>
    <t>35.03.18</t>
  </si>
  <si>
    <t xml:space="preserve">CONSULTOR INTERNACIONAL                                                        </t>
  </si>
  <si>
    <t>35.03.20</t>
  </si>
  <si>
    <t xml:space="preserve">COORDENADOR                                                                    </t>
  </si>
  <si>
    <t>35.03.23</t>
  </si>
  <si>
    <t xml:space="preserve">CADISTA / CALCULISTA I                                                         </t>
  </si>
  <si>
    <t>35.03.24</t>
  </si>
  <si>
    <t xml:space="preserve">CADISTA / CALCULISTA II                                                        </t>
  </si>
  <si>
    <t>35.03.25</t>
  </si>
  <si>
    <t xml:space="preserve">CADISTA / CALCULISTA III                                                       </t>
  </si>
  <si>
    <t>35.03.26</t>
  </si>
  <si>
    <t xml:space="preserve">DIGITADOR                                                                      </t>
  </si>
  <si>
    <t>35.03.27</t>
  </si>
  <si>
    <t xml:space="preserve">ECONOMISTA JUNIOR                                                              </t>
  </si>
  <si>
    <t>35.03.28</t>
  </si>
  <si>
    <t xml:space="preserve">ECONOMISTA PLENO                                                               </t>
  </si>
  <si>
    <t>35.03.29</t>
  </si>
  <si>
    <t xml:space="preserve">ECONOMISTA SENIOR                                                              </t>
  </si>
  <si>
    <t>35.03.30</t>
  </si>
  <si>
    <t xml:space="preserve">ENGENHEIRO JUNIOR                                                              </t>
  </si>
  <si>
    <t>35.03.31</t>
  </si>
  <si>
    <t xml:space="preserve">ENGENHEIRO PLENO                                                               </t>
  </si>
  <si>
    <t>35.03.32</t>
  </si>
  <si>
    <t xml:space="preserve">ENGENHEIRO SENIOR                                                              </t>
  </si>
  <si>
    <t>35.03.33</t>
  </si>
  <si>
    <t xml:space="preserve">ESPECIALISTA EM TREINAMENTO PLENO                                              </t>
  </si>
  <si>
    <t>35.03.34</t>
  </si>
  <si>
    <t xml:space="preserve">ESPECIALISTA EM TREINAMENTO SENIOR                                             </t>
  </si>
  <si>
    <t>35.03.35</t>
  </si>
  <si>
    <t xml:space="preserve">FISCAL DE OBRAS                                                                </t>
  </si>
  <si>
    <t>35.03.36</t>
  </si>
  <si>
    <t xml:space="preserve">GEOLOGO JUNIOR                                                                 </t>
  </si>
  <si>
    <t>35.03.37</t>
  </si>
  <si>
    <t xml:space="preserve">GEOLOGO PLENO                                                                  </t>
  </si>
  <si>
    <t>35.03.38</t>
  </si>
  <si>
    <t xml:space="preserve">GEOLOGO SENIOR                                                                 </t>
  </si>
  <si>
    <t>35.03.39</t>
  </si>
  <si>
    <t xml:space="preserve">LABORATORISTA                                                                  </t>
  </si>
  <si>
    <t>35.03.40</t>
  </si>
  <si>
    <t xml:space="preserve">MENSAGEIRO                                                                     </t>
  </si>
  <si>
    <t>35.03.41</t>
  </si>
  <si>
    <t xml:space="preserve">MOTORISTA                                                                      </t>
  </si>
  <si>
    <t>35.03.42</t>
  </si>
  <si>
    <t xml:space="preserve">NIVELADOR                                                                      </t>
  </si>
  <si>
    <t>35.03.43</t>
  </si>
  <si>
    <t xml:space="preserve">PROGRAMADOR DE COMPUTADOR JUNIOR                                               </t>
  </si>
  <si>
    <t>35.03.44</t>
  </si>
  <si>
    <t xml:space="preserve">PROGRAMADOR DE COMPUTADOR PLENO                                                </t>
  </si>
  <si>
    <t>35.03.45</t>
  </si>
  <si>
    <t xml:space="preserve">PROGRAMADOR DE COMPUTADOR SENIOR                                               </t>
  </si>
  <si>
    <t>35.03.46</t>
  </si>
  <si>
    <t xml:space="preserve">PROJETISTA A / ASSISTENTE TECNICO I                                            </t>
  </si>
  <si>
    <t>35.03.47</t>
  </si>
  <si>
    <t xml:space="preserve">PROJETISTA B / ASSISTENTE TECNICO II                                           </t>
  </si>
  <si>
    <t>35.03.48</t>
  </si>
  <si>
    <t xml:space="preserve">PROJETISTA C / ASSISTENTE TECNICO III                                          </t>
  </si>
  <si>
    <t>35.03.50</t>
  </si>
  <si>
    <t xml:space="preserve">SECRETARIA                                                                     </t>
  </si>
  <si>
    <t>35.03.51</t>
  </si>
  <si>
    <t xml:space="preserve">TOPOGRAFO                                                                      </t>
  </si>
  <si>
    <t>35.03.64</t>
  </si>
  <si>
    <t xml:space="preserve">ADMINISTRADOR JUNIOR                                                           </t>
  </si>
  <si>
    <t>35.03.65</t>
  </si>
  <si>
    <t xml:space="preserve">ADMINISTRADOR PLENO                                                            </t>
  </si>
  <si>
    <t>35.03.66</t>
  </si>
  <si>
    <t xml:space="preserve">ADMINISTRADOR SENIOR                                                           </t>
  </si>
  <si>
    <t>35.03.68</t>
  </si>
  <si>
    <t xml:space="preserve">BIOLOGO                                                                        </t>
  </si>
  <si>
    <t>35.03.69</t>
  </si>
  <si>
    <t xml:space="preserve">MEDICO VETERINARIO                                                             </t>
  </si>
  <si>
    <t>35.03.71</t>
  </si>
  <si>
    <t xml:space="preserve">ASSISTENTE SOCIAL JUNIOR                                                       </t>
  </si>
  <si>
    <t>35.03.72</t>
  </si>
  <si>
    <t xml:space="preserve">ASSISTENTE SOCIAL PLENO                                                        </t>
  </si>
  <si>
    <t>35.03.73</t>
  </si>
  <si>
    <t xml:space="preserve">ASSISTENTE SOCIAL SENIOR                                                       </t>
  </si>
  <si>
    <t>35.04.01</t>
  </si>
  <si>
    <t xml:space="preserve">ADVOGADO JUNIOR TEMPORARIO                                                     </t>
  </si>
  <si>
    <t>35.04.02</t>
  </si>
  <si>
    <t xml:space="preserve">ADVOGADO PLENO TEMPORARIO                                                      </t>
  </si>
  <si>
    <t>35.04.03</t>
  </si>
  <si>
    <t xml:space="preserve">ADVOGADO SENIOR TEMPORARIO                                                     </t>
  </si>
  <si>
    <t>35.04.04</t>
  </si>
  <si>
    <t xml:space="preserve">ANALISTA DE SISTEMA JUNIOR TEMPORARIO                                          </t>
  </si>
  <si>
    <t>35.04.05</t>
  </si>
  <si>
    <t xml:space="preserve">ANALISTA DE SISTEMA PLENO TEMPORARIO                                           </t>
  </si>
  <si>
    <t>35.04.06</t>
  </si>
  <si>
    <t xml:space="preserve">ANALISTA DE SISTEMA SENIOR TEMPORARIO                                          </t>
  </si>
  <si>
    <t>35.04.07</t>
  </si>
  <si>
    <t xml:space="preserve">ARQUITETO JUNIOR TEMPORARIO                                                    </t>
  </si>
  <si>
    <t>35.04.08</t>
  </si>
  <si>
    <t xml:space="preserve">ARQUITETO PLENO TEMPORARIO                                                     </t>
  </si>
  <si>
    <t>35.04.09</t>
  </si>
  <si>
    <t xml:space="preserve">ARQUITETO SENIOR TEMPORARIO                                                    </t>
  </si>
  <si>
    <t>35.04.10</t>
  </si>
  <si>
    <t xml:space="preserve">AUXILIAR DE ESCRITORIO TEMPORARIO                                              </t>
  </si>
  <si>
    <t>35.04.11</t>
  </si>
  <si>
    <t xml:space="preserve">AUXILIAR DE LABORATORIO TEMPORARIO                                             </t>
  </si>
  <si>
    <t>35.04.12</t>
  </si>
  <si>
    <t xml:space="preserve">AUXILIAR DE TOPOGRAFIA TEMPORARIO                                              </t>
  </si>
  <si>
    <t>35.04.13</t>
  </si>
  <si>
    <t xml:space="preserve">AUXILIAR TECNICO TEMPORARIO                                                    </t>
  </si>
  <si>
    <t>35.04.14</t>
  </si>
  <si>
    <t xml:space="preserve">CHEFE DE ESCRITORIO TEMPORARIO                                                 </t>
  </si>
  <si>
    <t>35.04.17</t>
  </si>
  <si>
    <t xml:space="preserve">CONSULTO C TEMPORARIO                                                          </t>
  </si>
  <si>
    <t>35.04.18</t>
  </si>
  <si>
    <t xml:space="preserve">CONSULTOR INTERNACIONAL TEMPORARIO                                             </t>
  </si>
  <si>
    <t>35.04.20</t>
  </si>
  <si>
    <t xml:space="preserve">COORDENADOR TEMPORARIO                                                         </t>
  </si>
  <si>
    <t>35.04.23</t>
  </si>
  <si>
    <t xml:space="preserve">CADISTA / CALCULISTA I TEMPORARIO                                              </t>
  </si>
  <si>
    <t>35.04.24</t>
  </si>
  <si>
    <t xml:space="preserve">CADISTA / CALCULISTA II TEMPORARIO                                             </t>
  </si>
  <si>
    <t>35.04.25</t>
  </si>
  <si>
    <t xml:space="preserve">CADISTA / CALCULISTA III TEMPORARIO                                            </t>
  </si>
  <si>
    <t>35.04.26</t>
  </si>
  <si>
    <t xml:space="preserve">DIGITADOR TEMPORARIO                                                           </t>
  </si>
  <si>
    <t>35.04.27</t>
  </si>
  <si>
    <t xml:space="preserve">ECONOMISTA JUNIOR TEMPORARIO                                                   </t>
  </si>
  <si>
    <t>35.04.28</t>
  </si>
  <si>
    <t xml:space="preserve">ECONOMISTA PLENO TEMPORARIO                                                    </t>
  </si>
  <si>
    <t>35.04.29</t>
  </si>
  <si>
    <t xml:space="preserve">ECONOMISTA SENIOR TEMPORARIO                                                   </t>
  </si>
  <si>
    <t>35.04.30</t>
  </si>
  <si>
    <t xml:space="preserve">ENGENHEIRO JUNIOR TEMPORARIO                                                   </t>
  </si>
  <si>
    <t>35.04.31</t>
  </si>
  <si>
    <t xml:space="preserve">ENGENHEIRO PLENO TEMPORARIO                                                    </t>
  </si>
  <si>
    <t>35.04.32</t>
  </si>
  <si>
    <t xml:space="preserve">ENGENHEIRO SENIOR TEMPORARIO                                                   </t>
  </si>
  <si>
    <t>35.04.33</t>
  </si>
  <si>
    <t xml:space="preserve">ESPECIALISTA EM TREINAMENTO PLENO TEMPORARIO                                   </t>
  </si>
  <si>
    <t>35.04.34</t>
  </si>
  <si>
    <t xml:space="preserve">ESPECIALISTA EM TREINAMENTO SENIOR TEMPORARIO                                  </t>
  </si>
  <si>
    <t>35.04.35</t>
  </si>
  <si>
    <t xml:space="preserve">FISCAL DE OBRA TEMPORARIO                                                      </t>
  </si>
  <si>
    <t>35.04.36</t>
  </si>
  <si>
    <t xml:space="preserve">GEOLOGO JUNIOR TEMPORARIO                                                      </t>
  </si>
  <si>
    <t>35.04.37</t>
  </si>
  <si>
    <t xml:space="preserve">GEOLOGO PLENO TEMPORARIO                                                       </t>
  </si>
  <si>
    <t>35.04.38</t>
  </si>
  <si>
    <t xml:space="preserve">GEOLOGO SENIOR TEMPORARIO                                                      </t>
  </si>
  <si>
    <t>35.04.39</t>
  </si>
  <si>
    <t xml:space="preserve">LABORATORISTA TEMPORARIO                                                       </t>
  </si>
  <si>
    <t>35.04.40</t>
  </si>
  <si>
    <t xml:space="preserve">MENSAGEIRO TEMPORARIO                                                          </t>
  </si>
  <si>
    <t>35.04.41</t>
  </si>
  <si>
    <t xml:space="preserve">MOTORISTA TEMPORARIO                                                           </t>
  </si>
  <si>
    <t>35.04.42</t>
  </si>
  <si>
    <t xml:space="preserve">NIVELADOR TEMPORARIO                                                           </t>
  </si>
  <si>
    <t>35.04.43</t>
  </si>
  <si>
    <t xml:space="preserve">PROGRAMADOR DE COMPUTADOR JUNIOR TEMPORARIO                                    </t>
  </si>
  <si>
    <t>35.04.44</t>
  </si>
  <si>
    <t xml:space="preserve">PROGRAMADOR DE COMPUTADOR PLENO TEMPORARIO                                     </t>
  </si>
  <si>
    <t>35.04.45</t>
  </si>
  <si>
    <t xml:space="preserve">PROGRAMADOR DE COMPUTADOR SENIOR TEMPORARIO                                    </t>
  </si>
  <si>
    <t>35.04.46</t>
  </si>
  <si>
    <t xml:space="preserve">PROJETISTA A / ASSISTENTE TECNICO I TEMPORARIO                                 </t>
  </si>
  <si>
    <t>35.04.47</t>
  </si>
  <si>
    <t xml:space="preserve">PROJETISTA B / ASSISTENTE TECNICO II TEMPORARIO                                </t>
  </si>
  <si>
    <t>35.04.48</t>
  </si>
  <si>
    <t xml:space="preserve">PROJETISTA C / ASSISTENTE TECNICO III TEMPORARIO                               </t>
  </si>
  <si>
    <t>35.04.49</t>
  </si>
  <si>
    <t xml:space="preserve">SECCIONISTA TEMPORARIO                                                         </t>
  </si>
  <si>
    <t>35.04.50</t>
  </si>
  <si>
    <t xml:space="preserve">SECRETARIA TEMPORARIO                                                          </t>
  </si>
  <si>
    <t>35.04.51</t>
  </si>
  <si>
    <t xml:space="preserve">TOPOGRAFO TEMPORARIO                                                           </t>
  </si>
  <si>
    <t xml:space="preserve">REPARO TOTAL DE CERCA                                                          </t>
  </si>
  <si>
    <t xml:space="preserve">REPARO PARCIAL DE CERCA - MOURAO                                               </t>
  </si>
  <si>
    <t xml:space="preserve">REPARO PARCIAL DE CERCA-ARAME                                                  </t>
  </si>
  <si>
    <t xml:space="preserve">LIMPEZA DE BUEIROS DIAMETRO D&lt;=0,60M                                           </t>
  </si>
  <si>
    <t xml:space="preserve">LIMPEZA DE BUEIROS DIAMETRO 0,6&lt;D&lt;=0,8M                                        </t>
  </si>
  <si>
    <t xml:space="preserve">LIMPEZA DE BUEIROS DIAMETRO 0,8 &lt; D &lt;=1,0M                                     </t>
  </si>
  <si>
    <t xml:space="preserve">LIMPEZA DE BUEIROS DIAMETRO 1,0&lt;D&lt;=1,20M                                       </t>
  </si>
  <si>
    <t xml:space="preserve">LIMPEZA DE BUEIROS 1,20&lt;D&lt;=1,50M                                               </t>
  </si>
  <si>
    <t xml:space="preserve">REPARO DRENAGEM SUPERFICIAL DE CONCRETO                                        </t>
  </si>
  <si>
    <t xml:space="preserve">DEMOLICAO OBRAS DE CONCRETO SIMPLES                                            </t>
  </si>
  <si>
    <t xml:space="preserve">DEMOLICAO OBRAS DE CONCRETO ARMADO                                             </t>
  </si>
  <si>
    <t xml:space="preserve">LIMPEZA DE PLACA                                                               </t>
  </si>
  <si>
    <t xml:space="preserve">LIMPEZA TACHA REFLETIVA MONO/BIDIREC                                           </t>
  </si>
  <si>
    <t xml:space="preserve">PINTURA DE CAIACAO 2 DEMAOS                                                    </t>
  </si>
  <si>
    <t xml:space="preserve">LIMPEZA SUPERFICIAL CONCRETO                                                   </t>
  </si>
  <si>
    <t xml:space="preserve">ALVENARIA DE 1 TIJOLO                                                          </t>
  </si>
  <si>
    <t xml:space="preserve">RECOLHIMENTO DE ANIMAIS                                                        </t>
  </si>
  <si>
    <t>equipe.hor</t>
  </si>
  <si>
    <t xml:space="preserve">EQUIPE PARA SERVICOS CONSERVACAO                                               </t>
  </si>
  <si>
    <t>equip/dia</t>
  </si>
  <si>
    <t xml:space="preserve">TRANSPORTE DE PESSOAL                                                          </t>
  </si>
  <si>
    <t xml:space="preserve">PINTURA LATEX ACRILICA                                                         </t>
  </si>
  <si>
    <t xml:space="preserve">REPOSICAO DE REVEST.PRIMARIO NA PISTA                                          </t>
  </si>
  <si>
    <t xml:space="preserve">REPOSICAO REVEST.PRIMARIO ACOSTAMENTO                                          </t>
  </si>
  <si>
    <t xml:space="preserve">RECONFORMACAO DE PLATAFORMA                                                    </t>
  </si>
  <si>
    <t xml:space="preserve">RECONFORMACAO DE ACOSTAMENTO                                                   </t>
  </si>
  <si>
    <t xml:space="preserve">RECOMPOSICAO MANUAL DE ATERRO                                                  </t>
  </si>
  <si>
    <t xml:space="preserve">RECOMPOSICAO MECANICA DE ATERRO                                                </t>
  </si>
  <si>
    <t xml:space="preserve">REMOCAO MANUAL DE BARREIRA                                                     </t>
  </si>
  <si>
    <t xml:space="preserve">REMOCAO MECANICA DE BARREIRA                                                   </t>
  </si>
  <si>
    <t xml:space="preserve">RETALUDAMENTO MECANICO 1A/2A CAT.                                              </t>
  </si>
  <si>
    <t xml:space="preserve">LIMP.TERRENO C/DEST.ARV.PERIMETRO&lt;=78                                          </t>
  </si>
  <si>
    <t xml:space="preserve">LIMP.TERRENO S/DESTOCAMENTO DE ARVORE                                          </t>
  </si>
  <si>
    <t xml:space="preserve">ESCAV.CARGA MATERIAL 2A.CAT.C/EXPLOSIVO                                        </t>
  </si>
  <si>
    <t xml:space="preserve">ESCAVACAO E CARGA MATERIAL DE 3A.CAT.                                          </t>
  </si>
  <si>
    <t xml:space="preserve">COMPACTACAO ATERRO MAIOR/IGUAL 95%PS                                           </t>
  </si>
  <si>
    <t xml:space="preserve">TRANSPORTE DE 1A/2A. CATEGORIA ATE 1KM                                         </t>
  </si>
  <si>
    <t xml:space="preserve">TRANSPORTE DE 1A/2A. CATEGORIA ATE 2KM                                         </t>
  </si>
  <si>
    <t xml:space="preserve">TRANSPORTE DE 1A/2A. CATEGORIA ATE 5KM                                         </t>
  </si>
  <si>
    <t xml:space="preserve">TRANSPORTE DE 1A/2A. CATEGORIA ATE 10KM                                        </t>
  </si>
  <si>
    <t xml:space="preserve">TRANSPORTE DE 1A/2A. CATEGORIA ATE 15KM                                        </t>
  </si>
  <si>
    <t xml:space="preserve">TRANSPORTE DE 1A/2A. CATEGORIA ALEM 15KM                                       </t>
  </si>
  <si>
    <t xml:space="preserve">REVESTIMENTO PRIMARIO                                                          </t>
  </si>
  <si>
    <t xml:space="preserve">REMENDO PRE-MISTURADO A QUENTE                                                 </t>
  </si>
  <si>
    <t xml:space="preserve">REMENDO PRE-MISTURADO A FRIO                                                   </t>
  </si>
  <si>
    <t xml:space="preserve">REPARO EMERGENCIAL DE PAV.-TAPA BURACO                                         </t>
  </si>
  <si>
    <t xml:space="preserve">REPARO EMERGENCIAL DE PAV.-TAPA BURACO COM CBUQ E EQUIP. C/ SILO MOVEL TERMICO </t>
  </si>
  <si>
    <t xml:space="preserve">REPARO DE BASE BRITA GRADUADA                                                  </t>
  </si>
  <si>
    <t xml:space="preserve">SELAGEM DE TRINCA COM MASTIQUE ASFALTICO                                       </t>
  </si>
  <si>
    <t>litro</t>
  </si>
  <si>
    <t xml:space="preserve">REPARO DE CONCRETO PORTLAND                                                    </t>
  </si>
  <si>
    <t xml:space="preserve">ESCAVACAO P/ REFORCO DE SUB-LEITO                                              </t>
  </si>
  <si>
    <t xml:space="preserve">COMPACTACAO PARA REFORCO DE SUB-LEITO                                          </t>
  </si>
  <si>
    <t xml:space="preserve">PREPARO E MELHORAMENTO SUB-LEITO                                               </t>
  </si>
  <si>
    <t xml:space="preserve">SUB-BASE OU BASE BRITA GRAD.SIMPLES                                            </t>
  </si>
  <si>
    <t xml:space="preserve">IMPRIMADURA BET.IMPERMEABILIZANTE                                              </t>
  </si>
  <si>
    <t xml:space="preserve">TRATAMENTO SUPERF.C/LAMA ASFALTICA                                             </t>
  </si>
  <si>
    <t xml:space="preserve">CAMADA DE LAMA ASFALTICA GROSSA                                                </t>
  </si>
  <si>
    <t xml:space="preserve">CAMADA DE ROLAMENTO CBUQ - PANOS S/DOP                                         </t>
  </si>
  <si>
    <t xml:space="preserve">CAM.BASE/REGULARIZACAO DE PMF                                                  </t>
  </si>
  <si>
    <t xml:space="preserve">CAPA SELANTE BETUMINOSA                                                        </t>
  </si>
  <si>
    <t xml:space="preserve">FRESAGEM PAVIMENTO                                                             </t>
  </si>
  <si>
    <t xml:space="preserve">REMOCAO CAMADA DE ROLAMENTO                                                    </t>
  </si>
  <si>
    <t xml:space="preserve">TRANSPORTE DE SOLO CIMENTO ATE 5 KM                                            </t>
  </si>
  <si>
    <t xml:space="preserve">SUB-BASE OU BASE SOLO CIM. 7% - PULV.                                          </t>
  </si>
  <si>
    <t xml:space="preserve">SUB-BASE OU BASE SOLO CIM. 10% - PULV.                                         </t>
  </si>
  <si>
    <t xml:space="preserve">RECICLAGEM PAVIMENTO IN LOCO                                                   </t>
  </si>
  <si>
    <t xml:space="preserve">REPARO DE GUARDA CORPO METALICO                                                </t>
  </si>
  <si>
    <t xml:space="preserve">ESCAVACAO MANUAL DE 1A/2A CATEGORIA                                            </t>
  </si>
  <si>
    <t xml:space="preserve">ESCAV.FUND.,BUEIRO OU DRENO S/EXPL.ATE2M                                       </t>
  </si>
  <si>
    <t xml:space="preserve">ACRESC.P/ESCAV. 1,5M PROF.,ALEM 2M                                             </t>
  </si>
  <si>
    <t xml:space="preserve">ESCAV.FUND.,BUEIRO OU DRENO C/EXPL.ATE2M                                       </t>
  </si>
  <si>
    <t xml:space="preserve">ACRESC.ESC.ENS.EXPL.C/1,5M PROF.ALEM 3M                                        </t>
  </si>
  <si>
    <t xml:space="preserve">COMPACTACAO MANUAL,REATERRO SOLO LOCAL                                         </t>
  </si>
  <si>
    <t xml:space="preserve">FORMA PLANA P/CONCRETO COMUM                                                   </t>
  </si>
  <si>
    <t xml:space="preserve">BOMBEAMENTO P/CONC.QUALQUER RESIST.                                            </t>
  </si>
  <si>
    <t xml:space="preserve">TUBO CONCRETO D=0,40M PA-1 - FORNEC.                                           </t>
  </si>
  <si>
    <t xml:space="preserve">TUBO CONCRETO D=0,40M PA-2 - FORNEC.                                           </t>
  </si>
  <si>
    <t xml:space="preserve">TUBO CONCRETO D=0,50M PA-3 - FORNEC.                                           </t>
  </si>
  <si>
    <t xml:space="preserve">TUBO CONCRETO D=0,60M PA-1 - FORNEC.                                           </t>
  </si>
  <si>
    <t xml:space="preserve">TUBO CONCRETO D=0,60M PA-2 - FORNEC.                                           </t>
  </si>
  <si>
    <t xml:space="preserve">TUBO CONCRETO D=0,60M PA-3 - FORNEC.                                           </t>
  </si>
  <si>
    <t xml:space="preserve">TUBO CONCRETO D=0,60M PA-4 - FORNEC.                                           </t>
  </si>
  <si>
    <t xml:space="preserve">TUBO CONCRETO D=0,80M PA-1 - FORNEC.                                           </t>
  </si>
  <si>
    <t xml:space="preserve">TUBO CONCRETO D=0,80M PA-2 - FORNEC.                                           </t>
  </si>
  <si>
    <t xml:space="preserve">TUBO CONCRETO D=0,80M PA-3 - FORNEC.                                           </t>
  </si>
  <si>
    <t xml:space="preserve">TUBO CONCRETO D=0,80M PA-4 - FORNEC.                                           </t>
  </si>
  <si>
    <t xml:space="preserve">TUBO CONCRETO D=1,00M PA-1 - FORNEC.                                           </t>
  </si>
  <si>
    <t xml:space="preserve">TUBO CONCRETO D=1,20M PA-1 - FORNEC.                                           </t>
  </si>
  <si>
    <t xml:space="preserve">TUBO CONCRETO D=1,50M PA-1 - FORNEC.                                           </t>
  </si>
  <si>
    <t xml:space="preserve">TUBO CONCRETO D=0,40M ASSENTAMENTO                                             </t>
  </si>
  <si>
    <t xml:space="preserve">TUBO CONCRETO D=0,50M ASSENTAMENTO                                             </t>
  </si>
  <si>
    <t xml:space="preserve">TUBO CONCRETO D=0,60M ASSENTAMENTO                                             </t>
  </si>
  <si>
    <t xml:space="preserve">TUBO CONCRETO D=0,80M ASSENTAMENTO                                             </t>
  </si>
  <si>
    <t xml:space="preserve">TUBO CONCRETO D=1,00M ASSENTAMENTO                                             </t>
  </si>
  <si>
    <t xml:space="preserve">TUBO CONCRETO D=1,20M ASSENTAMENTO                                             </t>
  </si>
  <si>
    <t xml:space="preserve">TUBO CONCRETO D=1,50M ASSENTAMENTO                                             </t>
  </si>
  <si>
    <t xml:space="preserve">GABIAO TIPO CAIXA, ZINCO-ALUMINIO, NBR 8964, ALTURA 50CM                       </t>
  </si>
  <si>
    <t xml:space="preserve">GABIAO TIPO COLCHAO,ZINCO-ALUMINIO, NBR 8964, ESPES.17CM                       </t>
  </si>
  <si>
    <t xml:space="preserve">GABIAO TIPO COLCHAO, ZINCO-ALUMINIO, NBR 8964, ESPESSURA 23CM                  </t>
  </si>
  <si>
    <t xml:space="preserve">GABIAO TIPO COLCHAO, ZINCO-ALUMINIO, NBR 8964, ESPESSURA 30CM                  </t>
  </si>
  <si>
    <t xml:space="preserve">GABIAO TIPO COLCHAO, ZINCO-ALUMINIO, NBR 8964, ESPES.17CM - TELA PVC           </t>
  </si>
  <si>
    <t xml:space="preserve">GABIAO TIPO COLCHAO, ZINCO-ALUMINIO, NBR 8964, ESPES.23CM - TELA PVC           </t>
  </si>
  <si>
    <t xml:space="preserve">GABIAO TIPO COLCHAO, ZINCO-ALUMINIO, NBR 8964 ESPES.30CM - TELA PVC            </t>
  </si>
  <si>
    <t xml:space="preserve">GABIAO TIPO SACO - ZINCO-ALUMINIO, NBR 8964                                    </t>
  </si>
  <si>
    <t xml:space="preserve">TUBO PVC PERFURADO OU NAO D=0,050M                                             </t>
  </si>
  <si>
    <t xml:space="preserve">TUBO PVC PERFURADO OU NAO D=0,10M                                              </t>
  </si>
  <si>
    <t xml:space="preserve">TUBO PVC PERFURADO OU NAO D=0,15M                                              </t>
  </si>
  <si>
    <t xml:space="preserve">MANTA GEOTEXTIL NAO TECIDA                                                     </t>
  </si>
  <si>
    <t xml:space="preserve">MANTA GEOTEXTIL NAO TECIDA RESISTENCIA LONGITUDINAL 7KN/M                      </t>
  </si>
  <si>
    <t xml:space="preserve">MANTA GEOTEXTIL NAO TECIDA RESISTENCIA LONGITUDINAL 8KN/M                      </t>
  </si>
  <si>
    <t xml:space="preserve">MANTA GEOTEXTIL NAO TECIDA RESISTENCIA LONGITUDINAL 9KN/M                      </t>
  </si>
  <si>
    <t xml:space="preserve">MANTA GEOTEXTIL TECIDA RESISTENCIA LONGITUDINAL 24 KN/M                        </t>
  </si>
  <si>
    <t xml:space="preserve">MANTA GEOTEXTIL TECIDA RESISTENCIA LONGITUDINAL 48 KN/M                        </t>
  </si>
  <si>
    <t xml:space="preserve">ENCHIMENTO DE VALA COM AREIA LAVADA                                            </t>
  </si>
  <si>
    <t xml:space="preserve">ENCHIMENTO DE VALA COM PEDRA RACHAO                                            </t>
  </si>
  <si>
    <t xml:space="preserve">TUBO ACO CORRUGADO GALV.MET.NAO DESTRUT.                                       </t>
  </si>
  <si>
    <t xml:space="preserve">TUBO ACO CORR.EPOXI MET. DESTRUTIVO                                            </t>
  </si>
  <si>
    <t xml:space="preserve">SUPORTE DE PERFIL METALICO GALVANIZADO                                         </t>
  </si>
  <si>
    <t xml:space="preserve">SUPORTE DE TUBO GALVANIZADO D=2 1/2"                                           </t>
  </si>
  <si>
    <t xml:space="preserve">SUBSTITUICAO DE DEFENSA SEMI-MALEAVEL                                          </t>
  </si>
  <si>
    <t xml:space="preserve">TACHA REFLETIVA MONODIRECIONAL TIPO III OU IV ABNT (VIDRO OU PRISMATICA)       </t>
  </si>
  <si>
    <t xml:space="preserve">TACHA REFLETIVA BIDIRECIONAL TIPO III OU ABNT (VIDRO OU PRISMATICA)            </t>
  </si>
  <si>
    <t xml:space="preserve">SINALIZ.HORIZ.ACRIL.BASE DE AGUA                                               </t>
  </si>
  <si>
    <t xml:space="preserve">RENOV.TINTA RES.ACRIL./VINILICA                                                </t>
  </si>
  <si>
    <t xml:space="preserve">RENOV.MAT.TERMOPL.ASPERSAO                                                     </t>
  </si>
  <si>
    <t xml:space="preserve">RENOV.MAT.TERMOPL.EXTRUSAO                                                     </t>
  </si>
  <si>
    <t xml:space="preserve">FORNECIMENTO E APLICACAO DE MATERIAL TERMOPLASTICO DE ALTORELEVO               </t>
  </si>
  <si>
    <t xml:space="preserve">RETIRADA DE PLACA DE SOLO EM SUPORTE DE MADEIRA OU METALICO.                   </t>
  </si>
  <si>
    <t xml:space="preserve">COLOCACAO DE PLACA EM SUPORTE DE MADEIRA OU METALICO - SOLO                    </t>
  </si>
  <si>
    <t xml:space="preserve">COLOCACAO DE PLACA AEREA EM PORTICOS OU SEMI-PORTICOS.                         </t>
  </si>
  <si>
    <t xml:space="preserve">FORNECIMENTO E TRANSPORTE DE PLACA DE ACO GT+GT.                               </t>
  </si>
  <si>
    <t xml:space="preserve">FORNECIMENTO E TRANSPORTE DE PLACA MOD. ALUMINIO GT+GT.                        </t>
  </si>
  <si>
    <t xml:space="preserve">FORN.E COL.PL.AL.MOD.GT+AI PORT/SEMI PORT                                      </t>
  </si>
  <si>
    <t xml:space="preserve">LAMELA ANT. DEFENSA H=0,80M                                                    </t>
  </si>
  <si>
    <t xml:space="preserve">GRAMA EM PLACA COM ADUBO                                                       </t>
  </si>
  <si>
    <t xml:space="preserve">ROCADA MECANICA                                                                </t>
  </si>
  <si>
    <t xml:space="preserve">CAPINA MANUAL                                                                  </t>
  </si>
  <si>
    <t xml:space="preserve">CAPINA QUIMICA                                                                 </t>
  </si>
  <si>
    <t xml:space="preserve">CONSERVACAO MANUAL DE ACEIRO                                                   </t>
  </si>
  <si>
    <t xml:space="preserve">DESPRAGUEJAMENTO MANUAL DE GRAMADO                                             </t>
  </si>
  <si>
    <t xml:space="preserve">REMOCAO LIXO ENTULHO                                                           </t>
  </si>
  <si>
    <t xml:space="preserve">FORNECIMENTO, INSTALAÇÃO DE TACHA METALICA COM 1 PINO DE FIXAÇÃO MONOREFLETIVA </t>
  </si>
  <si>
    <t xml:space="preserve">FORNECIMENTO, INSTALAÇÃO DE TACHA METÁLICA COM 1 PINO DE FIXAÇÃO - BIREFLETIVA </t>
  </si>
  <si>
    <t xml:space="preserve">TRANSIÇAO DE DEFENSA METALICA PARA BARREIRA DE CONCRETO                        </t>
  </si>
  <si>
    <t xml:space="preserve">FORNECIMENTO, INSTALAÇÃO BALIZ.DEFENSA MEÁLICA COM PELICULA GT+GT              </t>
  </si>
  <si>
    <t xml:space="preserve">FORNECIMENTO, INSTALAÇÃO BALIZ.P/BARREIRA RIGIDA COM PELICULA GT+GT            </t>
  </si>
  <si>
    <t xml:space="preserve">ACAB.CONCRETO DE SUPERF.B-436 - COND. A                                        </t>
  </si>
  <si>
    <t xml:space="preserve">ACAB.CONCRETO DE SUPERF.B-436 - COND. B                                        </t>
  </si>
  <si>
    <t xml:space="preserve">ACAB.CONCRETO DE SUPERF.B-436 - COND. C                                        </t>
  </si>
  <si>
    <t xml:space="preserve">ACAB. CONCRETO DE SUPERF.B-436 - COND. D                                       </t>
  </si>
  <si>
    <t xml:space="preserve">ACAB.DE CONCRETO SUPERF.BG-38 - COND. A                                        </t>
  </si>
  <si>
    <t xml:space="preserve">ACAB.DE CONCRETO SUPERF.BG-38 - COND. B                                        </t>
  </si>
  <si>
    <t xml:space="preserve">ACAB.DE CONCRETO SUPERF.BG-38 - COND. C                                        </t>
  </si>
  <si>
    <t xml:space="preserve">ACAB.DE CONCRETO SUPERF.BG-38 - COND. D                                        </t>
  </si>
  <si>
    <t xml:space="preserve">VEICULO C/CAPAC.P/4 PES. 1.000CC COND. A                                       </t>
  </si>
  <si>
    <t xml:space="preserve">VEICULO C/CAPAC.P/4 PES. 1.000CC COND. B                                       </t>
  </si>
  <si>
    <t xml:space="preserve">VEICULO C/CAPAC.P/4 PES. 1.000CC COND. C                                       </t>
  </si>
  <si>
    <t xml:space="preserve">VEICULO C/CAPAC.P/4 PES. 1.000CC COND. D                                       </t>
  </si>
  <si>
    <t xml:space="preserve">VEICULO C/CAPAC.P/4 PES. 1.000CC COND. E                                       </t>
  </si>
  <si>
    <t xml:space="preserve">VEICULO C/CAPAC.P/4 PES.1000CC COND. F                                         </t>
  </si>
  <si>
    <t>veic.mens</t>
  </si>
  <si>
    <t xml:space="preserve">VEICULO UTIL.CAMIONETE P/3 PES. COND. A                                        </t>
  </si>
  <si>
    <t xml:space="preserve">VEICULO UTIL.CAMIONETE P/3 PES. COND. B                                        </t>
  </si>
  <si>
    <t xml:space="preserve">VEICULO UTIL.CAMIONETE P/3 PES. COND. C                                        </t>
  </si>
  <si>
    <t xml:space="preserve">VEICULO UTIL.CAMIONETE P/3 PES. COND. D                                        </t>
  </si>
  <si>
    <t xml:space="preserve">VEICULO UTIL.CAMIONETE P/ 3 PES. COND. E                                       </t>
  </si>
  <si>
    <t xml:space="preserve">VEICULO UTIL.CAMIONETE P/3 PES.COND. F                                         </t>
  </si>
  <si>
    <t xml:space="preserve">VEICULO DE PREMARCACAO - COND. A                                               </t>
  </si>
  <si>
    <t xml:space="preserve">VEICULO DE PREMARCACAO - COND. B                                               </t>
  </si>
  <si>
    <t xml:space="preserve">VEICULO DE PREMARCACAO - COND. C                                               </t>
  </si>
  <si>
    <t xml:space="preserve">VEICULO DE PREMARCACAO - COND. D                                               </t>
  </si>
  <si>
    <t xml:space="preserve">VEICULO UTILITARIO COM MINIMO DE 10 LUGARES COM AR E DIR. HID. CONDICAO A      </t>
  </si>
  <si>
    <t xml:space="preserve">VEICULO UTILITARIO COM MINIMO DE 10 LUGARES COM AR E DIR. HID. CONDICAOB       </t>
  </si>
  <si>
    <t xml:space="preserve">VEICULO UTILITARIO COM MINIMO DE 10 LUGARES COM AR E DIR. HID. CONDICAO C      </t>
  </si>
  <si>
    <t xml:space="preserve">VEICULO UTILITARIO C/MIN.10LUGARES C/ AR + DIR.HID. COND.D                     </t>
  </si>
  <si>
    <t xml:space="preserve">VEICULO UTILITARIO COM MINIMO DE 10 LUGARES COM AR E DIR. HID. CONDICAOE       </t>
  </si>
  <si>
    <t xml:space="preserve">VEICULO UTILITARIO COM MINIMO DE 10 LUGARES COM AR E DIR. HID. CONDICAOF       </t>
  </si>
  <si>
    <t xml:space="preserve">VEICULO UTILITARIO PICK-UP COM AR E DIR. HID. CONDICAO A                       </t>
  </si>
  <si>
    <t xml:space="preserve">VEICULO UTILITARIO PICK-UP COM AR E DIR. HID. CONDICAOB                        </t>
  </si>
  <si>
    <t xml:space="preserve">VEICULO UTILITARIO PICK-UP COM AR E DIR. HID. CONDICAO C                       </t>
  </si>
  <si>
    <t xml:space="preserve">VEICULO UTILITARIO CAMIONETE P/3 PESSOAS C/ AR + DIR.HID.+ AIRBAG              </t>
  </si>
  <si>
    <t xml:space="preserve">VEICULO UTILITARIO PICK-UP COM AR E DIR. HID. CONDICAO E                       </t>
  </si>
  <si>
    <t xml:space="preserve">VEICULO UTILITARIO PICK-UP COM AR E DIR. HID. CONDICAOF                        </t>
  </si>
  <si>
    <t xml:space="preserve">VEICULO C/CAPAC.P/4 PES. 1.000CC TURBO COND. A                                 </t>
  </si>
  <si>
    <t xml:space="preserve">VEICULO C/CAPAC.P/4 PES. 1.000CC TURBO COND. B                                 </t>
  </si>
  <si>
    <t xml:space="preserve">VEICULO C/CAPAC.P/4 PES. 1.000CC TURBO COND. C                                 </t>
  </si>
  <si>
    <t xml:space="preserve">VEICULO CAPAC.4PESSOAS 1.0CC TURBO - COND.D                                    </t>
  </si>
  <si>
    <t xml:space="preserve">VEICULO C/CAPAC.P/4 PES. 1.0 110CV COND. E                                     </t>
  </si>
  <si>
    <t xml:space="preserve">VEICULO C/CAPAC.P/4 PES. 1.0 110CV COND. F                                     </t>
  </si>
  <si>
    <t xml:space="preserve">VEICULO C/CAPAC.P/4 PES. 1.300CC COND. A                                       </t>
  </si>
  <si>
    <t xml:space="preserve">VEICULO C/CAPAC.P/4 PES. 1.300CC COND. B                                       </t>
  </si>
  <si>
    <t xml:space="preserve">VEICULO C/CAPAC.P/4 PES. 1.300CC COND. C                                       </t>
  </si>
  <si>
    <t xml:space="preserve">VEICULO C/CAPAC.P/4 PES.1.300CC COND.D                                         </t>
  </si>
  <si>
    <t xml:space="preserve">VEICULO C/CAPAC.P/4 PES. 1.300CC COND. E                                       </t>
  </si>
  <si>
    <t xml:space="preserve">VEICULO C/CAPAC.P/4 PES. 1.300CC COND. F                                       </t>
  </si>
  <si>
    <t xml:space="preserve">BATE ESTACA 40 ATE 80 T - COND. A                                              </t>
  </si>
  <si>
    <t xml:space="preserve">BATE ESTACA 40 ATE 80 T - COND. B                                              </t>
  </si>
  <si>
    <t xml:space="preserve">BATE ESTACA 40 ATE 80 T - COND. C                                              </t>
  </si>
  <si>
    <t xml:space="preserve">BATE ESTACA 40 ATE 80 T - COND. D                                              </t>
  </si>
  <si>
    <t xml:space="preserve">BATE ESTACA ATE 40T COND. A                                                    </t>
  </si>
  <si>
    <t xml:space="preserve">BATE ESTACA ATE 40T CONDI. B                                                   </t>
  </si>
  <si>
    <t xml:space="preserve">BATE ESTACA ATE 40T COND. C                                                    </t>
  </si>
  <si>
    <t xml:space="preserve">BATE ESTACA ATE 40T COND. D                                                    </t>
  </si>
  <si>
    <t xml:space="preserve">BETONEIRA 320L MOTOR ELETRICO COND.A                                           </t>
  </si>
  <si>
    <t xml:space="preserve">BETONEIRA 320L MOTOR ELETRICO COND.B                                           </t>
  </si>
  <si>
    <t xml:space="preserve">BETONEIRA 320L MOTOR ELETRICO COND.C                                           </t>
  </si>
  <si>
    <t xml:space="preserve">BETONEIRA 320L MOTOR ELETRICO COND.D                                           </t>
  </si>
  <si>
    <t xml:space="preserve">BETONEIRA 320L MOTOR GASOLINA COND. A                                          </t>
  </si>
  <si>
    <t xml:space="preserve">BETONEIRA 320L MOTOR GASOLINA COND. B                                          </t>
  </si>
  <si>
    <t xml:space="preserve">BETONEIRA 320L MOTOR GASOLINA COND. C                                          </t>
  </si>
  <si>
    <t xml:space="preserve">BETONEIRA 320L MOTOR GASOLINA COND. D                                          </t>
  </si>
  <si>
    <t xml:space="preserve">BETONEIRA 580L ELETRICA C/CARREG. COND.A                                       </t>
  </si>
  <si>
    <t xml:space="preserve">BETONEIRA 580L ELETRICA C/CARREG. COND.B                                       </t>
  </si>
  <si>
    <t xml:space="preserve">BETONEIRA 580L ELETRICA C/CARREG. COND.C                                       </t>
  </si>
  <si>
    <t xml:space="preserve">BETONEIRA 580L ELETRICA C/CARREG. COND.D                                       </t>
  </si>
  <si>
    <t xml:space="preserve">BETONEIRA 580L MOTOR A DIESEL COND. A                                          </t>
  </si>
  <si>
    <t xml:space="preserve">BETONEIRA 580L MOTOR A DIESEL COND. B                                          </t>
  </si>
  <si>
    <t xml:space="preserve">BETONEIRA 580L MOTOR A DIESEL COND. C                                          </t>
  </si>
  <si>
    <t xml:space="preserve">BETONEIRA 580L MOTOR A DIESEL - COND. D                                        </t>
  </si>
  <si>
    <t xml:space="preserve">BOMBA DREN.SUBMER.ELETR.27M3/H COND. A                                         </t>
  </si>
  <si>
    <t xml:space="preserve">BOMBA DREN.SUBMER.ELETR.27M3/H COND. B                                         </t>
  </si>
  <si>
    <t xml:space="preserve">BOMBA DREN.SUBMER.ELETR.27M3/H COND. C                                         </t>
  </si>
  <si>
    <t xml:space="preserve">BOMBA DREN.SUBMER.ELETR.27M3/H COND. D                                         </t>
  </si>
  <si>
    <t xml:space="preserve">BOMBA DREN.SUBMER.ELETR.60M3/H COND. A                                         </t>
  </si>
  <si>
    <t xml:space="preserve">BOMBA DREN.SUBMER.ELETR.60M3/H COND. B                                         </t>
  </si>
  <si>
    <t xml:space="preserve">BOMBA DREN.SUBMER.ELETR.60M3/H COND. C                                         </t>
  </si>
  <si>
    <t xml:space="preserve">BOMBA DREN.SUBMER.ELETR.60M3/H COND. D                                         </t>
  </si>
  <si>
    <t xml:space="preserve">BOMBA DREN.SUBMER.ELETR.144M3/H COND. A                                        </t>
  </si>
  <si>
    <t xml:space="preserve">BOMBA DREN.SUBMER.ELETR.144M3/H COND. B                                        </t>
  </si>
  <si>
    <t xml:space="preserve">BOMBA DREN.SUBMER.ELETR.144M3/H COND. C                                        </t>
  </si>
  <si>
    <t xml:space="preserve">BOMBA DREN.SUBMER.ELETR.144M3/H COND. D                                        </t>
  </si>
  <si>
    <t xml:space="preserve">BOMBA DREN.SUBMER.ELETR.180M3/H COND. A                                        </t>
  </si>
  <si>
    <t xml:space="preserve">BOMBA DREN.SUBMER.ELETR.180M3/H COND. B                                        </t>
  </si>
  <si>
    <t xml:space="preserve">BOMBA DREN.SUBMER.ELETR.180M3/H COND. C                                        </t>
  </si>
  <si>
    <t xml:space="preserve">BOMBA DREN.SUBMER.ELETR.180M3/H COND. D                                        </t>
  </si>
  <si>
    <t xml:space="preserve">BOMBA DREN.SUB.GAS.60.000L/H COND. A                                           </t>
  </si>
  <si>
    <t xml:space="preserve">BOMBA DREN.SUB.GAS.60.000L/H COND. B                                           </t>
  </si>
  <si>
    <t xml:space="preserve">BOMBA DREN.SUB.GAS.60.000L/H COND. C                                           </t>
  </si>
  <si>
    <t xml:space="preserve">BOMBA DREN.SUB.GAS.60.000L/H COND. D                                           </t>
  </si>
  <si>
    <t xml:space="preserve">BOMBA INJ.PROJ.NATA CIM.ARG.1M3/H COND.A                                       </t>
  </si>
  <si>
    <t xml:space="preserve">BOMBA INJ.PROJ.NATA CIM.ARG.1M3/H COND.B                                       </t>
  </si>
  <si>
    <t xml:space="preserve">BOMBA INJ.PROJ.NATA CIM.ARG.1M3/H COND.C                                       </t>
  </si>
  <si>
    <t xml:space="preserve">BOMBA INJ.PROJ.NATA CIM.ARG.1M3/H COND.D                                       </t>
  </si>
  <si>
    <t xml:space="preserve">BOMBA INJ.PROJ.NATA CIM.ARG.3M3/H COND.A                                       </t>
  </si>
  <si>
    <t xml:space="preserve">BOMBA INJ.PROJ.NATA CIM.ARG.3M3/H COND.B                                       </t>
  </si>
  <si>
    <t xml:space="preserve">BOMBA INJ.PROJ.NATA CIM.ARG.3M3/H COND.C                                       </t>
  </si>
  <si>
    <t xml:space="preserve">BOMBA INJ.PROJ.NATA CIM.ARG.3M3/H COND.D                                       </t>
  </si>
  <si>
    <t xml:space="preserve">BOM.INJ.PROJ.CONCR.35M3/H COND. A                                              </t>
  </si>
  <si>
    <t xml:space="preserve">BOM.INJ.PROJ.CONCR.35M3/H COND. B                                              </t>
  </si>
  <si>
    <t xml:space="preserve">BOM.INJ.PROJ.CONCR.35M3/H COND. C                                              </t>
  </si>
  <si>
    <t xml:space="preserve">BOM.INJ.PROJ.CONCR.35M3/H COND. D                                              </t>
  </si>
  <si>
    <t xml:space="preserve">BOMBA PROJECAO DE CONC.MAN.10M3/H COND.A                                       </t>
  </si>
  <si>
    <t xml:space="preserve">BOMBA PROJECAO DE CONC.MAN.10M3/H COND.B                                       </t>
  </si>
  <si>
    <t xml:space="preserve">BOMBA PROJECAO DE CONC.MAN.10M3/H COND.C                                       </t>
  </si>
  <si>
    <t xml:space="preserve">BOMBA PROJECAO DE CONC.MAN.10M3/H COND.D                                       </t>
  </si>
  <si>
    <t xml:space="preserve">BOM.PROJ.CONC.C/LANCA TEL.23M3/H COND.A                                        </t>
  </si>
  <si>
    <t xml:space="preserve">BOM.PROJ.CONC.C/LANCA TEL.23M3/H COND.B                                        </t>
  </si>
  <si>
    <t xml:space="preserve">BOM.PROJ.CONC.C/LANCA TEL.23M3/H COND.C                                        </t>
  </si>
  <si>
    <t xml:space="preserve">BOM.PROJ.CONC.C/LANCA TEL 23M3/H COND.D                                        </t>
  </si>
  <si>
    <t xml:space="preserve">BOMBA HIDRAULICA PARA PROTENSAO COND.A                                         </t>
  </si>
  <si>
    <t xml:space="preserve">BOMBA HIDRAULICA PARA PROTENSAO COND.B                                         </t>
  </si>
  <si>
    <t xml:space="preserve">BOMBA HIDRAULICA PARA PROTENSAO COND.C                                         </t>
  </si>
  <si>
    <t xml:space="preserve">BOMBA HIDRAULICA PARA PROTENSAO COND.D                                         </t>
  </si>
  <si>
    <t xml:space="preserve">MACACO PROTENSAO S-6 COND. A                                                   </t>
  </si>
  <si>
    <t xml:space="preserve">MACACO PROTENSAO S-6 COND. B                                                   </t>
  </si>
  <si>
    <t xml:space="preserve">MACACO PROTENSAO S-6 COND. C                                                   </t>
  </si>
  <si>
    <t xml:space="preserve">MACACO PROTENSAO S-6 COND. D                                                   </t>
  </si>
  <si>
    <t xml:space="preserve">MACACO PROTENSAO K-350 COND. A                                                 </t>
  </si>
  <si>
    <t xml:space="preserve">MACACO PROTENSAO K-350 COND. B                                                 </t>
  </si>
  <si>
    <t xml:space="preserve">MACACO PROTENSAO K-350 COND. C                                                 </t>
  </si>
  <si>
    <t xml:space="preserve">MACACO PROTENSAO K-350 COND. D                                                 </t>
  </si>
  <si>
    <t xml:space="preserve">CAMINHAO IRRIGADEIRA 6000L COND. A                                             </t>
  </si>
  <si>
    <t xml:space="preserve">CAMINHAO IRRIGADEIRA 6000L COND. B                                             </t>
  </si>
  <si>
    <t xml:space="preserve">CAMINHAO IRRIGADEIRA 6000L COND. C                                             </t>
  </si>
  <si>
    <t xml:space="preserve">CAMINHAO IRRIGADEIRA 6000L COND. D                                             </t>
  </si>
  <si>
    <t xml:space="preserve">CAMINHAO IRRIGADEIRA 6000L COND. E                                             </t>
  </si>
  <si>
    <t xml:space="preserve">CAMINHAO IRRIGADEIRA 9000L COND. A                                             </t>
  </si>
  <si>
    <t xml:space="preserve">CAMINHAO IRRIGADEIRA 9000L COND. B                                             </t>
  </si>
  <si>
    <t xml:space="preserve">CAMINHAO IRRIGADEIRA 9000L COND. C                                             </t>
  </si>
  <si>
    <t xml:space="preserve">CAMINHAO IRRIGADEIRA 9000L COND. D                                             </t>
  </si>
  <si>
    <t xml:space="preserve">CAMINHAO IRRIGADEIRA 9000L COND. E                                             </t>
  </si>
  <si>
    <t xml:space="preserve">CAMINHAO BASCULANTE 5M3 COND. A                                                </t>
  </si>
  <si>
    <t xml:space="preserve">CAMINHAO BASCULANTE 5M3 COND. B                                                </t>
  </si>
  <si>
    <t xml:space="preserve">CAMINHAO BASCULANTE 5M3 COND. C                                                </t>
  </si>
  <si>
    <t xml:space="preserve">CAMINHAO BASCULANTE 5M3 COND. D                                                </t>
  </si>
  <si>
    <t xml:space="preserve">CAMINHAO BASCULANTE 5M3 COND. E                                                </t>
  </si>
  <si>
    <t xml:space="preserve">CAMINHAO BASCULANTE 8M3 COND. A                                                </t>
  </si>
  <si>
    <t xml:space="preserve">CAMINHAO BASCULANTE 8M3 COND. B                                                </t>
  </si>
  <si>
    <t xml:space="preserve">CAMINHAO BASCULANTE 8M3 COND. C                                                </t>
  </si>
  <si>
    <t xml:space="preserve">CAMINHAO BASCULANTE 8M3 COND. D                                                </t>
  </si>
  <si>
    <t xml:space="preserve">CAMINHAO BASCULANTE 8M3 COND. E                                                </t>
  </si>
  <si>
    <t xml:space="preserve">CHAS.BASC.12M3 C-A                                                             </t>
  </si>
  <si>
    <t xml:space="preserve">CHAS.BASC.12M3 C-B                                                             </t>
  </si>
  <si>
    <t xml:space="preserve">CHAS.BASC.12M3 C-C                                                             </t>
  </si>
  <si>
    <t xml:space="preserve">CAMINHAO BASCULANTE 12M3 COND. D                                               </t>
  </si>
  <si>
    <t xml:space="preserve">CHAS.BASC.12M3 C-E                                                             </t>
  </si>
  <si>
    <t xml:space="preserve">CAMINHAO BASC.FORA ESTR. 18,3M3 COND. A                                        </t>
  </si>
  <si>
    <t xml:space="preserve">CAMINHAO BASC. FORA ESTR. 18,3M3 COND. B                                       </t>
  </si>
  <si>
    <t xml:space="preserve">CAMINHAO BASC. FORA ESTR. 18.3M3 COND. C                                       </t>
  </si>
  <si>
    <t xml:space="preserve">CAMINHAO BASC.FORA ESTR. 18,3M3 COND. D                                        </t>
  </si>
  <si>
    <t xml:space="preserve">CAMINHAO BASC.FORA ESTR.18,3M3 COND. E                                         </t>
  </si>
  <si>
    <t xml:space="preserve">CAMINHAO BETONEIRA 5M3 COND. A                                                 </t>
  </si>
  <si>
    <t xml:space="preserve">CAMINHAO BETONEIRA 5M3 COND. B                                                 </t>
  </si>
  <si>
    <t xml:space="preserve">CAMINHAO BETONEIRA 5M3 COND. C                                                 </t>
  </si>
  <si>
    <t xml:space="preserve">CAMINHAO BETONEIRA 5M3 COND. D                                                 </t>
  </si>
  <si>
    <t xml:space="preserve">CAMINHAO BETONEIRA 5M3 COND. E                                                 </t>
  </si>
  <si>
    <t xml:space="preserve">CAMINHAO BETONEIRA 7M3 COND. A                                                 </t>
  </si>
  <si>
    <t xml:space="preserve">CAMINHAO BETONEIRA 7M3 COND. B                                                 </t>
  </si>
  <si>
    <t xml:space="preserve">CAMINHAO BETONEIRA 7M3 COND. C                                                 </t>
  </si>
  <si>
    <t xml:space="preserve">CAMINHAO BETONEIRA 7M3 COND. D                                                 </t>
  </si>
  <si>
    <t xml:space="preserve">CAMINHAO BETONEIRA 7M3 COND. E                                                 </t>
  </si>
  <si>
    <t xml:space="preserve">CAMINHAO P/BOMBEAMENTO DE CONC. COND. A                                        </t>
  </si>
  <si>
    <t xml:space="preserve">CAMINHAO P/BOMBEAMENTO DE CONC. COND. B                                        </t>
  </si>
  <si>
    <t xml:space="preserve">CAMINHAO P/BOMBEAMENTO DE CONC. COND. C                                        </t>
  </si>
  <si>
    <t xml:space="preserve">CAMINHAO P/BOMBEAMENTO DE CONC. COND. D                                        </t>
  </si>
  <si>
    <t xml:space="preserve">CAMINHAO P/BOMBEAMENTO DE CONC. COND. E                                        </t>
  </si>
  <si>
    <t xml:space="preserve">CAMINHAO CARROC. MADEIRA 4,5T COND. A                                          </t>
  </si>
  <si>
    <t xml:space="preserve">CAMINHAO CARROC. MADEIRA 4,5T COND. B                                          </t>
  </si>
  <si>
    <t xml:space="preserve">CAMINHAO CARROC. MADEIRA 4,5T COND. C                                          </t>
  </si>
  <si>
    <t xml:space="preserve">CAMINHAO CARROC. MADEIRA 4,5T COND. D                                          </t>
  </si>
  <si>
    <t xml:space="preserve">CAMINHAO CARROC. MADEIRA 4,5 T COND. E                                         </t>
  </si>
  <si>
    <t xml:space="preserve">CAMINHAO CARROC. MADEIRA 8,0T COND. A                                          </t>
  </si>
  <si>
    <t xml:space="preserve">CAMINHAO CARROC. MADEIRA 8,0T COND. B                                          </t>
  </si>
  <si>
    <t xml:space="preserve">CAMINHAO CARROC. MADEIRA 8,0T COND. C                                          </t>
  </si>
  <si>
    <t xml:space="preserve">CAMINHAO CARROC. MADEIRA 8,0T COND. D                                          </t>
  </si>
  <si>
    <t xml:space="preserve">CAMINHAO CARROC. MADEIRA 8,0 TON COND. E                                       </t>
  </si>
  <si>
    <t xml:space="preserve">CAMINHAO CARROC. MADEIRA 10,5T COND. A                                         </t>
  </si>
  <si>
    <t xml:space="preserve">CAMINHAO CARROC. MADEIRA 10,5T COND. B                                         </t>
  </si>
  <si>
    <t xml:space="preserve">CAMINHAO CARROC. MADEIRA 10,5T COND. C                                         </t>
  </si>
  <si>
    <t xml:space="preserve">CAMINHAO CARROC. MADEIRA 10,5T COND. D                                         </t>
  </si>
  <si>
    <t xml:space="preserve">CAMINHAO CARROC. MADEIRA 10,5T COND. E                                         </t>
  </si>
  <si>
    <t xml:space="preserve">CAMINHAO PARA LUBRIFICACAO 3000L COND. A                                       </t>
  </si>
  <si>
    <t xml:space="preserve">CAMINHAO PARA LUBRIFICACAO 3000L COND. B                                       </t>
  </si>
  <si>
    <t xml:space="preserve">CAMINHAO PARA LUBRIFICACAO 3000L COND. C                                       </t>
  </si>
  <si>
    <t xml:space="preserve">CAMINHAO PARA LUBRIFICACAO 3000L COND. D                                       </t>
  </si>
  <si>
    <t xml:space="preserve">CAMINHAO P/ LUBRIFICACAO 3000L COND. E                                         </t>
  </si>
  <si>
    <t xml:space="preserve">CAMINHAO PARA LUBRIFICACAO 7000L COND. A                                       </t>
  </si>
  <si>
    <t xml:space="preserve">CAMINHAO PARA LUBRIFICACAO 7000L COND. B                                       </t>
  </si>
  <si>
    <t xml:space="preserve">CAMINHAO PARA LUBRIFICACAO 7000L COND. C                                       </t>
  </si>
  <si>
    <t xml:space="preserve">CAMINHAO PARA LUBRIFICACAO 7000L COND. D                                       </t>
  </si>
  <si>
    <t xml:space="preserve">CAMINHAO P/LUBRIFICACAO 7000L COND. E                                          </t>
  </si>
  <si>
    <t xml:space="preserve">CAMINHAO ABASTECEDOR COND. A                                                   </t>
  </si>
  <si>
    <t xml:space="preserve">CAMINHAO ABASTECEDOR COND. B                                                   </t>
  </si>
  <si>
    <t xml:space="preserve">CAMINHAO ABASTECEDOR COND. C                                                   </t>
  </si>
  <si>
    <t xml:space="preserve">CAMINHAO ABASTECEDOR COND. D                                                   </t>
  </si>
  <si>
    <t xml:space="preserve">CAMINHAO ABASTECEDOR COND. E                                                   </t>
  </si>
  <si>
    <t xml:space="preserve">CAMINHAO CARROC.BOIAD.R.8T COND. A                                             </t>
  </si>
  <si>
    <t xml:space="preserve">CAMINHAO CARROC.BOIAD.R.8T COND. B                                             </t>
  </si>
  <si>
    <t xml:space="preserve">CAMINHAO CARROC.BOIAD.R.8T COND. C                                             </t>
  </si>
  <si>
    <t xml:space="preserve">CAMINHAO CARROC.BOIAD.R.8T COND. D                                             </t>
  </si>
  <si>
    <t xml:space="preserve">CAMINHAO HIDROSSEMEADOR 5600L COND. A                                          </t>
  </si>
  <si>
    <t xml:space="preserve">CAMINHAO HIDROSSEMEADOR 5600L COND. B                                          </t>
  </si>
  <si>
    <t xml:space="preserve">CAMINHAO HIDROSSEMEADOR 5600L COND. C                                          </t>
  </si>
  <si>
    <t xml:space="preserve">CAMINHAO HIDROSSEMEADOR 5600L COND. D                                          </t>
  </si>
  <si>
    <t xml:space="preserve">CAMINHAO HIDROSSEMEADOR 5600L COND. E                                          </t>
  </si>
  <si>
    <t xml:space="preserve">CAMINHAO ESPARGIDOR 6000L COND. A                                              </t>
  </si>
  <si>
    <t xml:space="preserve">CAMINHAO ESPARGIDOR 6000L COND. B                                              </t>
  </si>
  <si>
    <t xml:space="preserve">CAMINHAO ESPARGIDOR 6000L COND. C                                              </t>
  </si>
  <si>
    <t xml:space="preserve">CAMINHAO ESPARGIDOR 6000L COND. D                                              </t>
  </si>
  <si>
    <t xml:space="preserve">CAMINHAO ESPARGIDOR 6000L COND. E                                              </t>
  </si>
  <si>
    <t xml:space="preserve">CAMINHAO GUINCHO LANC.TELES.3,75T COND.A                                       </t>
  </si>
  <si>
    <t xml:space="preserve">CAMINHAO GUINCHO LANC.TELES.3,75T COND.B                                       </t>
  </si>
  <si>
    <t xml:space="preserve">CAMINHAO GUINCHO LANC.TELES.3,75T COND.C                                       </t>
  </si>
  <si>
    <t xml:space="preserve">CAMINHAO GUINCHO LANC.TELES.3,75T COND.D                                       </t>
  </si>
  <si>
    <t xml:space="preserve">CAMINHAO GUINCHO LANC.TELES.3,75T COND.E                                       </t>
  </si>
  <si>
    <t xml:space="preserve">CAMINHAO GUINCHO LANC.TELES.4,10T COND.A                                       </t>
  </si>
  <si>
    <t xml:space="preserve">CAMINHAO GUINCHO LANC.TELES.4,10T COND.B                                       </t>
  </si>
  <si>
    <t xml:space="preserve">CAMINHAO GUINCHO LANC.TELES.4,10T COND.C                                       </t>
  </si>
  <si>
    <t xml:space="preserve">CAMINHAO GUINCHO LANC.TELES.4,10T COND.D                                       </t>
  </si>
  <si>
    <t xml:space="preserve">CAMINHAO GUINCHO LANC.TELES.4,10T COND.E                                       </t>
  </si>
  <si>
    <t xml:space="preserve">CAMINHAO CARROCERIA COM GUINDAUTO 640-18COND. A                                </t>
  </si>
  <si>
    <t xml:space="preserve">CAMINHAO CARROCERIA COM GUINDAUTO 640-18, COND. B                              </t>
  </si>
  <si>
    <t xml:space="preserve">CAMINHAO CARROCERIA COM GUINDAUTO 640-18, COND. C                              </t>
  </si>
  <si>
    <t xml:space="preserve">CAMINHAO CAR. GUINDAUTO 640-18                                                 </t>
  </si>
  <si>
    <t xml:space="preserve">CAMINHAO CARROCERIA COM GUINDAUTO 640-18, COND. E                              </t>
  </si>
  <si>
    <t xml:space="preserve">CAMINHAO C/USINA LAMA ASFAL.10,5T COND.A                                       </t>
  </si>
  <si>
    <t xml:space="preserve">CAMINHAO C/USINA LAMA ASFAL.10,5T COND.B                                       </t>
  </si>
  <si>
    <t xml:space="preserve">CAMINHAO C/USINA LAMA ASFAL.10,5T COND.C                                       </t>
  </si>
  <si>
    <t xml:space="preserve">CAMINHAO C/USINA LAMA ASFAL.10,5T COND.D                                       </t>
  </si>
  <si>
    <t xml:space="preserve">CAMINHAO C/USINA LAMA ASFAL.10,5T COND.E                                       </t>
  </si>
  <si>
    <t xml:space="preserve">CAMINHAO USINA P/MICROP.9M3 COND.A                                             </t>
  </si>
  <si>
    <t xml:space="preserve">CAMINHAO USINA P/MICROP.9M3 COND.B                                             </t>
  </si>
  <si>
    <t xml:space="preserve">CAMINHAO USINA P/MICROP.9M3 COND. C                                            </t>
  </si>
  <si>
    <t xml:space="preserve">CAMINHAO USINA P/MICROP.9M3 COND.D                                             </t>
  </si>
  <si>
    <t xml:space="preserve">CAMINHAO PANTOGRAFICO ATE 9M COND. A                                           </t>
  </si>
  <si>
    <t xml:space="preserve">CAMINHAO PANTOGRAFICO ATE 9M COND. B                                           </t>
  </si>
  <si>
    <t xml:space="preserve">CAMINHAO PANTOGRAFICO ATE 9M COND. C                                           </t>
  </si>
  <si>
    <t xml:space="preserve">CAMINHAO PANTOGRAFICO ATE 9M COND. D                                           </t>
  </si>
  <si>
    <t xml:space="preserve">CAVALO MECANICO C/CARRETA 30000KG COND.A                                       </t>
  </si>
  <si>
    <t xml:space="preserve">CAVALO MECANICO C/CARRETA 30000KG COND.B                                       </t>
  </si>
  <si>
    <t xml:space="preserve">CAVALO MECANICO C/CARRETA 30000KG COND.C                                       </t>
  </si>
  <si>
    <t xml:space="preserve">CAVALO MECANICO C/CARRETA 30000KG COND.D                                       </t>
  </si>
  <si>
    <t xml:space="preserve">CAVALO MECANICO C/CARRETA 30000KG COND.E                                       </t>
  </si>
  <si>
    <t xml:space="preserve">CAVALO MECANICO C/PRANCHA 30000KG COND.A                                       </t>
  </si>
  <si>
    <t xml:space="preserve">CAVALO MECANICO C/PRANCHA 30000KG COND.B                                       </t>
  </si>
  <si>
    <t xml:space="preserve">CAVALO MECANICO C/PRANCHA 30000KG COND.C                                       </t>
  </si>
  <si>
    <t xml:space="preserve">CAVALO MECANICO C/PRANCHA 30000KG COND.D                                       </t>
  </si>
  <si>
    <t xml:space="preserve">CAVALO MECANICO C/PRANCHA 30000KG COND.E                                       </t>
  </si>
  <si>
    <t xml:space="preserve">CAMPANULA COND. A                                                              </t>
  </si>
  <si>
    <t xml:space="preserve">CAMPANULA COND. B                                                              </t>
  </si>
  <si>
    <t xml:space="preserve">CAMPANULA COND. C                                                              </t>
  </si>
  <si>
    <t xml:space="preserve">CAMPANULA COND. D                                                              </t>
  </si>
  <si>
    <t xml:space="preserve">COMPACTADOR PERC.220M2/H MAN.COND.A                                            </t>
  </si>
  <si>
    <t xml:space="preserve">COMPACTADOR PERC.220M2/H MAN.COND.B                                            </t>
  </si>
  <si>
    <t xml:space="preserve">COMPACTADOR PERC.220M2/H MAN.COND.C                                            </t>
  </si>
  <si>
    <t xml:space="preserve">COMPACTADOR PERC.220M2/H MAN.COND.D                                            </t>
  </si>
  <si>
    <t xml:space="preserve">COMPACTADOR PLAC.VIB.MAN.1000M2/H COND.A                                       </t>
  </si>
  <si>
    <t xml:space="preserve">COMPACTADOR PLAC.VIB.MAN.1000M2/H COND.B                                       </t>
  </si>
  <si>
    <t xml:space="preserve">COMPACTADOR PLAC.VIB.MAN.1000M2/H COND.C                                       </t>
  </si>
  <si>
    <t xml:space="preserve">COMPACTADOR PLAC.VIB.MAN.1000M2/H COND.D                                       </t>
  </si>
  <si>
    <t xml:space="preserve">COMPRESSOR DE AR XA-90 MWD COND. A                                             </t>
  </si>
  <si>
    <t xml:space="preserve">COMPRESSOR DE AR XA-90 MWD COND. B                                             </t>
  </si>
  <si>
    <t xml:space="preserve">COMPRESSOR DE AR XA-90 MWD COND. C                                             </t>
  </si>
  <si>
    <t xml:space="preserve">COMPRESSOR DE AR XA-90 MWD COND. D                                             </t>
  </si>
  <si>
    <t xml:space="preserve">COMPRESSOR DE AR XA-125 MWD COND. A                                            </t>
  </si>
  <si>
    <t xml:space="preserve">COMPRESSOR DE AR XA-125 MWD COND. B                                            </t>
  </si>
  <si>
    <t xml:space="preserve">COMPRESSOR DE AR XA-125 MWD COND. C                                            </t>
  </si>
  <si>
    <t xml:space="preserve">COMPRESSOR DE AR XA-125 MWD COND. D                                            </t>
  </si>
  <si>
    <t xml:space="preserve">COMPRESSOR DE AR XA-175MWD COND. A                                             </t>
  </si>
  <si>
    <t xml:space="preserve">COMPRESSOR DE AR XA-175MWD COND. B                                             </t>
  </si>
  <si>
    <t xml:space="preserve">COMPRESSOR DE AR XA-175MWD COND. C                                             </t>
  </si>
  <si>
    <t xml:space="preserve">COMPRESSOR DE AR XA-175MWD COND. D                                             </t>
  </si>
  <si>
    <t xml:space="preserve">COMPRESSOR DE AR XA-360MWD COND. A                                             </t>
  </si>
  <si>
    <t xml:space="preserve">COMPRESSOR DE AR XA-360MWD COND. B                                             </t>
  </si>
  <si>
    <t xml:space="preserve">COMPRESSOR DE AR XA-360MWD COND. C                                             </t>
  </si>
  <si>
    <t xml:space="preserve">COMPRESSOR DE AR XA-360MWD COND. D                                             </t>
  </si>
  <si>
    <t xml:space="preserve">DEMARCADOR DE FAIXA A FRIO 250L COND.A                                         </t>
  </si>
  <si>
    <t xml:space="preserve">DEMARCADOR DE FAIXA A FRIO 250L COND.B                                         </t>
  </si>
  <si>
    <t xml:space="preserve">DEMARCADOR DE FAIXA A FRIO 250L COND.C                                         </t>
  </si>
  <si>
    <t xml:space="preserve">DEMARCADOR DE FAIXA A FRIO 250L COND.D                                         </t>
  </si>
  <si>
    <t xml:space="preserve">DEMARCADOR DE FAIXA A QUENTE 500L COND.A                                       </t>
  </si>
  <si>
    <t xml:space="preserve">DEMARCADOR DE FAIXA A QUENTE 500L COND.B                                       </t>
  </si>
  <si>
    <t xml:space="preserve">DEMARCADOR DE FAIXA A QUENTE 500L COND.C                                       </t>
  </si>
  <si>
    <t xml:space="preserve">DEMARCADOR DE FAIXA A QUENTE 500L COND.D                                       </t>
  </si>
  <si>
    <t xml:space="preserve">DISTRIBUIDOR AGREG.S/EST.1000T/H COND. A                                       </t>
  </si>
  <si>
    <t xml:space="preserve">DISTRIBUIDOR AGREG.S/EST.1000T/H COND. B                                       </t>
  </si>
  <si>
    <t xml:space="preserve">DISTRIBUIDOR AGREG.S/EST.1000T/H COND. C                                       </t>
  </si>
  <si>
    <t xml:space="preserve">DISTRIBUIDOR AGREG.S/EST.1000T/H COND. D                                       </t>
  </si>
  <si>
    <t xml:space="preserve">DISTRIBUIDOR AGREGADO 600T/H COND.A                                            </t>
  </si>
  <si>
    <t xml:space="preserve">DISTRIBUIDOR AGREGADO 600T/H COND. B                                           </t>
  </si>
  <si>
    <t xml:space="preserve">DISTRIBUIDOR AGREGADO 600T/H COND. C                                           </t>
  </si>
  <si>
    <t xml:space="preserve">DISTRIBUIDOR AGREGADO 600T/H COND. D                                           </t>
  </si>
  <si>
    <t xml:space="preserve">DISTR.ASF.REB.2400L COND. A                                                    </t>
  </si>
  <si>
    <t xml:space="preserve">DISTR.ASF.REB.2400L COND. B                                                    </t>
  </si>
  <si>
    <t xml:space="preserve">DISTR.ASF.REB.2400L COND. C                                                    </t>
  </si>
  <si>
    <t xml:space="preserve">DISTR.ASF.REB.2400L COND. D                                                    </t>
  </si>
  <si>
    <t xml:space="preserve">DISTR. ADUBOS E SEMENTES 700L COND. A                                          </t>
  </si>
  <si>
    <t xml:space="preserve">DISTR. ADUBOS E SEMENTES 700L COND. B                                          </t>
  </si>
  <si>
    <t xml:space="preserve">DISTR. ADUBOS E SEMENTES 700L COND. C                                          </t>
  </si>
  <si>
    <t xml:space="preserve">DISTR. ADUBOS E SEMENTES 700L COND. D                                          </t>
  </si>
  <si>
    <t xml:space="preserve">DRAGA COM EMBARCACAO AUX.400M3 COND. A                                         </t>
  </si>
  <si>
    <t xml:space="preserve">DRAGA COM EMBARCACAO AUX.400M3 COND. B                                         </t>
  </si>
  <si>
    <t xml:space="preserve">DRAGA COM EMBARCACAO AUX.400M3 COND. C                                         </t>
  </si>
  <si>
    <t xml:space="preserve">DRAGA COM EMBARCACAO AUX 400M3 COND. D                                         </t>
  </si>
  <si>
    <t xml:space="preserve">EQUIP.VIS.OAE C/LANC.TELESC.25M COND. A                                        </t>
  </si>
  <si>
    <t xml:space="preserve">EQUIP.VIS.OAE C/LANC.TELESC.25M COND. B                                        </t>
  </si>
  <si>
    <t xml:space="preserve">EQUIP.VIS.OAE C/LANC.TELESC.25M COND. C                                        </t>
  </si>
  <si>
    <t xml:space="preserve">EQUIP.VIS.OAE C/LANC.TELESC.25M COND. D                                        </t>
  </si>
  <si>
    <t xml:space="preserve">EQUIP.VIS.OAE C/LANC.ARTIC.12,14M COND.A                                       </t>
  </si>
  <si>
    <t xml:space="preserve">EQUIP.VIS.OAE C/LANC.ARTIC.12,14M COND.B                                       </t>
  </si>
  <si>
    <t xml:space="preserve">EQUIP.VIS.OAE C/LANC.ARTIC.12,14M COND.C                                       </t>
  </si>
  <si>
    <t xml:space="preserve">EQUIP.VIS.OAE C/LANC.ARTIC.12,14M COND.D                                       </t>
  </si>
  <si>
    <t xml:space="preserve">EQUIP.VIST.OAE TP TESOURA 7,62M COND. A                                        </t>
  </si>
  <si>
    <t xml:space="preserve">EQUIP.VIST.OAE TP TESOURA 7,62M COND. B                                        </t>
  </si>
  <si>
    <t xml:space="preserve">EQUIP.VIST.OAE TP TESOURA 7,62M COND. C                                        </t>
  </si>
  <si>
    <t xml:space="preserve">EQUIP.VIST.OAE TP TESOURA 7,62M COND. D                                        </t>
  </si>
  <si>
    <t xml:space="preserve">ESCAVADEIRA HIDR.S/EST.0,7M3 COND. A                                           </t>
  </si>
  <si>
    <t xml:space="preserve">ESCAVADEIRA HIDR.S/EST.0,7M3 COND. B                                           </t>
  </si>
  <si>
    <t xml:space="preserve">ESCAVADEIRA HIDR.S/EST.0,7M3 COND. C                                           </t>
  </si>
  <si>
    <t xml:space="preserve">ESCAVADEIRA HIDR.S/EST.0,7M3 COND. D                                           </t>
  </si>
  <si>
    <t xml:space="preserve">ESCAVADEIRA HIDR.S/EST.0,60M3 COND. A                                          </t>
  </si>
  <si>
    <t xml:space="preserve">ESCAVADEIRA HIDR.S/EST.0,60M3 COND. B                                          </t>
  </si>
  <si>
    <t xml:space="preserve">ESCAVADEIRA HIDR.S/EST.0,60M3 COND. C                                          </t>
  </si>
  <si>
    <t xml:space="preserve">ESCAVADEIRA HIDR.S/EST.0,60M3 COND. D                                          </t>
  </si>
  <si>
    <t xml:space="preserve">ESCAVADEIRA HID.S/EST.0,62M3 COND. A                                           </t>
  </si>
  <si>
    <t xml:space="preserve">ESCAVADEIRA HID.S/EST.0,62M3 COND. B                                           </t>
  </si>
  <si>
    <t xml:space="preserve">ESCAVADEIRA HID.S/EST.0,62M3 COND. C                                           </t>
  </si>
  <si>
    <t xml:space="preserve">ESCAVADEIRA HID.S/EST.0,62M3 COND. D                                           </t>
  </si>
  <si>
    <t xml:space="preserve">ESCAVADEIRA HID.S/EST.2,2M3 COND. A                                            </t>
  </si>
  <si>
    <t xml:space="preserve">ESCAVADEIRA HID.S/EST.2,2M3 COND. B                                            </t>
  </si>
  <si>
    <t xml:space="preserve">ESCAVADEIRA HID.S/EST.2,2M3 COND. C                                            </t>
  </si>
  <si>
    <t xml:space="preserve">ESCAVADEIRA HID.S/EST.2,2M3 COND. D                                            </t>
  </si>
  <si>
    <t xml:space="preserve">ESCAVADEIRA HIDR.S/PNEU 0,25M3 COND. A                                         </t>
  </si>
  <si>
    <t xml:space="preserve">ESCAVADEIRA HIDR.S/PNEU 0,25M3 COND. B                                         </t>
  </si>
  <si>
    <t xml:space="preserve">ESCAVADEIRA HIDR.S/PNEU 0,25M3 COND. C                                         </t>
  </si>
  <si>
    <t xml:space="preserve">ESCAVADEIRA HIDR.S/PNEU 0,25M3 COND. D                                         </t>
  </si>
  <si>
    <t xml:space="preserve">EMPILHADEIRA 2500KG COND. A                                                    </t>
  </si>
  <si>
    <t xml:space="preserve">EMPILHADEIRA 2500KG COND. B                                                    </t>
  </si>
  <si>
    <t xml:space="preserve">EMPILHADEIRA 2500KG COND. C                                                    </t>
  </si>
  <si>
    <t xml:space="preserve">EMPILHADEIRA 2500KG COND. D                                                    </t>
  </si>
  <si>
    <t xml:space="preserve">EMPILHADEIRA 5000KG COND. A                                                    </t>
  </si>
  <si>
    <t xml:space="preserve">EMPILHADEIRA 5000KG COND. B                                                    </t>
  </si>
  <si>
    <t xml:space="preserve">EMPILHADEIRA 5000KG COND. C                                                    </t>
  </si>
  <si>
    <t xml:space="preserve">EMPILHADEIRA 5000KG COND. D                                                    </t>
  </si>
  <si>
    <t xml:space="preserve">FRESADORA A FRIO S/PNEUS 150M2/H COND.A                                        </t>
  </si>
  <si>
    <t xml:space="preserve">FRESADORA A FRIO S/PNEUS 150M2/H COND.B                                        </t>
  </si>
  <si>
    <t xml:space="preserve">FRESADORA A FRIO S/PNEUS 150M2/H COND.C                                        </t>
  </si>
  <si>
    <t xml:space="preserve">FRESADORA A FRIO S/PNEUS 150M2/H COND.D                                        </t>
  </si>
  <si>
    <t xml:space="preserve">FRESADORA A FRIO S/PNEUS 670HP COND. A                                         </t>
  </si>
  <si>
    <t xml:space="preserve">FRESADORA A FRIO S/PNEUS 670HP COND. B                                         </t>
  </si>
  <si>
    <t xml:space="preserve">FRESADORA A FRIO S/PNEUS 670HP COND. C                                         </t>
  </si>
  <si>
    <t xml:space="preserve">FRESADORA A FRIO S/PNEUS 670HP COND. D                                         </t>
  </si>
  <si>
    <t xml:space="preserve">GRUA 12M COND. A                                                               </t>
  </si>
  <si>
    <t xml:space="preserve">GRUA 12M COND. B                                                               </t>
  </si>
  <si>
    <t xml:space="preserve">GRUA 12M COND. C                                                               </t>
  </si>
  <si>
    <t xml:space="preserve">GRUA 12M COND. D                                                               </t>
  </si>
  <si>
    <t xml:space="preserve">GRUPO GERADOR 40KVA COND. A                                                    </t>
  </si>
  <si>
    <t xml:space="preserve">GRUPO GERADOR 40KVA COND. B                                                    </t>
  </si>
  <si>
    <t xml:space="preserve">GRUPO GERADOR 40KVA COND. C                                                    </t>
  </si>
  <si>
    <t xml:space="preserve">GRUPO GERADOR 40KVA COND. D                                                    </t>
  </si>
  <si>
    <t xml:space="preserve">GRUPO GERADOR 55KVA COND. A                                                    </t>
  </si>
  <si>
    <t xml:space="preserve">GRUPO GERADOR 55KVA COND. B                                                    </t>
  </si>
  <si>
    <t xml:space="preserve">GRUPO GERADOR 55KVA COND. C                                                    </t>
  </si>
  <si>
    <t xml:space="preserve">GRUPO GERADOR 55KVA COND. D                                                    </t>
  </si>
  <si>
    <t xml:space="preserve">GRUPO GERADOR 83KVA COND. A                                                    </t>
  </si>
  <si>
    <t xml:space="preserve">GRUPO GERADOR 83KVA COND. B                                                    </t>
  </si>
  <si>
    <t xml:space="preserve">GRUPO GERADOR 83KVA COND. C                                                    </t>
  </si>
  <si>
    <t xml:space="preserve">GRUPO GERADOR 83KVA COND. D                                                    </t>
  </si>
  <si>
    <t xml:space="preserve">GRUPO GERADOR 115KVA COND. A                                                   </t>
  </si>
  <si>
    <t xml:space="preserve">GRUPO GERADOR 115KVA COND. B                                                   </t>
  </si>
  <si>
    <t xml:space="preserve">GRUPO GERADOR 115KVA COND. C                                                   </t>
  </si>
  <si>
    <t xml:space="preserve">GRUPO GERADOR 115KVA COND. D                                                   </t>
  </si>
  <si>
    <t xml:space="preserve">GRUPO GERADOR PORTATIL 3,5KVA COND. A                                          </t>
  </si>
  <si>
    <t xml:space="preserve">GRUPO GERADOR PORTATIL 3,5KVA COND. B                                          </t>
  </si>
  <si>
    <t xml:space="preserve">GRUPO GERADOR PORTATIL 3,5KVA COND. C                                          </t>
  </si>
  <si>
    <t xml:space="preserve">GRUPO GERADOR PORTATIL 3,5KVA COND. D                                          </t>
  </si>
  <si>
    <t xml:space="preserve">GRUPO GERADOR PORTATIL 7KVA COND. A                                            </t>
  </si>
  <si>
    <t xml:space="preserve">GRUPO GERADOR PORTATIL 7KVA COND. B                                            </t>
  </si>
  <si>
    <t xml:space="preserve">GRUPO GERADOR PORTATIL 7KVA COND. C                                            </t>
  </si>
  <si>
    <t xml:space="preserve">GRUPO GERADOR PORTATIL 7KVA COND. D                                            </t>
  </si>
  <si>
    <t xml:space="preserve">GUINCHO ELETRICO DE COLUNA 30M COND. A                                         </t>
  </si>
  <si>
    <t xml:space="preserve">GUINCHO ELETRICO DE COLUNA 30M COND. B                                         </t>
  </si>
  <si>
    <t xml:space="preserve">GUINCHO ELETRICO DE COLUNA 30M COND. C                                         </t>
  </si>
  <si>
    <t xml:space="preserve">GUINCHO ELETRICO DE COLUNA 30M COND. D                                         </t>
  </si>
  <si>
    <t xml:space="preserve">GUINCHO ELETRICO TIPO ELEV. 30M COND. A                                        </t>
  </si>
  <si>
    <t xml:space="preserve">GUINCHO ELETRICO TIPO ELEV. 30M COND. B                                        </t>
  </si>
  <si>
    <t xml:space="preserve">GUINCHO ELETRICO TIPO ELEV. 30M COND. C                                        </t>
  </si>
  <si>
    <t xml:space="preserve">GUINCHO ELETRICO TIPO ELEV. 30M COND. D                                        </t>
  </si>
  <si>
    <t xml:space="preserve">GUIND.HID.LANC.TELES.S/PN 20T COND. A                                          </t>
  </si>
  <si>
    <t xml:space="preserve">GUIND.HID.LANC.TELES.S/PN 20T COND. B                                          </t>
  </si>
  <si>
    <t xml:space="preserve">GUIND.HID.LANC.TELES.S/PN 20T COND. C                                          </t>
  </si>
  <si>
    <t xml:space="preserve">GUIND.HID.LANC.TELES.S/PN 20T COND. D                                          </t>
  </si>
  <si>
    <t xml:space="preserve">GUIND.HID.LANC.TELES.S/PN.27,2T COND. A                                        </t>
  </si>
  <si>
    <t xml:space="preserve">GUIND.HID.LANC.TELES.S/PN.27,2T COND. B                                        </t>
  </si>
  <si>
    <t xml:space="preserve">GUIND.HID.LANC.TELES.S/PN.27,2T COND. C                                        </t>
  </si>
  <si>
    <t xml:space="preserve">GUIND.HID.LANC.TELES.S/PN.27,2T COND. D                                        </t>
  </si>
  <si>
    <t xml:space="preserve">LAVA JATO 200L/H COND. A                                                       </t>
  </si>
  <si>
    <t xml:space="preserve">LAVA JATO 200L/H COND. B                                                       </t>
  </si>
  <si>
    <t xml:space="preserve">LAVA JATO 200L/H COND. C                                                       </t>
  </si>
  <si>
    <t xml:space="preserve">LAVA JATO 200L/H COND. D                                                       </t>
  </si>
  <si>
    <t xml:space="preserve">MARTELETE ROMP.PN.11,2KG COND. A                                               </t>
  </si>
  <si>
    <t xml:space="preserve">MARTELETE ROMP.PN.11,2KG COND. B                                               </t>
  </si>
  <si>
    <t xml:space="preserve">MARTELETE ROMP.PN.11,2KG COND. C                                               </t>
  </si>
  <si>
    <t xml:space="preserve">MARTELETE ROMP.PN.11,2KG COND. D                                               </t>
  </si>
  <si>
    <t xml:space="preserve">MARTELETE ROMP.PN.35KG COND. A                                                 </t>
  </si>
  <si>
    <t xml:space="preserve">MARTELETE ROMP.PN.35KG COND. B                                                 </t>
  </si>
  <si>
    <t xml:space="preserve">MARTELETE ROMP.PN.35KG COND. C                                                 </t>
  </si>
  <si>
    <t xml:space="preserve">MARTELETE ROMP.PN.35KG COND. D                                                 </t>
  </si>
  <si>
    <t xml:space="preserve">MARTELETE ROMP.PN.42KG COND. A                                                 </t>
  </si>
  <si>
    <t xml:space="preserve">MARTELETE ROMP.PN.42KG COND. B                                                 </t>
  </si>
  <si>
    <t xml:space="preserve">MARTELETE ROMP.PN.42KG COND. C                                                 </t>
  </si>
  <si>
    <t xml:space="preserve">MARTELETE ROMP.PN.42KG COND. D                                                 </t>
  </si>
  <si>
    <t xml:space="preserve">ROMPEDOR/DEMOL.HIDR.P/ESCAVAD. COND. A                                         </t>
  </si>
  <si>
    <t xml:space="preserve">ROMPEDOR/DEMOL.HIDR.P/ESCAVAD. COND. B                                         </t>
  </si>
  <si>
    <t xml:space="preserve">ROMPEDOR/DEMOL.HIDR.P/ESCAVAD. COND. C                                         </t>
  </si>
  <si>
    <t xml:space="preserve">ROMPEDOR/DEMOL.HIDR.P/ESCAVAD. COND. D                                         </t>
  </si>
  <si>
    <t xml:space="preserve">ROMPEDOR/DEMOL.HIDR.P/RETROESC. COND. A                                        </t>
  </si>
  <si>
    <t xml:space="preserve">ROMPEDOR/DEMOL.HIDR.P/RETROESC. COND. B                                        </t>
  </si>
  <si>
    <t xml:space="preserve">ROMPEDOR/DEMOL.HIDR.P/RETROESC. COND. C                                        </t>
  </si>
  <si>
    <t xml:space="preserve">ROMPEDOR/DEMOL.HIDR.P/RETROESC. COND. D                                        </t>
  </si>
  <si>
    <t xml:space="preserve">MOTONIVELADORA COM RIPPER 140HP COND. A                                        </t>
  </si>
  <si>
    <t xml:space="preserve">MOTONIVELADORA COM RIPPER 140HP COND. B                                        </t>
  </si>
  <si>
    <t xml:space="preserve">MOTONIVELADORA COM RIPPER 140HP COND. C                                        </t>
  </si>
  <si>
    <t xml:space="preserve">MOTONIVELADORA COM RIPPER 140HP COND. D                                        </t>
  </si>
  <si>
    <t xml:space="preserve">MOTONIVELADORA C/ESCARIF.(16200KG)COND.A                                       </t>
  </si>
  <si>
    <t xml:space="preserve">MOTONIVELADORA C/ESCARIF.(16200KG)COND.B                                       </t>
  </si>
  <si>
    <t xml:space="preserve">MOTONIVELADORA C/ESCARIF.(16200KG)COND.C                                       </t>
  </si>
  <si>
    <t xml:space="preserve">MOTONIVELADORA C/ESCARIF.(16200KG)COND.D                                       </t>
  </si>
  <si>
    <t xml:space="preserve">MOTOSCRAPER 15M3 COND. A                                                       </t>
  </si>
  <si>
    <t xml:space="preserve">MOTOSCRAPER 15M3 COND. B                                                       </t>
  </si>
  <si>
    <t xml:space="preserve">MOTOSCRAPER 15M3 COND. C                                                       </t>
  </si>
  <si>
    <t xml:space="preserve">MOTOSCRAPER 15M3 COND. D                                                       </t>
  </si>
  <si>
    <t xml:space="preserve">MOTOSCRAPER 26M3 COND. A                                                       </t>
  </si>
  <si>
    <t xml:space="preserve">MOTOSCRAPER 26M3 COND. B                                                       </t>
  </si>
  <si>
    <t xml:space="preserve">MOTOSCRAPER 26M3 COND. C                                                       </t>
  </si>
  <si>
    <t xml:space="preserve">MOTOSCRAPER 26M3 COND. D                                                       </t>
  </si>
  <si>
    <t xml:space="preserve">MAQUINA SOLDA ELETRICA (40-375A) COND.A                                        </t>
  </si>
  <si>
    <t xml:space="preserve">MAQUINA SOLDA ELETRICA (40-375A) COND.B                                        </t>
  </si>
  <si>
    <t xml:space="preserve">MAQUINA SOLDA ELETRICA (40-375A) COND.C                                        </t>
  </si>
  <si>
    <t xml:space="preserve">MAQUINA SOLDA ELETRICA (40-375A) COND.D                                        </t>
  </si>
  <si>
    <t xml:space="preserve">MAQUINA DE SOLDA A DIESEL COND. A                                              </t>
  </si>
  <si>
    <t xml:space="preserve">MAQUINA SOLDA A DIESEL ATE 375A COND.B                                         </t>
  </si>
  <si>
    <t xml:space="preserve">MAQUINA SOLDA A DIESEL ATE 375A COND.C                                         </t>
  </si>
  <si>
    <t xml:space="preserve">MAQUINA SOLDA A DIESEL ATE 375A COND.D                                         </t>
  </si>
  <si>
    <t xml:space="preserve">MACARICO DE CORTE COND. A                                                      </t>
  </si>
  <si>
    <t xml:space="preserve">MACARICO DE CORTE COND. B                                                      </t>
  </si>
  <si>
    <t xml:space="preserve">MACARICO DE CORTE COND. C                                                      </t>
  </si>
  <si>
    <t xml:space="preserve">MACARICO DE CORTE COND. D                                                      </t>
  </si>
  <si>
    <t xml:space="preserve">TEODOLITO COM TRIPE COND. A                                                    </t>
  </si>
  <si>
    <t xml:space="preserve">TEODOLITO COM TRIPE COND. B                                                    </t>
  </si>
  <si>
    <t xml:space="preserve">TEODOLITO COM TRIPE COND. C                                                    </t>
  </si>
  <si>
    <t xml:space="preserve">TEODOLITO COM TRIPE COND. D                                                    </t>
  </si>
  <si>
    <t xml:space="preserve">ESTACAO TOTAL COND. A                                                          </t>
  </si>
  <si>
    <t xml:space="preserve">ESTACAO TOTAL COND. B                                                          </t>
  </si>
  <si>
    <t xml:space="preserve">ESTACAO TOTAL COND. C                                                          </t>
  </si>
  <si>
    <t xml:space="preserve">ESTACAO TOTAL COND. D                                                          </t>
  </si>
  <si>
    <t xml:space="preserve">NIVEL COM TRIPE COND. A                                                        </t>
  </si>
  <si>
    <t xml:space="preserve">NIVEL COM TRIPE COND. B                                                        </t>
  </si>
  <si>
    <t xml:space="preserve">NIVEL COM TRIPE COND. C                                                        </t>
  </si>
  <si>
    <t xml:space="preserve">NIVEL COM TRIPE COND. D                                                        </t>
  </si>
  <si>
    <t xml:space="preserve">PA CARREG.S/PNEUS 1,7M3 A 1,9M3 - COND.A                                       </t>
  </si>
  <si>
    <t xml:space="preserve">PA CARREG.S/PNEUS 1,7M3 A 1,9M3 - COND.B                                       </t>
  </si>
  <si>
    <t xml:space="preserve">PA CARREG.S/PNEUS 1,7M3 A 1,9M3 - COND.C                                       </t>
  </si>
  <si>
    <t xml:space="preserve">PA CARREG.S/PNEUS 1,7M3 A 1,9M3 - COND.D                                       </t>
  </si>
  <si>
    <t xml:space="preserve">PA CARREG.S/PNEUS 1,91M3 A 2,5M3 -COND.A                                       </t>
  </si>
  <si>
    <t xml:space="preserve">PA CARREG.S/PNEUS 1,91M3 A 2,5M3 -COND.B                                       </t>
  </si>
  <si>
    <t xml:space="preserve">PA CARREG.S/PNEUS 1,91M3 A 2,5M3 -COND.C                                       </t>
  </si>
  <si>
    <t xml:space="preserve">PA CARREG.S/PNEUS 1,91M3 A 2,5M3 -COND.D                                       </t>
  </si>
  <si>
    <t xml:space="preserve">PA CARREG.S/PNEUS 3,3M3 A 3,8M3 - COND.A                                       </t>
  </si>
  <si>
    <t xml:space="preserve">PA CARREG.S/PNEUS 3,3M3 A 3,8M3 - COND.B                                       </t>
  </si>
  <si>
    <t xml:space="preserve">PA CARREG.S/PNEUS 3,3M3 A 3,8M3 - COND.C                                       </t>
  </si>
  <si>
    <t xml:space="preserve">PA CARREG.S/PNEUS 3,3M3 A 3,8M3 - COND.D                                       </t>
  </si>
  <si>
    <t xml:space="preserve">PA CARREG. S/ESTEIRA 1,85M3 COND. A                                            </t>
  </si>
  <si>
    <t xml:space="preserve">PA CARREG S/ESTEIRA 1,85M3 COND. B                                             </t>
  </si>
  <si>
    <t xml:space="preserve">PA CARREG. S/ESTEIRA 1,85M3 COND. C                                            </t>
  </si>
  <si>
    <t xml:space="preserve">PA CARREG. S/ESTEIRA 1,85M3 COND. D                                            </t>
  </si>
  <si>
    <t xml:space="preserve">PA CARREGADEIRA S/EST.2,3M3 COND. A                                            </t>
  </si>
  <si>
    <t xml:space="preserve">PA CARREGADEIRA S/EST.2,3M3 COND. B                                            </t>
  </si>
  <si>
    <t xml:space="preserve">PA CARREGADEIRA S/EST.2,3M3 COND. C                                            </t>
  </si>
  <si>
    <t xml:space="preserve">PA CARREGADEIRA S/EST.2,3M3 COND. D                                            </t>
  </si>
  <si>
    <t xml:space="preserve">PERFURATRIZ MANUAL COND. A                                                     </t>
  </si>
  <si>
    <t xml:space="preserve">PERFURATRIZ MANUAL COND. B                                                     </t>
  </si>
  <si>
    <t xml:space="preserve">PERFURATRIZ MANUAL COND. C                                                     </t>
  </si>
  <si>
    <t xml:space="preserve">PERFURATRIZ MANUAL COND. D                                                     </t>
  </si>
  <si>
    <t xml:space="preserve">PERFURATRIZ S/ESTEIRA COND. A                                                  </t>
  </si>
  <si>
    <t xml:space="preserve">PERFURATRIZ S/ESTEIRA COND. B                                                  </t>
  </si>
  <si>
    <t xml:space="preserve">PERFURATRIZ S/ESTEIRA COND. C                                                  </t>
  </si>
  <si>
    <t xml:space="preserve">PERFURATRIZ S/ESTEIRA COND. D                                                  </t>
  </si>
  <si>
    <t xml:space="preserve">PERFURATRIZ JUMBO 3 BRACOS COND. A                                             </t>
  </si>
  <si>
    <t xml:space="preserve">PERFURATRIZ JUMBO 3 BRACOS COND. B                                             </t>
  </si>
  <si>
    <t xml:space="preserve">PERFURATRIZ JUMBO 3 BRACOS COND. C                                             </t>
  </si>
  <si>
    <t xml:space="preserve">PERFURATRIZ JUMBO 3 BRACOS COND. D                                             </t>
  </si>
  <si>
    <t xml:space="preserve">SONDA ROTATIVA COND. A                                                         </t>
  </si>
  <si>
    <t xml:space="preserve">SONDA ROTATIVA COND. B                                                         </t>
  </si>
  <si>
    <t xml:space="preserve">SONDA ROTATIVA COND. C                                                         </t>
  </si>
  <si>
    <t xml:space="preserve">SONDA ROTATIVA COND. D                                                         </t>
  </si>
  <si>
    <t xml:space="preserve">PERFURADOR/CINZAL DE BAIXO PESO COND. A                                        </t>
  </si>
  <si>
    <t xml:space="preserve">PERFURADOR/CINZAL DE BAIXO PESO COND. B                                        </t>
  </si>
  <si>
    <t xml:space="preserve">PERFURADOR/CINZAL DE BAIXO PESO COND. C                                        </t>
  </si>
  <si>
    <t xml:space="preserve">PERFURADOR/CINZAL DE BAIXO PESO COND. D                                        </t>
  </si>
  <si>
    <t xml:space="preserve">RETROESCAV./CARREGADEIRA 0,77M3 COND. A                                        </t>
  </si>
  <si>
    <t xml:space="preserve">RETROESCAV./CARREGADEIRA 0,77M3 COND. B                                        </t>
  </si>
  <si>
    <t xml:space="preserve">RETROESCAV./CARREGADEIRA 0,77M3 COND. C                                        </t>
  </si>
  <si>
    <t xml:space="preserve">RETROESCAV./CARREGADEIRA 0,77M3 COND. D                                        </t>
  </si>
  <si>
    <t xml:space="preserve">ROCADEIRA MANUAL GASOLINA COND. A                                              </t>
  </si>
  <si>
    <t xml:space="preserve">ROCADEIRA MANUAL GASOLINA COND. B                                              </t>
  </si>
  <si>
    <t xml:space="preserve">ROCADEIRA MANUAL GASOLINA COND. C                                              </t>
  </si>
  <si>
    <t xml:space="preserve">ROCADEIRA MANUAL GASOLINA COND. D                                              </t>
  </si>
  <si>
    <t xml:space="preserve">ROCADEIRA MANUAL ELETRICA COND. A                                              </t>
  </si>
  <si>
    <t xml:space="preserve">ROCADEIRA MANUAL ELETRICA COND. B                                              </t>
  </si>
  <si>
    <t xml:space="preserve">ROCADEIRA MANUAL ELETRICA COND. C                                              </t>
  </si>
  <si>
    <t xml:space="preserve">ROCADEIRA MANUAL ELETRICA COND. D                                              </t>
  </si>
  <si>
    <t xml:space="preserve">ROCADEIRA ADAPT.P/TRAT.AGRIC.COND. A                                           </t>
  </si>
  <si>
    <t xml:space="preserve">ROCADEIRA ADAPT.P/TRAT.AGRIC.COND. B                                           </t>
  </si>
  <si>
    <t xml:space="preserve">ROCADEIRA ADAPT.P/TRAT.AGRIC.COND. C                                           </t>
  </si>
  <si>
    <t xml:space="preserve">ROCADEIRA ADAPT.P/TRAT.AGRIC. COND. D                                          </t>
  </si>
  <si>
    <t xml:space="preserve">ROLO COMPACT.VIBRAT.CILIN./PN 7T COND. A                                       </t>
  </si>
  <si>
    <t xml:space="preserve">ROLO COMPACT.VIBRAT.CILIN./PN 7T COND. B                                       </t>
  </si>
  <si>
    <t xml:space="preserve">ROLO COMPACT.VIBRAT.CILIN./PN 7T COND. C                                       </t>
  </si>
  <si>
    <t xml:space="preserve">ROLO COMPACT.VIBRAT.CILIN./PN 7T COND. D                                       </t>
  </si>
  <si>
    <t xml:space="preserve">ROLO COMPACT.VIBRAT.CILIN./PN7,7T COND.A                                       </t>
  </si>
  <si>
    <t xml:space="preserve">ROLO COMPACT.VIBRAT.CILIN./PN7,7T COND.B                                       </t>
  </si>
  <si>
    <t xml:space="preserve">ROLO COMPACT.VIBRAT.CILIN./PN7,7T COND.C                                       </t>
  </si>
  <si>
    <t xml:space="preserve">ROLO COMPACT.VIBRAT.CILIN./PN7,7T COND.D                                       </t>
  </si>
  <si>
    <t xml:space="preserve">ROLO COMPACT.VIBRAT.CILIN./PN10T COND.A                                        </t>
  </si>
  <si>
    <t xml:space="preserve">ROLO COMPACT.VIBRAT.CILIN./PN10T COND.B                                        </t>
  </si>
  <si>
    <t xml:space="preserve">ROLO COMPACT VIBRAT.CILIN./PN10T COND.C                                        </t>
  </si>
  <si>
    <t xml:space="preserve">ROLO COMPACT.VIBRAT.CILIN./PN10T COND.D                                        </t>
  </si>
  <si>
    <t xml:space="preserve">ROLO COMPACT.VIBR.CILIN./PN 11,3T COND.A                                       </t>
  </si>
  <si>
    <t xml:space="preserve">ROLO COMPACT.VIBR.CILIN./PN 11,3T COND.B                                       </t>
  </si>
  <si>
    <t xml:space="preserve">ROLO COMPACT.VIBR.CILIN./PN 11,3T COND.C                                       </t>
  </si>
  <si>
    <t xml:space="preserve">ROLO COMPACT.VIBR.CILIN./PN 11,3T COND.D                                       </t>
  </si>
  <si>
    <t xml:space="preserve">ROLO COMPACT.VIBR.CILIN./PN 15,5T COND.A                                       </t>
  </si>
  <si>
    <t xml:space="preserve">ROLO COMPACT.VIBR.CILIN./PN 15,5T COND.B                                       </t>
  </si>
  <si>
    <t xml:space="preserve">ROLO COMPACT.VIBR.CILIN./PN 15,5T COND.C                                       </t>
  </si>
  <si>
    <t xml:space="preserve">ROLO COMPACT.VIBR.CILIN./PN 15,5T COND.D                                       </t>
  </si>
  <si>
    <t xml:space="preserve">ROLO COMP.PE DE CARN./PN 15,5T COND. A                                         </t>
  </si>
  <si>
    <t xml:space="preserve">ROLO COMP.PE DE CARN./PN 15,5T COND. B                                         </t>
  </si>
  <si>
    <t xml:space="preserve">ROLO COMP.PE DE CARN./PN 15,5T COND. C                                         </t>
  </si>
  <si>
    <t xml:space="preserve">ROLO COMP.PE DE CARN./PN 15,5T COND. D                                         </t>
  </si>
  <si>
    <t xml:space="preserve">ROLO COMPACT.VIBR.ASF.7,2T COND. A                                             </t>
  </si>
  <si>
    <t xml:space="preserve">ROLO COMPACT.VIBR.ASF.7,2T COND. B                                             </t>
  </si>
  <si>
    <t xml:space="preserve">ROLO COMPACT.VIBR.ASF.7,2T COND. C                                             </t>
  </si>
  <si>
    <t xml:space="preserve">ROLO COMPACT.VIBR.ASF.7,2T COND. D                                             </t>
  </si>
  <si>
    <t xml:space="preserve">ROLO COMPACT.VIBR.ASF.10,2T COND. A                                            </t>
  </si>
  <si>
    <t xml:space="preserve">ROLO COMPACT.VIBR.ASF.10,2T COND. B                                            </t>
  </si>
  <si>
    <t xml:space="preserve">ROLO COMPACT.VIBR.ASF.10,2T COND. C                                            </t>
  </si>
  <si>
    <t xml:space="preserve">ROLO COMPACT.VIBR.ASF.10,2T COND. D                                            </t>
  </si>
  <si>
    <t xml:space="preserve">ROLO COMPACT. TANDEM 2,3TON COND. A                                            </t>
  </si>
  <si>
    <t xml:space="preserve">ROLO COMPACT. TANDEM 2,3TON COND. B                                            </t>
  </si>
  <si>
    <t xml:space="preserve">ROLO COMPACT. TANDEM 2,3TON COND. C                                            </t>
  </si>
  <si>
    <t xml:space="preserve">ROLO COMPACT. TANDEM 2,3TON COND. D                                            </t>
  </si>
  <si>
    <t xml:space="preserve">ROLO COMPACT. TANDEM 7TON COND. A                                              </t>
  </si>
  <si>
    <t xml:space="preserve">ROLO COMPACT. TANDEM 7TON COND. B                                              </t>
  </si>
  <si>
    <t xml:space="preserve">ROLO COMPACT. TANDEM 7TON COND. C                                              </t>
  </si>
  <si>
    <t xml:space="preserve">ROLO COMPACT. TANDEM 7TON COND. D                                              </t>
  </si>
  <si>
    <t xml:space="preserve">ROLO COMPACT. TANDEM 12TON COND. A                                             </t>
  </si>
  <si>
    <t xml:space="preserve">ROLO COMPACT. TANDEM 12TON COND. B                                             </t>
  </si>
  <si>
    <t xml:space="preserve">ROLO COMPACT. TANDEM 12TON COND. C                                             </t>
  </si>
  <si>
    <t xml:space="preserve">ROLO COMPACT. TANDEM 12TON COND. D                                             </t>
  </si>
  <si>
    <t xml:space="preserve">ROLO COMPACT.S/PNEU P/ASF. 12,5T COND. A                                       </t>
  </si>
  <si>
    <t xml:space="preserve">ROLO COMPACT.S/PNEU P/ASF. 12,5T COND. B                                       </t>
  </si>
  <si>
    <t xml:space="preserve">ROLO COMPACT.S/PNEU P/ASF. 12,5T COND. C                                       </t>
  </si>
  <si>
    <t xml:space="preserve">ROLO COMPACT.S/PNEU P/ASF. 12,5T COND. D                                       </t>
  </si>
  <si>
    <t xml:space="preserve">ROLO COMPACT. S/PNEU P/ASF. 27T COND. A                                        </t>
  </si>
  <si>
    <t xml:space="preserve">ROLO COMPACT. S/PNEU P/ASF. 27T COND. B                                        </t>
  </si>
  <si>
    <t xml:space="preserve">ROLO COMPACT. S/PNEU P/ASF. 27T COND. C                                        </t>
  </si>
  <si>
    <t xml:space="preserve">ROLO COMPACT. S/PNEU P/ASF. 27T COND. D                                        </t>
  </si>
  <si>
    <t xml:space="preserve">TRATOR AGRIC.C/PESO DE 3,7T COND. A                                            </t>
  </si>
  <si>
    <t xml:space="preserve">TRATOR AGRIC.C/PESO DE 3,7T COND. B                                            </t>
  </si>
  <si>
    <t xml:space="preserve">TRATOR AGRIC.C/PESO DE 3,7T COND. C                                            </t>
  </si>
  <si>
    <t xml:space="preserve">TRATOR AGRIC.C/PESO DE 3,7T COND. D                                            </t>
  </si>
  <si>
    <t xml:space="preserve">TRATOR AGRIC.C/PESO DE 5T COND. A                                              </t>
  </si>
  <si>
    <t xml:space="preserve">TRATOR AGRIC.C/PESO DE 5T COND. B                                              </t>
  </si>
  <si>
    <t xml:space="preserve">TRATOR AGRIC.C/PESO DE 5T COND. C                                              </t>
  </si>
  <si>
    <t xml:space="preserve">TRATOR AGRIC.C/PESO DE 5T COND. D                                              </t>
  </si>
  <si>
    <t xml:space="preserve">MICRO TRATOR C/APAR. DE GRAMA COND. A                                          </t>
  </si>
  <si>
    <t xml:space="preserve">MICRO TRATOR C/APAR. DE GRAMA COND. B                                          </t>
  </si>
  <si>
    <t xml:space="preserve">MICRO TRATOR C/APAR. DE GRAMA COND. C                                          </t>
  </si>
  <si>
    <t xml:space="preserve">MICRO TRATOR C/APAR. DE GRAMA COND. D                                          </t>
  </si>
  <si>
    <t xml:space="preserve">TRATOR EQUIP.C/TRIT.RESIDUOS VEG.COND. A                                       </t>
  </si>
  <si>
    <t xml:space="preserve">TRATOR EQUIP.C/TRIT.RESIDUOS VEG.COND. B                                       </t>
  </si>
  <si>
    <t xml:space="preserve">TRATOR EQUIP.C/TRIT.RESIDUOS VEG.COND. C                                       </t>
  </si>
  <si>
    <t xml:space="preserve">TRATOR EQUIP.C/TRIT.RESIDUOS VEG.COND. D                                       </t>
  </si>
  <si>
    <t xml:space="preserve">TRATOR AGRIC. C/PULVEMISTURADOR COND. A                                        </t>
  </si>
  <si>
    <t xml:space="preserve">TRATOR AGRIC. C/PULVEMISTURADOR COND. B                                        </t>
  </si>
  <si>
    <t xml:space="preserve">TRATOR AGRIC. C/PULVEMISTURADOR COND. C                                        </t>
  </si>
  <si>
    <t xml:space="preserve">TRATOR AGRIC. C/PULVEMISTURADOR COND. D                                        </t>
  </si>
  <si>
    <t xml:space="preserve">TRATOR S/EST.COM LAMINA 1,93M3 COND. A                                         </t>
  </si>
  <si>
    <t xml:space="preserve">TRATOR S/EST.COM LAMINA 1,93M3 COND. B                                         </t>
  </si>
  <si>
    <t xml:space="preserve">TRATOR S/EST.COM LAMINA 1,93M3 COND. C                                         </t>
  </si>
  <si>
    <t xml:space="preserve">TRATOR S/EST.COM LAMINA 1,93M3 COND. D                                         </t>
  </si>
  <si>
    <t xml:space="preserve">TRATOR S/EST. COM LAMINA 2,28M3 COND. A                                        </t>
  </si>
  <si>
    <t xml:space="preserve">TRATOR S/EST. COM LAMINA 2,28M3 COND. B                                        </t>
  </si>
  <si>
    <t xml:space="preserve">TRATOR S/EST. COM LAMINA 2,28M3 COND. C                                        </t>
  </si>
  <si>
    <t xml:space="preserve">TRATOR S/EST. COM LAMINA 2,28M3 COND. D                                        </t>
  </si>
  <si>
    <t xml:space="preserve">TRATOR S/EST.COM LAMINA 3,18M3 COND. A                                         </t>
  </si>
  <si>
    <t xml:space="preserve">TRATOR S/EST.COM LAMINA 3,18M3 COND. B                                         </t>
  </si>
  <si>
    <t xml:space="preserve">TRATOR S/EST.COM LAMINA 3,18M3 COND. C                                         </t>
  </si>
  <si>
    <t xml:space="preserve">TRATOR S/EST.COM LAMINA 3,18M3 COND. D                                         </t>
  </si>
  <si>
    <t xml:space="preserve">TRATOR S/EST. C/LAMINA/RIP.1,93M3 COND.A                                       </t>
  </si>
  <si>
    <t xml:space="preserve">TRATOR S/EST. C/LAMINA/RIP.1,93M3 COND.B                                       </t>
  </si>
  <si>
    <t xml:space="preserve">TRATOR S/EST. C/LAMINA/RIP.1,93M3 COND.C                                       </t>
  </si>
  <si>
    <t xml:space="preserve">TRATOR S/EST. C/LAMINA/RIP.1,93M3 COND.D                                       </t>
  </si>
  <si>
    <t xml:space="preserve">TRATOR S/EST. C/LAMINA/RIP.2,28M3 COND.A                                       </t>
  </si>
  <si>
    <t xml:space="preserve">TRATOR S/EST. C/LAMINA/RIP.2,28M3 COND.B                                       </t>
  </si>
  <si>
    <t xml:space="preserve">TRATOR S/EST. C/LAMINA/RIP.2,28M3 COND.C                                       </t>
  </si>
  <si>
    <t xml:space="preserve">TRATOR S/EST. C/LAMINA/RIP.2,28M3 COND.D                                       </t>
  </si>
  <si>
    <t xml:space="preserve">TRATOR S/EST. C/LAMINA/RIP.3,18M3 COND.A                                       </t>
  </si>
  <si>
    <t xml:space="preserve">TRATOR S/EST. C/LAMINA/RIP.3,18M3 COND.B                                       </t>
  </si>
  <si>
    <t xml:space="preserve">TRATOR S/EST. C/LAMINA/RIP.3,18M3 COND.C                                       </t>
  </si>
  <si>
    <t xml:space="preserve">TRATOR S/EST. C/LAMINA/RIP.3,18M3 COND.D                                       </t>
  </si>
  <si>
    <t xml:space="preserve">USINA DE CONCRETO 200M3/H COND. A                                              </t>
  </si>
  <si>
    <t xml:space="preserve">USINA DE CONCRETO 200M3/H COND. B                                              </t>
  </si>
  <si>
    <t xml:space="preserve">USINA DE CONCRETO 200M3/H COND. C                                              </t>
  </si>
  <si>
    <t xml:space="preserve">USINA DE CONCRETO 200M3/H COND. D                                              </t>
  </si>
  <si>
    <t xml:space="preserve">USINA DE CONCRETO 40M3/H COND. A                                               </t>
  </si>
  <si>
    <t xml:space="preserve">USINA DE CONCRETO 40M3/H COND. B                                               </t>
  </si>
  <si>
    <t xml:space="preserve">USINA DE CONCRETO 40M3/H COND. C                                               </t>
  </si>
  <si>
    <t xml:space="preserve">USINA DE CONCRETO 40M3/H COND. D                                               </t>
  </si>
  <si>
    <t xml:space="preserve">USINA ASFALTICA 60A80T/H COND. A                                               </t>
  </si>
  <si>
    <t xml:space="preserve">USINA ASFALTICA 60A80T/H COND. B                                               </t>
  </si>
  <si>
    <t xml:space="preserve">USINA ASFALTICA 60 A 80T/H COND. C                                             </t>
  </si>
  <si>
    <t xml:space="preserve">USINA ASFALTICA 60 A 80 T/H COND. D                                            </t>
  </si>
  <si>
    <t xml:space="preserve">USINA ASF.MATER.FRES.100A150T/H COND.A                                         </t>
  </si>
  <si>
    <t xml:space="preserve">USINA ASF.MATER.FRES.100A150T/H COND.B                                         </t>
  </si>
  <si>
    <t xml:space="preserve">USINA ASF.MATER.FRES.100A150T/H COND.C                                         </t>
  </si>
  <si>
    <t xml:space="preserve">USINA ASF.MATER.FRES.100A150T/H COND.D                                         </t>
  </si>
  <si>
    <t xml:space="preserve">USINA DE SOLOS 400TON/H COND. A                                                </t>
  </si>
  <si>
    <t xml:space="preserve">USINA DE SOLOS 400TON/H COND. B                                                </t>
  </si>
  <si>
    <t xml:space="preserve">USINA DE SOLOS 400TON/H COND. C                                                </t>
  </si>
  <si>
    <t xml:space="preserve">USINA DE SOLOS 400TON/H COND. D                                                </t>
  </si>
  <si>
    <t xml:space="preserve">VIBRADOR DE IMERSAO 12000VPM ELET.COND.A                                       </t>
  </si>
  <si>
    <t xml:space="preserve">VIBRADOR DE IMERSAO 12000VPM ELET.COND.B                                       </t>
  </si>
  <si>
    <t xml:space="preserve">VIBRADOR DE IMERSAO 12000VPM ELET.COND.C                                       </t>
  </si>
  <si>
    <t xml:space="preserve">VIBRADOR DE IMERSAO 12000VPM ELET.COND.D                                       </t>
  </si>
  <si>
    <t xml:space="preserve">VIBRADOR DE IMERSAO 12000VPM GAS.COND.A                                        </t>
  </si>
  <si>
    <t xml:space="preserve">VIBRADOR DE IMERSAO 12000VPM GAS.COND.B                                        </t>
  </si>
  <si>
    <t xml:space="preserve">VIBRADOR DE IMERSAO 12000VPM GAS.COND.C                                        </t>
  </si>
  <si>
    <t xml:space="preserve">VIBRADOR DE IMERSAO 12000VPM GAS.COND.D                                        </t>
  </si>
  <si>
    <t xml:space="preserve">VIBRO ACAB.ASF.S/EST.400T/H COND. A                                            </t>
  </si>
  <si>
    <t xml:space="preserve">VIBRO ACAB.ASF.S/EST.400T/H COND.B                                             </t>
  </si>
  <si>
    <t xml:space="preserve">VIBRO ACAB.ASF.S/EST.400T/H COND.C                                             </t>
  </si>
  <si>
    <t xml:space="preserve">VIBRO ACAB.ASF.S/EST.400T/H COND.D                                             </t>
  </si>
  <si>
    <t xml:space="preserve">VIBRO ACAB.ASF.S/EST. 2200TON/H COND.A                                         </t>
  </si>
  <si>
    <t xml:space="preserve">VIBRO ACAB.ASF.S/EST. 2200TON/H COND.B                                         </t>
  </si>
  <si>
    <t xml:space="preserve">VIBRO ACAB.ASF.S/EST. 2200TON/H COND.C                                         </t>
  </si>
  <si>
    <t xml:space="preserve">VIBRO ACAB.ASF.S/EST. 2200TON/H COND.D                                         </t>
  </si>
  <si>
    <t xml:space="preserve">VIBRO ACAB.ASF.S/EST.500TON/H COND. A                                          </t>
  </si>
  <si>
    <t xml:space="preserve">VIBRO ACAB.ASF.S/EST.500TON/H COND. B                                          </t>
  </si>
  <si>
    <t xml:space="preserve">VIBRO ACAB.ASF.S/EST.500TON/H COND. C                                          </t>
  </si>
  <si>
    <t xml:space="preserve">VIBRO ACAB.ASF.S/EST.500TON/H COND. D                                          </t>
  </si>
  <si>
    <t xml:space="preserve">VIBRO ACAB.ASF.S/PNEU 14,7T/H COND. A                                          </t>
  </si>
  <si>
    <t xml:space="preserve">VIBRO ACAB.ASF.S/PNEU 14,7T/H COND. B                                          </t>
  </si>
  <si>
    <t xml:space="preserve">VIBRO ACAB.ASF.S/PNEU 14,7T/H COND. C                                          </t>
  </si>
  <si>
    <t xml:space="preserve">VIBRO ACAB.ASF.S/PNEU 14,7T/H COND. D                                          </t>
  </si>
  <si>
    <t xml:space="preserve">VIBRO ACAB.CONCRETO 200M3/H COND. A                                            </t>
  </si>
  <si>
    <t xml:space="preserve">VIBRO ACAB.CONCRETO 200M3/H COND. B                                            </t>
  </si>
  <si>
    <t xml:space="preserve">VIBRO ACAB.CONCRETO 200M3/H COND. C                                            </t>
  </si>
  <si>
    <t xml:space="preserve">VIBRO ACAB.CONCRETO 200M3/H COND. D                                            </t>
  </si>
  <si>
    <t xml:space="preserve">SERRA PARA PAVIMENTO 8HP COND. A                                               </t>
  </si>
  <si>
    <t xml:space="preserve">SERRA PARA PAVIMENTO 8HP COND. B                                               </t>
  </si>
  <si>
    <t xml:space="preserve">SERRA PARA PAVIMENTO 8HP COND. C                                               </t>
  </si>
  <si>
    <t xml:space="preserve">SERRA PARA PAVIMENTO 8HP COND. D                                               </t>
  </si>
  <si>
    <t xml:space="preserve">SERRA PARA PAVIMENTO 9HP COND. A                                               </t>
  </si>
  <si>
    <t xml:space="preserve">SERRA PARA PAVIMENTO 9HP COND. B                                               </t>
  </si>
  <si>
    <t xml:space="preserve">SERRA PARA PAVIMENTO 9HP COND. C                                               </t>
  </si>
  <si>
    <t xml:space="preserve">SERRA PARA PAVIMENTO 9HP COND. D                                               </t>
  </si>
  <si>
    <t xml:space="preserve">SELADORA A FRIO 15HP COND. A                                                   </t>
  </si>
  <si>
    <t xml:space="preserve">SELADORA A FRIO 15HP COND. B                                                   </t>
  </si>
  <si>
    <t xml:space="preserve">SELADORA A FRIO 15HP COND. C                                                   </t>
  </si>
  <si>
    <t xml:space="preserve">SELADORA A FRIO 15HP COND. D                                                   </t>
  </si>
  <si>
    <t xml:space="preserve">UNIDADE APLIC.EXTRUSAO COND. A                                                 </t>
  </si>
  <si>
    <t xml:space="preserve">UNIDADE APLIC.EXTRUSAO COND. B                                                 </t>
  </si>
  <si>
    <t xml:space="preserve">UNIDADE APLIC.EXTRUSAO COND. C                                                 </t>
  </si>
  <si>
    <t xml:space="preserve">UNIDADE APLIC.EXTRUSAO COND. D                                                 </t>
  </si>
  <si>
    <t xml:space="preserve">UNIDADE APLIC.TINTA ELAST.A FRIO COND.A                                        </t>
  </si>
  <si>
    <t xml:space="preserve">UNIDADE APLIC.TINTA ELAST.A FRIO COND.B                                        </t>
  </si>
  <si>
    <t xml:space="preserve">UNIDADE APLIC.TINTA ELAST.A FRIO COND.C                                        </t>
  </si>
  <si>
    <t xml:space="preserve">UNIDADE APLIC.TINTA ELAST.A FRIO COND.D                                        </t>
  </si>
  <si>
    <t xml:space="preserve">UNIDADE FUSORA COND. A                                                         </t>
  </si>
  <si>
    <t xml:space="preserve">UNIDADE FUSORA COND. B                                                         </t>
  </si>
  <si>
    <t xml:space="preserve">UNIDADE FUSORA COND. C                                                         </t>
  </si>
  <si>
    <t xml:space="preserve">UNIDADE FUSORA COND. D                                                         </t>
  </si>
  <si>
    <t xml:space="preserve">UNIDADE APLIC.HOT-SPRAY COND. A                                                </t>
  </si>
  <si>
    <t xml:space="preserve">UNIDADE APLIC.HOT-SPRAY COND. B                                                </t>
  </si>
  <si>
    <t xml:space="preserve">UNIDADE APLIC.HOT-SPRAY COND. C                                                </t>
  </si>
  <si>
    <t xml:space="preserve">UNIDADE APLIC.HOT-SPRAY COND. D                                                </t>
  </si>
  <si>
    <t xml:space="preserve">UNID.APLIC.TINTA (HOFFMAN OU SIMILAR)C-A                                       </t>
  </si>
  <si>
    <t xml:space="preserve">UNID.APLIC.TINTA (HOFFMAN OU SIMILAR)C-B                                       </t>
  </si>
  <si>
    <t xml:space="preserve">UNID.APLIC.TINTA (HOFFMAN OU SIMILAR)C-C                                       </t>
  </si>
  <si>
    <t xml:space="preserve">UNID.APLIC.TINTA (HOFFMAN OU SIMILAR)C-D                                       </t>
  </si>
  <si>
    <t xml:space="preserve">SILO P/ESTOC.CIMENTO 30T COND. A                                               </t>
  </si>
  <si>
    <t xml:space="preserve">SILO P/ESTOC.CIMENTO 30T COND. B                                               </t>
  </si>
  <si>
    <t xml:space="preserve">SILO P/ESTOC.CIMENTO 30T COND. C                                               </t>
  </si>
  <si>
    <t xml:space="preserve">SILO P/ESTOC.CIMENTO 30T COND. D                                               </t>
  </si>
  <si>
    <t xml:space="preserve">SILO P/ESTOC.MASSA ASF.35TON COND. A                                           </t>
  </si>
  <si>
    <t xml:space="preserve">SILO P/ESTOC.MASSA ASF.35TON COND. B                                           </t>
  </si>
  <si>
    <t xml:space="preserve">SILO P/ESTOC.MASSA ASF.35TON COND. C                                           </t>
  </si>
  <si>
    <t xml:space="preserve">SILO P/ESTOC.MASSA ASF.35TON COND. D                                           </t>
  </si>
  <si>
    <t xml:space="preserve">VASSOURA MEC. REBOCAVEL COND. A                                                </t>
  </si>
  <si>
    <t xml:space="preserve">VASSOURA MEC. REBOCAVEL COND. B                                                </t>
  </si>
  <si>
    <t xml:space="preserve">VASSOURA MEC. REBOCAVEL COND. C                                                </t>
  </si>
  <si>
    <t xml:space="preserve">VASSOURA MEC. REBOCAVEL COND. D                                                </t>
  </si>
  <si>
    <t xml:space="preserve">MAQUINA DE JATO COND. A                                                        </t>
  </si>
  <si>
    <t xml:space="preserve">MAQUINA DE JATO COND. B                                                        </t>
  </si>
  <si>
    <t xml:space="preserve">MAQUINA DE JATO COND. C                                                        </t>
  </si>
  <si>
    <t xml:space="preserve">MAQUINA DE JATO COND. D                                                        </t>
  </si>
  <si>
    <t>CÓDIGO</t>
  </si>
  <si>
    <t>DESCRIÇÃO</t>
  </si>
  <si>
    <t>UNIDADE</t>
  </si>
  <si>
    <t>CUSTO UNIT R$</t>
  </si>
  <si>
    <t>SERVICOS PRELIMINARES</t>
  </si>
  <si>
    <t>LIMPEZA DO TERRENO</t>
  </si>
  <si>
    <t>.</t>
  </si>
  <si>
    <t>LIMPEZA MECANIZADA GERAL, INCLUSIVE REMOÇÃO DA COBERTURA VEGETAL - TRONCOS COM DIÂMETRO ATÉ 10CM - SEM TRANSPORTE</t>
  </si>
  <si>
    <t>DESTOCAMENTO, INCLUSIVE REMOÇÃO DAS RAÍZES - DIÂMETROS DE 10,01 À 30CM</t>
  </si>
  <si>
    <t>DESTOCAMENTO, INCLUSIVE REMOÇÃO DAS RAÍZES - DIÂMETRO 30,01 À 50 CM</t>
  </si>
  <si>
    <t>DESTOCAMENTO, INCLUSIVE REMOÇÃO DAS RAÍZES - DIÂMETROS MAIORES QUE 50 CM</t>
  </si>
  <si>
    <t>CARGA MECANIZADA E REMOÇÃO DE ENTULHO, INCLUSIVE TRANSPORTE ATÉ 1KM</t>
  </si>
  <si>
    <t>CARGA MANUAL E REMOÇÃO DE ENTULHO, INCLUSIVE TRANSPORTE ATÉ 1 KM</t>
  </si>
  <si>
    <t>REMOÇÃO DE ENTULHO COM CAÇAMBA METÁLICA, INCLUSIVE CARGA MANUAL E DESCARGA EM BOTA-FORA</t>
  </si>
  <si>
    <t>LIMPEZA MANUAL GERAL INCLUSIVE REMOÇÃO DE COBERTURA VEGETAL - TRONCO ATÉ 10CM - SEM TRANSPORTE</t>
  </si>
  <si>
    <t>DESTOCAMENTO MANUAL, INCLUSIVE REMOÇÃO DE RAÍZES - DIÂMETRO 10,01 À 30 CM</t>
  </si>
  <si>
    <t>TRANSPORTE DE ENTULHO POR CAMINHÃO BASCULANTE, A PARTIR DE 1KM</t>
  </si>
  <si>
    <t>CORTE, RECORTE E REMOÇÃO DE ÁRVORES INCLUSIVE RAIZES DIÂM. &gt; 5 E &lt; 15CM</t>
  </si>
  <si>
    <t>CORTE, RECORTE E REMOÇÃO DE ÁRVORES INCLUSIVE RAIZES DIÂM. &gt; 15 E &lt; 30CM</t>
  </si>
  <si>
    <t>CORTE, RECORTE E REMOÇÃO DE ÁRVORES INCLUSIVE RAIZES DIÂM. &gt; 30 E &lt; 60CM</t>
  </si>
  <si>
    <t>CORTE, RECORTE E REMOÇÃO DE ÁRVORES INCLUSIVE RAIZES DIÂM. &gt; 60 E &lt; 90CM</t>
  </si>
  <si>
    <t>CORTE, RECORTE E REMOÇÃO DE ÁRVORES INCLUSIVE RAIZES DIÂM. &gt; 90CM</t>
  </si>
  <si>
    <t>MOVIMENTO DE TERRA MANUAL</t>
  </si>
  <si>
    <t>CORTE</t>
  </si>
  <si>
    <t>CORTE E ESPALHAMENTO DENTRO DA OBRA</t>
  </si>
  <si>
    <t>ATERRO, INCLUSIVE COMPACTAÇÃO</t>
  </si>
  <si>
    <t>CARGA MECANIZADA E REMOÇÃO DE TERRA, INCLUSIVE TRANSPORTE ATÉ 1KM</t>
  </si>
  <si>
    <t>CARGA MANUAL E REMOÇÃO DE TERRA, INCLUSIVE TRANSPORTE ATÉ 1 KM</t>
  </si>
  <si>
    <t>MOVIMENTO DE TERRA MECANIZADO</t>
  </si>
  <si>
    <t>CORTE E ATERRO COMPACTADO</t>
  </si>
  <si>
    <t>CORTE E CARREGAMENTO PARA BOTA-FORA, INCLUSIVE TRANSPORTE ATÉ 1KM</t>
  </si>
  <si>
    <t>FORNECIMENTO DE TERRA, INCLUSIVE CORTE, CARGA, DESCARGA E TRANSPORTE ATÉ 1KM</t>
  </si>
  <si>
    <t>TRANSPORTE DE TERRA POR CAMINHÃO BASCULANTE, A PARTIR DE 1KM</t>
  </si>
  <si>
    <t>DRENAGEM DO TERRENO</t>
  </si>
  <si>
    <t>ESCAVAÇÃO MANUAL,  PROFUNDIDADE IGUAL OU INFERIOR A 1,50M</t>
  </si>
  <si>
    <t>ESCAVAÇÃO MANUAL,  PROFUNDIDADE SUPERIOR A 1,50M</t>
  </si>
  <si>
    <t>ESCORAMENTO DE VALAS, CONTINUO</t>
  </si>
  <si>
    <t>ESCORAMENTO DE VALAS, DESCONTINUO</t>
  </si>
  <si>
    <t>APILOAMENTO DO FUNDO DE VALAS, PARA SIMPLES REGULARIZAÇÃO</t>
  </si>
  <si>
    <t>LASTRO DE AGREGADO RECICLADO</t>
  </si>
  <si>
    <t>LASTRO DE BRITA</t>
  </si>
  <si>
    <t>LASTRO DE CONCRETO, 150KG CIM/M3</t>
  </si>
  <si>
    <t>LASTRO DE CONCRETO COM AGREGADO RECICLADO, 150 KG CIM/M3</t>
  </si>
  <si>
    <t>TUBO DE PEAD CORRUGADO E PERFURADOPARA DRENAGEM - DIÂMETRO 2,5" (EM ACORDO COM AS NORMAS DNIT 093/06, NBR 15073 E NBR 14692)</t>
  </si>
  <si>
    <t>TUBO DE PEAD CORRUGADO E PERFURADOPARA DRENAGEM - DIÂMETRO 3,0" (EM ACORDO COM AS NORMAS DNIT 093/06, NBR 15073 E NBR 14692)</t>
  </si>
  <si>
    <t>TUBO DE PEAD CORRUGADO E PERFURADOPARA DRENAGEM - DIÂMETRO 4,0" (EM ACORDO COM AS NORMAS DNIT 093/06, NBR 15073 E NBR 14692)</t>
  </si>
  <si>
    <t>TUBO DE PEAD CORRUGADO E PERFURADOPARA DRENAGEM - DIÂMETRO 6,0" (EM ACORDO COM AS NORMAS DNIT 093/06, NBR 15073 E NBR 14692)</t>
  </si>
  <si>
    <t>TUBO PVC PERFURADO PARA DRENAGEM - DIÂMETRO 4" (100MM)</t>
  </si>
  <si>
    <t>TUBO PVC PERFURADO PARA DRENAGEM - DIÂMETRO 6" (150MM)</t>
  </si>
  <si>
    <t>TUBO DE CONCRETO - DIÂMETRO DE 30CM</t>
  </si>
  <si>
    <t>TUBO DE CONCRETO - DIÂMETRO DE 40CM</t>
  </si>
  <si>
    <t>TUBO DE CONCRETO - DIÂMETRO DE 50CM</t>
  </si>
  <si>
    <t>TUBO DE CONCRETO - DIÂMETRO DE 60CM</t>
  </si>
  <si>
    <t>TUBO DE CONCRETO - DIÂMETRO DE 80CM</t>
  </si>
  <si>
    <t>TUBO DE CONCRETO - DIÂMETRO DE 100CM</t>
  </si>
  <si>
    <t>TUBO DE CONCRETO - DIÂMETRO DE 120CM</t>
  </si>
  <si>
    <t>CAIXA DE LIGAÇÃO OU INSPEÇÃO - ESCAVAÇÃO E APILOAMENTO</t>
  </si>
  <si>
    <t>CAIXA DE LIGAÇÃO OU INSPEÇÃO - LASTRO DE CONCRETO (FUNDO)</t>
  </si>
  <si>
    <t>CAIXA DE LIGAÇÃO OU INSPEÇÃO - ALVENARIA DE 1/2 TIJOLO, REVESTIDA</t>
  </si>
  <si>
    <t>CAIXA DE LIGAÇÃO OU INSPEÇÃO - ALVENARIA DE 1 TIJOLO, REVESTIDA</t>
  </si>
  <si>
    <t>CAIXA DE LIGAÇÃO OU INSPEÇÃO - TAMPA DE CONCRETO</t>
  </si>
  <si>
    <t>ENVOLVIMENTO DE TUBOS COM BRITA</t>
  </si>
  <si>
    <t>ENVOLVIMENTO DE TUBOS COM AREIA</t>
  </si>
  <si>
    <t>MANTA GEOTÊXTIL</t>
  </si>
  <si>
    <t>FORNECIMENTO E APLICAÇÃO DE GEOMEMBRANA DE PEAD - 1MM DE ESPESSURA</t>
  </si>
  <si>
    <t>FORNECIMENTO E APLICAÇÃO DE MANTA FORMADA PELA ASSOCIAÇÃO DE UM TECIDO TÉCNICO DE POLIESTER COM UM FILME DE POLIETILENO DE BAIXA DENSIDADE EM ACORDO COM A NBR 12824</t>
  </si>
  <si>
    <t>FORNECIMENTO E APLICAÇÃO DE GEOCOMPOSTO FORMADO POR NÚCLEO TRIDIMENSIONAL, FLEXÍVEL DE FILAMENTO DE POLIPROPILENO, ASSOCIADO ÀS SUAS DUAS SUPERFÍCIES GEOTEXTEIS NÃO TECIDOS</t>
  </si>
  <si>
    <t>REATERRO DE VALAS, INCLUSIVE COMPACTAÇÃO</t>
  </si>
  <si>
    <t>TAPUMES</t>
  </si>
  <si>
    <t>TAPUME CHAPA COMPENSADA 6MM</t>
  </si>
  <si>
    <t>TAPUME CHAPA COMPENSADA RESINADA 10MM</t>
  </si>
  <si>
    <t>TAPUME METÁLICO COM TELHA METÁLICA, SEM PINTURA, TRAPEZOIDAL 40 ESP=0,43MM, COLUNAS, BASES E PARAFUSOS</t>
  </si>
  <si>
    <t>PORTÃO METÁLICO DE OBRA - 5M, PIVOTANTE, 2 FOLHAS, PARA TAPUME</t>
  </si>
  <si>
    <t>PORTÃO DE PEDESTRES - 1,15M, PARA TAPUME</t>
  </si>
  <si>
    <t>TELA PARA PROTEÇÃO DE OBRAS, MALHA 2 MM</t>
  </si>
  <si>
    <t>FUNDACOES</t>
  </si>
  <si>
    <t>FUNDAÇÃO PROFUNDA</t>
  </si>
  <si>
    <t>BROCA DE CONCRETO - DIÂMETRO DE 20CM</t>
  </si>
  <si>
    <t>BROCA DE CONCRETO - DIÂMETRO DE 25CM</t>
  </si>
  <si>
    <t>BROCA DE CONCRETO - DIÂMETRO DE 30CM</t>
  </si>
  <si>
    <t>ESTACA DE CONCRETO MOLDADA NO LOCAL, TIPO "STRAUSS" - ATÉ 20T</t>
  </si>
  <si>
    <t>ESTACA DE CONCRETO MOLDADA NO LOCAL, TIPO "STRAUSS" - ATÉ 30T</t>
  </si>
  <si>
    <t>ESTACA DE CONCRETO MOLDADA NO LOCAL, TIPO "STRAUSS" - ATÉ 40T</t>
  </si>
  <si>
    <t>ESTACA DE CONCRETO MOLDADA NO LOCAL, TIPO "STRAUSS" - ATÉ 60T</t>
  </si>
  <si>
    <t>TUBULÃO - ESCAVAÇÃO A CÉU ABERTO, COM PÁ E PICARETA</t>
  </si>
  <si>
    <t>TUBULÃO A CÉU ABERTO FCK=20 MPA</t>
  </si>
  <si>
    <t>EMENDA DE ESTACA DE CONCRETO PRÉ-MOLDADA - DIÂMETRO 17 CM - 20 T</t>
  </si>
  <si>
    <t>EMENDA DE ESTACA DE CONCRETO PRÉ-MOLDADA - DIÂMETRO 20 CM - 30 T</t>
  </si>
  <si>
    <t>EMENDA DE ESTACA DE CONCRETO PRÉ-MOLDADA - DIÂMETRO 23 CM - 40 T</t>
  </si>
  <si>
    <t>EMENDA DE ESTACA DE CONCRETO PRÉ-MOLDADA - DIÂMETRO 28 CM - 60 T</t>
  </si>
  <si>
    <t>EMENDA DE ESTACA DE CONCRETO PRÉ-MOLDADA - DIÂMETRO 33 CM - 70 T</t>
  </si>
  <si>
    <t>CORTE E REPARO DE CABEÇA DE ESTACA</t>
  </si>
  <si>
    <t>ESTACAS ESCAVADAS MECANICAMENTE - DIÂMETRO DE 25CM</t>
  </si>
  <si>
    <t>ESTACAS ESCAVADAS MECANICAMENTE - DIÂMETRO DE 30CM</t>
  </si>
  <si>
    <t>ESTACAS ESCAVADAS MECANICAMENTE - DIÂMETRO DE 35CM</t>
  </si>
  <si>
    <t>ESTACAS ESCAVADAS MECANICAMENTE - DIÂMETRO DE 40CM</t>
  </si>
  <si>
    <t>ESTACAS ESCAVADAS MECANICAMENTE - DIÂMETRO DE 80CM</t>
  </si>
  <si>
    <t>ESTACA RAIZ DIÂMETRO DE 160MM PARA ATÉ 35 TF</t>
  </si>
  <si>
    <t>ESTACA RAIZ DIÂMETRO DE 200MM PARA ATÉ 50 TF</t>
  </si>
  <si>
    <t>ESTACA RAIZ DIÂMETRO DE 250MM PARA ATÉ 80 TF</t>
  </si>
  <si>
    <t>ESTACA RAIZ DIÂMETRO DE 310MM PARA ATÉ 100 TF</t>
  </si>
  <si>
    <t>FORNECIMENTO E CRAVAÇÃO DE ESTACA METÁLICA - PERFIL DE AÇO LAMINADO W 250X32,7</t>
  </si>
  <si>
    <t>FORNECIMENTO E CRAVAÇÃO DE ESTACA METÁLICA - PERFIL DE AÇO LAMINADO W 310X52</t>
  </si>
  <si>
    <t>FORNECIMENTO E CRAVAÇÃO DE ESTACA PERFIL DE AÇO I 15"</t>
  </si>
  <si>
    <t>CORTE DE ESTACA METÁLICA PERFIL 10"</t>
  </si>
  <si>
    <t>CORTE DE ESTACA METÁLICA PERFIL 12"</t>
  </si>
  <si>
    <t>CORTE DE ESTACA METÁLICA PERFIL I 15"</t>
  </si>
  <si>
    <t>EMENDA DE TOPO PARA ESTACA METÁLICA PERFIL 10"</t>
  </si>
  <si>
    <t>EMENDA DE TOPO PARA ESTACA METÁLICA PERFIL 12"</t>
  </si>
  <si>
    <t>EMENDA DE TOPO PARA ESTACA METÁLICA PERFIL I 15"</t>
  </si>
  <si>
    <t>ESTACA ESCAVADA HÉLICE CONTÍNUA - DIÂMETRO 25CM</t>
  </si>
  <si>
    <t>ESTACA ESCAVADA HÉLICE CONTÍNUA - DIÂMETRO 30CM</t>
  </si>
  <si>
    <t>ESTACA ESCAVADA HÉLICE CONTÍNUA - DIÂMETRO 35CM</t>
  </si>
  <si>
    <t>ESTACA ESCAVADA HÉLICE CONTÍNUA - DIÂMETRO 40CM</t>
  </si>
  <si>
    <t>ESTACA ESCAVADA HÉLICE CONTÍNUA - DIÂMETRO 50CM</t>
  </si>
  <si>
    <t>ESTACA ESCAVADA HÉLICE CONTÍNUA - DIÂMETRO 60CM</t>
  </si>
  <si>
    <t>ESTACA ESCAVADA HÉLICE CONTÍNUA - DIÂMETRO 25CM - EXCLUSIVE MATERIAIS</t>
  </si>
  <si>
    <t>ESTACA ESCAVADA HÉLICE CONTÍNUA - DIÂMETRO 30CM - EXCLUSIVE MATERIAIS</t>
  </si>
  <si>
    <t>ESTACA ESCAVADA HÉLICE CONTÍNUA - DIÂMETRO 35CM - EXCLUSIVE MATERIAIS</t>
  </si>
  <si>
    <t>ESTACA ESCAVADA HÉLICE CONTÍNUA - DIÂMETRO 40CM - EXCLUSIVE MATERIAIS</t>
  </si>
  <si>
    <t>ESTACA ESCAVADA HÉLICE CONTÍNUA - DIÂMETRO 50CM - EXCLUSIVE MATERIAIS</t>
  </si>
  <si>
    <t>ESTACA ESCAVADA HÉLICE CONTÍNUA - DIÂMETRO 60CM - EXCLUSIVE MATERIAIS</t>
  </si>
  <si>
    <t>VALAS</t>
  </si>
  <si>
    <t>ESCAVAÇÃO MANUAL COM PROFUNDIDADE IGUAL OU INFERIOR A 1,50M</t>
  </si>
  <si>
    <t>ESCAVAÇÃO MANUAL COM PROFUNDIDADE SUPERIOR A 1,50M</t>
  </si>
  <si>
    <t>ESCORAMENTO DE VALAS - CONTINUO</t>
  </si>
  <si>
    <t>ESCORAMENTO DE VALAS - DESCONTINUO</t>
  </si>
  <si>
    <t>APILOAMENTO DO FUNDO DE VALAS, COM SOQUETE VIBRATÓRIO</t>
  </si>
  <si>
    <t>LASTRO DE CONCRETO - 150KG CIM/M3</t>
  </si>
  <si>
    <t>LASTRO DE CONCRETO COM AGREGADO RECICLADO - 150 KG CIM/M3</t>
  </si>
  <si>
    <t>FUNDAÇÃO - FORMA</t>
  </si>
  <si>
    <t>FORMA COMUM DE TÁBUAS DE PINUS</t>
  </si>
  <si>
    <t>FORMA COMUM DE TÁBUAS DE PINUS - NÃO RECUPERÁVEL</t>
  </si>
  <si>
    <t>FUNDAÇÃO - ARMADURA</t>
  </si>
  <si>
    <t>ARMADURA EM AÇO CA-50</t>
  </si>
  <si>
    <t>ARMADURA EM AÇO CA-60</t>
  </si>
  <si>
    <t>ARMADURA EM AÇO CA-60 - TELA</t>
  </si>
  <si>
    <t>FUNDAÇÃO - CONCRETO</t>
  </si>
  <si>
    <t>CONCRETO FCK=15,0MPA - VIRADO NA OBRA</t>
  </si>
  <si>
    <t>CONCRETO FCK=20,0MPA - VIRADO NA OBRA</t>
  </si>
  <si>
    <t>CONCRETO FCK=15,0MPA - USINADO</t>
  </si>
  <si>
    <t>CONCRETO FCK=20,0MPA - USINADO</t>
  </si>
  <si>
    <t>CONCRETO FCK=25MPA - USINADO</t>
  </si>
  <si>
    <t>CONCRETO FCK=30MPA - USINADO</t>
  </si>
  <si>
    <t>EMBASAMENTO</t>
  </si>
  <si>
    <t>ALVENARIA DE EMBASAMENTO - TIJOLOS MACIÇOS COMUNS</t>
  </si>
  <si>
    <t>IMPERMEABILIZAÇÃO DO RESPALDO DA FUNDAÇÃO - ARGAMASSA IMPERMEÁVEL</t>
  </si>
  <si>
    <t>REATERRO DE VALAS, INCLUSIVE APILOAMENTO</t>
  </si>
  <si>
    <t>DEMOLIÇÕES</t>
  </si>
  <si>
    <t>DEMOLIÇÃO DE ALVENARIA DE EMBASAMENTO - TIJOLOS MACIÇOS COMUNS</t>
  </si>
  <si>
    <t>DEMOLIÇÃO MANUAL DE CONCRETO SIMPLES</t>
  </si>
  <si>
    <t>DEMOLIÇÃO MANUAL DE CONCRETO ARMADO</t>
  </si>
  <si>
    <t>DEMOLIÇÃO MECANIZADA DE CONCRETO SIMPLES</t>
  </si>
  <si>
    <t>DEMOLIÇÃO MECANIZADA DE CONCRETO ARMADO</t>
  </si>
  <si>
    <t>OUTROS SERVIÇOS</t>
  </si>
  <si>
    <t>BUZINOTE PVC - 2", C=0,30 M</t>
  </si>
  <si>
    <t>ESTRUTURA</t>
  </si>
  <si>
    <t>ESTRUTURA DE CONCRETO ARMADO - FORMAS</t>
  </si>
  <si>
    <t>FORMA COMUM DE TÁBUAS DE PINUS - PLANA</t>
  </si>
  <si>
    <t>FORMA ESPECIAL DE CHAPAS RESINADAS (10MM) - CURVA</t>
  </si>
  <si>
    <t>FORMA ESPECIAL DE CHAPAS PLASTIFICADAS (10MM) - CURVA</t>
  </si>
  <si>
    <t>FORMA ESPECIAL DE CHAPAS RESINADAS (10MM) - PLANA</t>
  </si>
  <si>
    <t>FORMA ESPECIAL DE CHAPAS RESINADAS (12MM) - PLANA</t>
  </si>
  <si>
    <t>FORMA ESPECIAL DE CHAPAS PLASTIFICADAS (10MM) - PLANA</t>
  </si>
  <si>
    <t>FORMA ESPECIAL DE CHAPAS PLASTIFICADAS (12MM) - PLANA</t>
  </si>
  <si>
    <t>FORMA DE TUBO DE PAPELÃO, DIÂMETRO 350MM</t>
  </si>
  <si>
    <t>CIMBRAMENTO PARA ALTURAS ENTRE 3,01M E 7,00M</t>
  </si>
  <si>
    <t>ESTRUTURA DE CONCRETO ARMADO - ARMADURA</t>
  </si>
  <si>
    <t>ESTRUTURA DE CONCRETO ARMADO - CONCRETO</t>
  </si>
  <si>
    <t>CONCRETO FCK = 15,0MPA - VIRADO NA OBRA</t>
  </si>
  <si>
    <t>CONCRETO FCK = 20,0MPA - VIRADO NA OBRA</t>
  </si>
  <si>
    <t>CONCRETO FCK = 25,0MPA - VIRADO NA OBRA</t>
  </si>
  <si>
    <t>CONCRETO FCK = 15,0MPA - USINADO</t>
  </si>
  <si>
    <t>CONCRETO FCK = 20,0MPA - USINADO</t>
  </si>
  <si>
    <t>CONCRETO FCK = 20,0MPA - USINADO E BOMBEÁVEL</t>
  </si>
  <si>
    <t>CONCRETO FCK = 25,0MPA - USINADO</t>
  </si>
  <si>
    <t>CONCRETO FCK = 25,0MPA - USINADO E BOMBEÁVEL</t>
  </si>
  <si>
    <t>CONCRETO USINADO, BOMBEÁVEL FCK = 20MPA COM PEDRA 1</t>
  </si>
  <si>
    <t>CONCRETO FCK = 30,0MPA - USINADO</t>
  </si>
  <si>
    <t>CONCRETO FCK = 30,0MPA - USINADO E BOMBEÁVEL</t>
  </si>
  <si>
    <t>CONCRETO FCK = 35,0MPA - USINADO</t>
  </si>
  <si>
    <t>CONCRETO FCK = 35,0MPA - USINADO E BOMBEÁVEL</t>
  </si>
  <si>
    <t>CONCRETO FCK = 40,0MPA - USINADO</t>
  </si>
  <si>
    <t>CONCRETO FCK = 40,0MPA - USINADO E BOMBEÁVEL</t>
  </si>
  <si>
    <t>BOMBEAMENTO DE CONCRETO</t>
  </si>
  <si>
    <t>ESTRUTURA DE CONCRETO - LAJE MISTA</t>
  </si>
  <si>
    <t>LAJE MISTA TRELIÇADA H-8CM COM CAPEAMENTO 4CM (12CM)</t>
  </si>
  <si>
    <t>LAJE MISTA TRELIÇADA H-10CM COM CAPEAMENTO 4CM (14CM)</t>
  </si>
  <si>
    <t>LAJE MISTA TRELIÇADA H-12CM COM CAPEAMENTO 4CM (16CM)</t>
  </si>
  <si>
    <t>LAJE MISTA TRELIÇADA H-15CM COM CAPEAMENTO 4CM (19CM)</t>
  </si>
  <si>
    <t>LAJE MISTA TRELIÇADA H-20CM COM CAPEAMENTO 4CM (24CM)</t>
  </si>
  <si>
    <t>LAJE MISTA TRELIÇADA H-25CM COM CAPEAMENTO 5CM (30CM)</t>
  </si>
  <si>
    <t>ESTRUTURA DE CONCRETO - RECUPERAÇÃO E TRATAMENTO</t>
  </si>
  <si>
    <t>APICOAMENTO DE SUPERFÍCIE DE CONCRETO</t>
  </si>
  <si>
    <t>LIMPEZA DE SUPERFÍCIES COM HIDROJATEAMENTO</t>
  </si>
  <si>
    <t>LIMPEZA E REMOÇÃO DE SUPERFÍCIE DETERIORADA COM JATEAMENTO</t>
  </si>
  <si>
    <t>LIMPEZA DE JUNTA DE DILATAÇÃO COM REMOÇÃO DO EXCESSO DE CONCRETO - ATÉ 3CM</t>
  </si>
  <si>
    <t>LIMPEZA DE CONCRETO E ARMADURA COM ESCOVA DE AÇO</t>
  </si>
  <si>
    <t>TRATAMENTO DE ARMADURA COM APLICAÇÃO DE PRODUTO INIBIDOR OXIDANTE</t>
  </si>
  <si>
    <t>LIXAMENTO MECÂNICO EM SUPERFÍCIES DE CONCRETO</t>
  </si>
  <si>
    <t>PREPARO E APLICAÇÃO DE ESTUQUE</t>
  </si>
  <si>
    <t>LIXAMENTO MANUAL DE SUPERFÍCIES DE CONCRETO</t>
  </si>
  <si>
    <t>POLIMENTO DE CONCRETO</t>
  </si>
  <si>
    <t>POLIMENTO DE CONCRETO NOVO</t>
  </si>
  <si>
    <t>PREPARAÇÃO DE PONTE DE ADERÊNCIA COM ADESIVO A BASE DE EPÓXI</t>
  </si>
  <si>
    <t>ANCORAGEM DE BARRAS DE AÇO COM ADESIVO A BASE DE EPÓXI</t>
  </si>
  <si>
    <t>DEMOLIÇÃO DE LAJES MISTAS COM ESPESSURA FINAL IGUAL OU INFERIOR A 16CM</t>
  </si>
  <si>
    <t>DEMOLIÇÃO DE LAJES MISTAS COM ESPESSURA FINAL SUPERIOR A 16 CM, ATÉ 30CM</t>
  </si>
  <si>
    <t>ESTRUTURA METÁLICA VERTICAL</t>
  </si>
  <si>
    <t>FORNECIMENTO E MONTAGEM DE ESTRUTURA METÁLICA VERTICAL - NÃO PATINÁVEL</t>
  </si>
  <si>
    <t>FORNECIMENTO E MONTAGEM DE ESTRUTURA METÁLICA VERTICAL - PATINÁVEL</t>
  </si>
  <si>
    <t>VEDOS</t>
  </si>
  <si>
    <t>ALVENARIA DE TIJOLOS E BLOCOS</t>
  </si>
  <si>
    <t>TIJOLOS MACIÇOS COMUNS - ESPELHO</t>
  </si>
  <si>
    <t>TIJOLOS MACIÇOS COMUNS - 1/2 TIJOLO</t>
  </si>
  <si>
    <t>TIJOLOS MACIÇOS COMUNS - 1 1/2 TIJOLO</t>
  </si>
  <si>
    <t>TIJOLOS MACIÇOS COMUNS - APARENTE, 1/2 TIJOLO</t>
  </si>
  <si>
    <t>TIJOLOS MACIÇOS COMUNS - APARENTE, 1 TIJOLO</t>
  </si>
  <si>
    <t>TIJOLOS CERÂMICOS FURADOS - 1/2 TIJOLO</t>
  </si>
  <si>
    <t>TIJOLOS CERÂMICOS FURADOS - 1 TIJOLO</t>
  </si>
  <si>
    <t>TIJOLOS LAMINADOS - ESPELHO</t>
  </si>
  <si>
    <t>TIJOLOS LAMINADOS - 1/2 TIJOLO</t>
  </si>
  <si>
    <t>TIJOLOS LAMINADOS - 1 TIJOLO</t>
  </si>
  <si>
    <t>TIJOLOS DE VIDRO - CANELADO, 19X19CM</t>
  </si>
  <si>
    <t>TIJOLOS DE VIDRO - TIJOLINHO, 19X19CM</t>
  </si>
  <si>
    <t>TIJOLOS DE VIDRO - VENTILAÇÃO TIPO VENEZIANA</t>
  </si>
  <si>
    <t>BLOCOS VAZADOS DE CONCRETO ESTRUTURAL - 14CM - 8MPA</t>
  </si>
  <si>
    <t>BLOCOS VAZADOS DE CONCRETO ESTRUTURAL - 14CM - 10MPA</t>
  </si>
  <si>
    <t>BLOCOS VAZADOS DE CONCRETO ESTRUTURAL - 14CM - 12MPA</t>
  </si>
  <si>
    <t>BLOCOS VAZADOS DE CONCRETO ESTRUTURAL - 14CM - 14MPA</t>
  </si>
  <si>
    <t>BLOCOS VAZADOS DE CONCRETO ESTRUTURAL - 19CM - 8MPA</t>
  </si>
  <si>
    <t>BLOCOS VAZADOS DE CONCRETO ESTRURURAL - 19CM - 10MPA</t>
  </si>
  <si>
    <t>BLOCOS VAZADOS DE CONCRETO ESTRUTURAL - 19CM - 12MPA</t>
  </si>
  <si>
    <t>BLOCOS VAZADOS DE CONCRETO ESTRUTURAL - 19CM - 14MPA</t>
  </si>
  <si>
    <t>BLOCOS VAZADOS DE CONCRETO - 09CM</t>
  </si>
  <si>
    <t>BLOCOS VAZADOS DE CONCRETO - 14CM</t>
  </si>
  <si>
    <t>BLOCOS VAZADOS DE CONCRETO - 19CM</t>
  </si>
  <si>
    <t>BLOCO DE CONCRETO CELULAR AUTOCLAVADO - 15CM</t>
  </si>
  <si>
    <t>BLOCO DE CONCRETO CELULAR AUTOCLAVADO - 20CM</t>
  </si>
  <si>
    <t>BLOCOS VAZADOS DE CONCRETO APARENTE - 09CM</t>
  </si>
  <si>
    <t>BLOCOS VAZADOS DE CONCRETO APARENTE - 14CM</t>
  </si>
  <si>
    <t>BLOCOS VAZADOS DE CONCRETO APARENTE - 19CM</t>
  </si>
  <si>
    <t>BLOCOS VAZADOS DE CONCRETO ESTRUTURAL - 14CM - ATÉ 6MPA</t>
  </si>
  <si>
    <t>BLOCOS VAZADOS DE CONCRETO ESTRUTURAL - 19CM - ATÉ 6MPA</t>
  </si>
  <si>
    <t>BLOCOS VAZADOS DE CONCRETO ESTRUTURAL APARENTE - 14CM - ATÉ 6MPA</t>
  </si>
  <si>
    <t>BLOCOS VAZADOS DE CONCRETO ESTRUTURAL APARENTE - 19CM - ATÉ 6MPA</t>
  </si>
  <si>
    <t>BLOCO CERÂMICO COMUM - 14CM</t>
  </si>
  <si>
    <t>BLOCO CERÂMICO COMUM - 19CM</t>
  </si>
  <si>
    <t>TELA TIPO DEPLOYEE PARA REFORÇO DE ALVENARIA</t>
  </si>
  <si>
    <t>ARMADURA EM AÇO CA-50 PARA BLOCOS VAZADOS DE CONCRETO ESTRUTURAL</t>
  </si>
  <si>
    <t>ARMADURA EM AÇO CA-60 PARA BLOCOS VAZADOS DE CONCRETO ESTRUTURAL</t>
  </si>
  <si>
    <t>CONCRETO "GROUT"</t>
  </si>
  <si>
    <t>VERGAS, CINTAS E PILARETES DE CONCRETO</t>
  </si>
  <si>
    <t>ALVENARIA DE ELEMENTOS VAZADOS</t>
  </si>
  <si>
    <t>ELEMENTOS VAZADOS DE TIJOLOS CERÂMICOS</t>
  </si>
  <si>
    <t>OUTROS ELEMENTOS DIVISÓRIOS</t>
  </si>
  <si>
    <t>PLACAS DE GRANILITE - 30MM DE ESPESSURA</t>
  </si>
  <si>
    <t>PLACAS DE GRANILITE - 40MM DE ESPESSURA</t>
  </si>
  <si>
    <t>PLACAS DE GRANILITE - 50MM DE ESPESSURA</t>
  </si>
  <si>
    <t>DIVISÓRIA EM ARDÓSIA CINZA - POLIDA 2 LADOS - ESPESSURA 30MM</t>
  </si>
  <si>
    <t>VL.01 - DIVISÓRIA DE ACABAMENTO LAMINADO MELAMÍNICO, MIOLO COLMÉIA - PAINEL/PAINEL</t>
  </si>
  <si>
    <t>VL.02 - DIVISÓRIA DE ACABAMENTO LAMINADO MELAMÍNICO, MIOLO COLMÉIA - PAINEL CEGO</t>
  </si>
  <si>
    <t>VL.03 - DIVISÓRIA DE ACABAMENTO LAMINADO MELAMÍNICO, MIOLO COLMÉIA - PORTA/BANDEIRA</t>
  </si>
  <si>
    <t>VL.04 - DIVISÓRIA DE ACABAMENTO LAMINADO MELAMÍNICO, MIOLO COLMÉIA - PAINEL/VIDRO</t>
  </si>
  <si>
    <t>VL.05 - DIVISÓRIA DE ACABAMENTO LAMINADO MELAMÍNICO, MIOLO COLMÉIA - PORTA/VIDRO</t>
  </si>
  <si>
    <t>VL.06 - DIVISÓRIA DE ACABAMENTO LAMINADO MELAMÍNICO, MIOLO COLMÉIA - PAINEL/VIDRO/PAINEL</t>
  </si>
  <si>
    <t>VL.07 - DIVISÓRIA DE ACABAMENTO LAMINADO MELAMÍNICO, MIOLO COLMÉIA - PAINEL/VIDRO/VIDRO</t>
  </si>
  <si>
    <t>VL.08 - DIVISÓRIA DE ACABAMENTO  LAMINADO MELAMÍNICO, MIOLO COLMÉIA - PORTA/BONECA/PAINEL</t>
  </si>
  <si>
    <t>VL.09 - DIVISÓRIA DE ACABAMENTO  LAMINADO MELAMÍNICO, MIOLO COLMÉIA - PORTA/BONECA/VIDRO</t>
  </si>
  <si>
    <t>DEMOLIÇÃO DE ALVENARIA ESTRUTURAL DE BLOCOS VAZADOS DE CONCRETO</t>
  </si>
  <si>
    <t>DEMOLIÇÃO DE ALVENARIA EM GERAL (TIJOLOS OU BLOCOS)</t>
  </si>
  <si>
    <t>DEMOLIÇÃO DE ALVENARIA DE ELEMENTOS VAZADOS</t>
  </si>
  <si>
    <t>DEMOLIÇÃO DE VERGAS, CINTAS E PILARETES DE CONCRETO</t>
  </si>
  <si>
    <t>DEMOLIÇÃO DE PLACAS DIVISÓRIAS DE GRANILITE OU SIMILAR</t>
  </si>
  <si>
    <t>DEMOLIÇÃO DE DIVISÓRIAS - CHAPAS OU TÁBUAS, INCLUSIVE ENTARUGAMENTO</t>
  </si>
  <si>
    <t>RETIRADAS</t>
  </si>
  <si>
    <t>RETIRADA DE ALVENARIA DE BLOCOS DE PEDRA NATURAL</t>
  </si>
  <si>
    <t>RETIRADA DE ALVENARIA DE TIJOLOS DE VIDRO OU ELEMENTOS VAZADOS</t>
  </si>
  <si>
    <t>RETIRADA DE PLACAS DIVISÓRIAS DE GRANILITE OU SIMILAR</t>
  </si>
  <si>
    <t>RETIRADA DE DIVISÓRIAS - CHAPAS OU TÁBUAS, EXCLUSIVE ENTARUGAMENTO</t>
  </si>
  <si>
    <t>RETIRADA DE DIVISÓRIAS - CHAPAS OU TÁBUAS, INCLUSIVE ENTARUGAMENTO</t>
  </si>
  <si>
    <t>RETIRADA DE DIVISÓRIAS - CHAPAS FIB.MADEIRA, COM MONTANTES METÁLICOS</t>
  </si>
  <si>
    <t>RECOLOCAÇÕES</t>
  </si>
  <si>
    <t>RECOLOCAÇÃO DE PLACAS DIVISÓRIAS DE GRANILITE OU SIMILAR</t>
  </si>
  <si>
    <t>RECOLOCAÇÃO DE DIVISÓRIAS - CHAPAS OU TÁBUAS, EXCLUSIVE ENTARUGAMENTO</t>
  </si>
  <si>
    <t>RECOLOCAÇÃO DE DIVISÓRIAS - CHAPAS OU TÁBUAS, INCLUSIVE ENTARUGAMENTO</t>
  </si>
  <si>
    <t>RECOLOCAÇÃO DE DIVISÓRIAS - CHAPAS FIB.MADEIRA, COM MONTANTES METÁLICOS</t>
  </si>
  <si>
    <t>IMPERMEABILIZACOES</t>
  </si>
  <si>
    <t>IMPERMEABILIZANTE CONTRA UMIDADE DO SOLO</t>
  </si>
  <si>
    <t>ARGAMASSA IMPERMEABILIZANTE DE CIMENTO E AREIA (REBOCO IMPERMEÁVEL) - TRAÇO 1:3, ESPESSURA DE 20MM</t>
  </si>
  <si>
    <t>ARGAMASSA IMPERMEABILIZANTE DE CIMENTO E AREIA (SUBSOLOS) - TRAÇO 1:2,5, ESPESSURA DE 20MM</t>
  </si>
  <si>
    <t>CIMENTO IMPERMEABILIZANTE DE CRISTALIZAÇÃO - ESTRUTUTURA ENTERRADA</t>
  </si>
  <si>
    <t>REGULARIZAÇÃO COM ARGAMASSA DE CIMENTO E AREIA - TRAÇO 1:3, ESPESSURA MÉDIA 30MM</t>
  </si>
  <si>
    <t>PINTURA PROTETORA COM TINTA BETUMINOSA (PARA  ARGAMASSA IMPERMEÁVEL) - 2 DEMÃOS</t>
  </si>
  <si>
    <t>PROTEÇÃO MECÂNICA COM ARGAMASSA DE CIMENTO E AREIA - TRAÇO 1:7, ESPESSURA MÉDIA 30MM</t>
  </si>
  <si>
    <t>IMPERMEABILIZANTE CONTRA ÁGUA SOB PRESSÃO</t>
  </si>
  <si>
    <t>ARGAMASSA IMPERMEABILIZANTE DE CIMENTO E AREIA (RESERVATÓRIOS E PISCINAS) - TRAÇO 1:3, ESPESSURA 30MM</t>
  </si>
  <si>
    <t>CIMENTO IMPERMEABILIZANTE DE CRISTALIZAÇÃO - ESTRUTURA ELEVADA</t>
  </si>
  <si>
    <t>PINTURA PROTETORA COM TINTA BETUMINOSA (PARA ARGAMASSA IMPERMEÁVEL) - 2 DEMÃOS</t>
  </si>
  <si>
    <t>PINTURA PROTETORA COM TINTA A BASE DE EPÓXI (PARA ARGAMASSA IMPERMEÁVEL)</t>
  </si>
  <si>
    <t>IMPERMEABILIZANTE CONTRA ÁGUA DE PERCOLAÇÃO</t>
  </si>
  <si>
    <t>ARGAMASSA IMPERMEABILIZANTE DE CIMENTO E AREIA (CALHAS E MARQUISES) - TRAÇO 1:3, ESPESSURA 30MM</t>
  </si>
  <si>
    <t>IMPERMEABILIZAÇÃO COM MEMBRANAS ASFÁLTICAS - COM 3 CAMADAS DE FELTRO ASFÁLTICO 15LBS</t>
  </si>
  <si>
    <t>IMPERMEABILIZAÇÃO COM MEMBRANAS ASFÁLTICAS - COM 4 CAMADAS DE FELTRO ASFÁLTICO 15LBS</t>
  </si>
  <si>
    <t>IMPERMEABILIZAÇÃO COM MEMBRANAS ASFÁLTICAS - COM 5 CAMADAS DE FELTRO ASFÁLTICO 15LBS</t>
  </si>
  <si>
    <t>MANTA ASFÁLTICA ESPESSURA DE 3MM COM VÉU DE POLIÉSTER COLADA A MAÇARICO</t>
  </si>
  <si>
    <t>MANTA ASFÁLTICA ESPESSURA DE 4MM COM VÉU DE POLIÉSTER COLADA A MAÇARICO</t>
  </si>
  <si>
    <t>MANTA ASFÁLTICA ESPESSURA DE 4MM ANTI RAIZ COM VÉU DE POLIÉSTER</t>
  </si>
  <si>
    <t>IMPERMEABILIZAÇÃO A BASE DE EMULSÃO ASFÁLTICA - ESTRUTURADA COM TECIDO POLIÉSTER - 2 CAMADAS DE ESTRUTURANTE</t>
  </si>
  <si>
    <t>IMPERMEABILIZAÇÃO A BASE DE EMULSÃO ASFÁLTICA ESTRUTURADA COM TECIDO DE POLIÉSTER - 3 CAMADAS DE ESTRUTURANTE</t>
  </si>
  <si>
    <t>IMPERMEABILIZAÇÃO A BASE DE EMULSÃO ASFÁLTICA MODIFICADA COM ELASTÔMEROS - ESTRUTURADA COM TECIDO DE POLIÉSTER - 2 CAMADAS DE ESTRUTURANTE</t>
  </si>
  <si>
    <t>ARGILA EXPANDIDA SOLTA</t>
  </si>
  <si>
    <t>ISOLAMENTO TÉRMICO COM ARGILA EXPANDIDA SOLTA - ESPESSURA 70MM</t>
  </si>
  <si>
    <t>ISOLAMENTO TÉRMICO COM POLIESTIRENO EXPANDIDO - ESPESSURA 50MM</t>
  </si>
  <si>
    <t>JUNTAS DE DILATAÇÃO</t>
  </si>
  <si>
    <t>MASTIQUE ELÁSTICO A BASE DE SILICONE</t>
  </si>
  <si>
    <t>MASTIQUE ELÁSTICO A BASE DE POLIURETANO - MONOCOMPONENTE</t>
  </si>
  <si>
    <t>FORNECIMENTO E COLOCAÇÃO DE JUNTA DE DILATAÇÃO DE ELASTÔMERO DE NEOPRENE, TIPO JEENE JJ2540VV OU SIMILAR</t>
  </si>
  <si>
    <t>DEMOLIÇÃO DE ARGAMASSA IMPERMEÁVEL - ESPESSURA MÉDIA DE 30MM</t>
  </si>
  <si>
    <t>DEMOLIÇÃO DE SISTEMAS IMPERMEABILIZANTES DE BASE ASFÁLTICA</t>
  </si>
  <si>
    <t>DEMOLIÇÃO DE SISTEMAS DE ISOLAMENTO TÉRMICO EM GERAL</t>
  </si>
  <si>
    <t>DEMOLIÇÃO DE CAPEAMENTO PROTETOR, EXECUTADO COM ARGAMASSA DE CIMENTO E AREIA</t>
  </si>
  <si>
    <t>DEMOLIÇÃO DE PROTEÇÃO TERMOMECÂNICA - LADRILHOS CERÂMICOS OU HIDRÁULICOS</t>
  </si>
  <si>
    <t>DEMOLIÇÃO DE ARGAMASSA DE REGULARIZAÇÃO - ESPESSURA MÉDIA DE 30MM</t>
  </si>
  <si>
    <t>RETIRADA DE ISOLAMENTO TÉRMICO - TIJOLOS CERÂMICOS FURADOS</t>
  </si>
  <si>
    <t>RETIRADA DE ISOLAMENTO TÉRMICO - AGREGADOS SOLTOS EM GERAL</t>
  </si>
  <si>
    <t>RECOLOCAÇÃO DE ISOLAMENTO TÉRMICO - AGREGADOS SOLTOS EM GERAL</t>
  </si>
  <si>
    <t>SERVIÇOS PARCIAIS</t>
  </si>
  <si>
    <t>RESINAS</t>
  </si>
  <si>
    <t>COBERTURAS</t>
  </si>
  <si>
    <t>ESTRUTURAS DE COBERTURA</t>
  </si>
  <si>
    <t>ESTRUTURA DE MADEIRA, EM TERÇAS, PARA TELHAS ONDULADAS CRFS/AL/PL/AG</t>
  </si>
  <si>
    <t>ESTRUTURA DE MADEIRA, PONTALETADA, PARA TELHAS ONDULADAS CRFS/AL/PL/AG</t>
  </si>
  <si>
    <t>ESTRUTURA COM TESOURAS DE MADEIRA PARA TELHAS ONDULADAS CRFS/AL/PL - VÃOS ATÉ 7,00M</t>
  </si>
  <si>
    <t>ESTRUTURA COM TESOURAS DE MADEIRA PARA TELHAS ONDULADAS CRFS/AL/PL - VÃOS 7,01 À 10,00M</t>
  </si>
  <si>
    <t>ESTRUTURA COM TESOURAS DE MADEIRA PARA TELHAS ONDULADAS CRFS/AL/PL - VÃOS 10,01 À 13,00M</t>
  </si>
  <si>
    <t>ESTRUTURA COM TESOURAS DE MADEIRA PARA TELHAS ONDULADAS CRFS/AL/PL - VÃOS 13,01 À 18,00M</t>
  </si>
  <si>
    <t>FORNECIMENTO DE ESTRUTURA METÁLICA PARA COBERTURA</t>
  </si>
  <si>
    <t>MONTAGEM DE ESTRUTURA METÁLICA PARA COBERTURA</t>
  </si>
  <si>
    <t>TELHADOS</t>
  </si>
  <si>
    <t>TELHAS DE BARRO COZIDO - PAULISTA</t>
  </si>
  <si>
    <t>TELHAS DE BARRO COZIDO - SUPER-PAULISTA (PLAN)</t>
  </si>
  <si>
    <t>TELHAS DE BARRO COZIDO - FRANCESA</t>
  </si>
  <si>
    <t>TELHA ONDULADA CRFS 6MM</t>
  </si>
  <si>
    <t>TELHA ONDULADA CRFS 8MM</t>
  </si>
  <si>
    <t>TELHA ESTRUTURAL TRAPEZOIDAL EM CRFS, LARGURA ÚTIL=44CM - ESPESSURA 8MM</t>
  </si>
  <si>
    <t>TELHA ESTRUTURAL TRAPEZOIDAL EM CRFS, LARGURA ÚTIL=90CM - ESPESSURA 8MM</t>
  </si>
  <si>
    <t>TELHA TRAPEZOIDAL DUPLA EM AÇO GALVANIZADO - E= 0,8MM, REVESTIMENTO B, H=40MM - PINTADA 1 FACE - MIOLO EM POLIURETANO E=30MM</t>
  </si>
  <si>
    <t>TELHA TRAPEZOIDAL EM AÇO GALVANIZADO ESPESSURA DE 0,50MM, REVESTIMENTO B, H=40MM</t>
  </si>
  <si>
    <t>TELHA ONDULADA EM AÇO GALVANIZADO ESPESSURA DE 0,50MM, REVESTIMENTO B, H=17,5MM</t>
  </si>
  <si>
    <t>TELHA TRAPEZOIDAL DUP. AÇO GALVANIZADO ESPESSURA DE 0,5MM, REVESTIMENTO B, H=40MM, COM MIOLO POLIURETANO E=30MM</t>
  </si>
  <si>
    <t>TELHA TRAPEZOIDAL EM AÇO GALVANIZADO ESP=0,5MM, H=40MM, COM PINTURA ELETROLÍTICA COR BRANCA 2 FACES</t>
  </si>
  <si>
    <t>TELHA ONDULADA EM AÇO GALVANIZADO E=0,5MM, REVESTIMENTO B, H=17,5MM COM PINTURA ELETROLÍTICA COR BRANCA 2 FACES</t>
  </si>
  <si>
    <t>TELHA TRAPEZOIDAL DUP. AÇO GALVANIZADO E=0,5MM, REVESTIMENTO B, H=40MM PINTURA MIOLO POLIURETANO E=30MM</t>
  </si>
  <si>
    <t>TELHAS EM POLICARBONATO ALVEOLAR 6MM COM ESTRUTURA METÁLICA GALVANIZADA INSTALADA</t>
  </si>
  <si>
    <t>CUMEEIRA OU ESPIGÃO PARA TELHAS PAULISTA, PLAN E FRANCESA - BARRO OU VIDRO</t>
  </si>
  <si>
    <t>CUMEEIRA PARA TELHA ONDULADA (CRFS, PVC RÍGIDO E POLIÉSTER), TRAPEZOIDAL E GRECA (PVC RÍGIDO E POLIÉSTER)</t>
  </si>
  <si>
    <t>CUMEEIRA NORMAL PARA TELHA TECNOLOGIA CRFS, ESTRUTURAL TRAPEZOIDAL 44CM</t>
  </si>
  <si>
    <t>CUMEEIRA NORMAL PARA TELHA TECNOLOGIA CRFS, ESTRUTURAL TRAPEZOIDAL - 90CM</t>
  </si>
  <si>
    <t>CUMEEIRA DE ALUMÍNIO, PERFIL ONDULADO - NORMAL E= 0,8MM</t>
  </si>
  <si>
    <t>CUMEEIRA DE ALUMÍNIO, PERFIL TRAPEZOIDAL - NORMAL - E=0,8MM</t>
  </si>
  <si>
    <t>CUMEEIRA DE ALUMÍNIO PERFIL ONDULADO - SHED - E=0,8MM</t>
  </si>
  <si>
    <t>CUMEEIRA DE ALUMÍNIO - PERFIL TRAPEZOIDAL - SHED - E=0,8MM</t>
  </si>
  <si>
    <t>CUMEEIRA TRAPEZOIDAL EM AÇO GALVANIZADO ESP=0,5MM, REVESTIMENTO B, H=40MM, L=0,60 M</t>
  </si>
  <si>
    <t>CUMEEIRA ONDULADA EM AÇO GALVANIZADO ESP=0,50MM, REVESTIMENTO B, H=17,5MM, LARG=0,60M</t>
  </si>
  <si>
    <t>CUMEEIRA TRAPEZOIDAL EM AÇO GALVANIZADO E=0,5MM, REVESTIMENTO B, H=40MM, L=0,60M, COM PINTURA BRANCA 2 FACES</t>
  </si>
  <si>
    <t>CUMEEIRA ONDULADA EM AÇO GALVANIZADO E=0,5MM, REVESTIMENTO B, H=17,5MM, L=0,60M, COM PINTURA BRANCA 2 FACES</t>
  </si>
  <si>
    <t>SUBCOBERTURA COM FOLHA DE ALUMÍNIO</t>
  </si>
  <si>
    <t>DOMOS DE VENTILAÇÃO E ILUMINAÇÃO</t>
  </si>
  <si>
    <t>DOMO ACRÍLICO PARA ILUMINAÇÃO E VENTILAÇÃO</t>
  </si>
  <si>
    <t>DEMOLIÇÃO DE TELHAS DE BARRO COZIDO OU VIDRO EM GERAL</t>
  </si>
  <si>
    <t>DEMOLIÇÃO DE TELHAS EM GERAL, EXCLUSIVE TELHAS DE BARRO COZIDO E VIDRO</t>
  </si>
  <si>
    <t>RETIRADA DE ESTRUTURA MADEIRA PONTALETADA - PARA TELHAS DE BARRO COZIDO</t>
  </si>
  <si>
    <t>RETIRADA DE ESTRUTURA MADEIRA PONTALETADA - PARA TELHA ONDULADA DE CIMENTO AMIANTO, ALUMÍNIO OU PLÁSTICO</t>
  </si>
  <si>
    <t>RETIRADA DE ESTRUTURA DE MADEIRA COM TESOURAS - PARA TELHAS DE BARRO COZIDO</t>
  </si>
  <si>
    <t>RETIRADA DE ESTRUTURA DE MADEIRA COM TESOURAS - PARA TELHA ONDULADA DE CIMENTO AMIANTO, ALUMÍNIO OU PLÁSTICO</t>
  </si>
  <si>
    <t>RETIRADA DE ESTRUTURA METÁLICA INCLUSIVE PERFIS DE FIXAÇÃO</t>
  </si>
  <si>
    <t>RETIRADA PARCIAL DE MADEIRAMENTO DE TELHADO - RIPAS</t>
  </si>
  <si>
    <t>RETIRADA PARCIAL DE MADEIRAMENTO DE TELHADO - CAIBROS</t>
  </si>
  <si>
    <t>RETIRADA PARCIAL DE MADEIRAMENTO DE TELHADO - VIGAS</t>
  </si>
  <si>
    <t>RETIRADA DE FERRAGEM PARA MADEIRAMENTO DE TELHADO</t>
  </si>
  <si>
    <t>RETIRADA DE TELHAS DE BARRO COZIDO OU VIDRO - TIPO FRANCESA</t>
  </si>
  <si>
    <t>RETIRADA DE TELHAS DE BARRO COZIDO OU VIDRO - TIPO PAULISTA</t>
  </si>
  <si>
    <t>RETIRADA DE TELHAS DE BARRO COZIDO - TIPO SUPER-PAULISTA (PLAN)</t>
  </si>
  <si>
    <t>RETIRADA DE TELHAS EM GERAL, EXCLUSIVE TELHAS DE BARRO COZIDO, VIDRO E ESTRUTURAIS DE CRFS</t>
  </si>
  <si>
    <t>RETIRADA DE TELHAS ESTRUTURAIS DE CRFS OU CIMENTO AMIANTO - LARGURA ÚTIL=44CM</t>
  </si>
  <si>
    <t>RETIRADA DE TELHAS ESTRUTURAIS DE CRFS OU CIMENTO AMIANTO - LARGURA ÚTIL=90CM</t>
  </si>
  <si>
    <t>RETIRADA DE CUMEEIRAS OU ESPIGÕES DE BARRO COZIDO OU VIDRO EM GERAL</t>
  </si>
  <si>
    <t>RETIRADA DE CUMEEIRAS OU ESPIGÕES DE MATERIAIS EM GERAL - EXCLUSIVE BARRO COZIDO OU VIDRO</t>
  </si>
  <si>
    <t>RECOLOCAÇÃO PARCIAL DE MADEIRAMENTO DE TELHADO - RIPAS</t>
  </si>
  <si>
    <t>RECOLOCAÇÃO PARCIAL DE MADEIRAMENTO DE TELHADO - CAIBROS</t>
  </si>
  <si>
    <t>RECOLOCAÇÃO PARCIAL DE MADEIRAMENTO DE TELHADO - VIGAS</t>
  </si>
  <si>
    <t>RECOLOCAÇÃO DE FERRAGEM PARA MADEIRAMENTO DE TELHADO</t>
  </si>
  <si>
    <t>RECOLOCAÇÃO DE TELHAS DE BARRO COZIDO OU VIDRO - TIPO FRANCESA</t>
  </si>
  <si>
    <t>RECOLOCAÇÃO DE TELHAS DE BARRO COZIDO OU VIDRO - TIPO PAULISTA</t>
  </si>
  <si>
    <t>RECOLOCAÇÃO DE TELHAS DE BARRO COZIDO - TIPO SUPER-PAULISTA (PLAN)</t>
  </si>
  <si>
    <t>RECOLOCAÇÃO DE TELHAS DE CRF, CIMENTO AMIANTO, ALUMÍNIO OU PLÁSTICO - ONDULADA COMUM</t>
  </si>
  <si>
    <t>RECOLOCAÇÃO DE TELHAS ESTRUTURAIS DE CRFS OU CIMENTO AMIANTO - LARGURA ÚTIL=44CM</t>
  </si>
  <si>
    <t>RECOLOCAÇÃO DE TELHAS ESTRUTURAIS DE CRFS OU CIMENTO AMIANTO - LARGURA ÚTIL=90CM</t>
  </si>
  <si>
    <t>RECOLOCAÇÃO DE CUMEEIRAS OU ESPIGÕES DE BARRO COZIDO</t>
  </si>
  <si>
    <t>RECOLOCAÇÃO DE CUMEEIRAS OU ESPIGÕES DE MATERIAIS EM GERAL - EXCLUSIVE BARRO COZIDO OU VIDRO</t>
  </si>
  <si>
    <t>REVISÃO GERAL DE TELHADOS DE BARRO, INCLUSIVE TOMADA DE GOTEIRA</t>
  </si>
  <si>
    <t>REMANEJAMENTO DE TELHAS DE BARRO COZIDO, INCLUSIVE ESCOVAMENTO</t>
  </si>
  <si>
    <t>REVISÃO, ESCOVAÇÃO, INCLUSIVE  TOMADA DE GOTEIRAS DE TELHADOS EM GERAL, EXCLUSIVE PARA TELHAS DE BARRO COZIDO OU VIDRO</t>
  </si>
  <si>
    <t>MADEIRAMENTO DE TELHADO, PADRÃO PEROBA - RIPAS 1,5X5CM</t>
  </si>
  <si>
    <t>MADEIRAMENTO DE TELHADO, PADRÃO PEROBA - CAIBROS 5X6CM</t>
  </si>
  <si>
    <t>MADEIRAMENTO DE TELHADO, PADRÃO PEROBA - VIGAS 6X12CM</t>
  </si>
  <si>
    <t>PARAFUSO ROSCA SOBERBA PARA FIXAÇÃO DE TELHAS EM CRFS OU CIMENTO AMIANTO</t>
  </si>
  <si>
    <t>GANCHO COM ROSCA UMA EXTREMIDADE PARA FIXAÇÃO DE TELHA ESTRUTURAL TRAPEZOIDAL - 90CM</t>
  </si>
  <si>
    <t>PLACA DE VENTILAÇÃO PARA TELHA ESTRUTURAL TRAPEZOIDAL - 90CM</t>
  </si>
  <si>
    <t>ESQUADRIAS DE MADEIRA</t>
  </si>
  <si>
    <t>PORTAS DE PASSAGEM</t>
  </si>
  <si>
    <t>PM.03 - PORTA LISA ESPECIAL/ SÓLIDA PARA BOX, PARA PORTADORES DE DEFICIÊNCIA FÍSICA - 82X170CM</t>
  </si>
  <si>
    <t>PM.04 - PORTA LISA ESPECIAL/ SÓLIDA PARA PORTADORES DE DEFICIÊNCIA FÍSICA - 82X210CM</t>
  </si>
  <si>
    <t>PM.05 - PORTA LISA ESPECIAL/ SÓLIDA - 62X210CM</t>
  </si>
  <si>
    <t>PM.07 - PORTA LISA ESPECIAL/ SÓLIDA - 82X210CM</t>
  </si>
  <si>
    <t>PM.08 - PORTA LISA ESPECIAL/ SÓLIDA - 92X210CM</t>
  </si>
  <si>
    <t>PM.09 - PORTA LISA ESPECIAL/ SÓLIDA - 102X210CM</t>
  </si>
  <si>
    <t>PM.12 - PORTA LISA COMUM/ ENCABEÇADA - 82X210CM</t>
  </si>
  <si>
    <t>PM.13 - PORTA LISA COMUM/ ENCABEÇADA - 92X210CM</t>
  </si>
  <si>
    <t>PM.14 - PORTA LISA COMUM/ ENCABEÇADA - 102X210CM</t>
  </si>
  <si>
    <t>PM.17 - PORTA LISA COMUM/ ENCABEÇADA REVESTIDA COM LAMINADO MELAMÍNICO - 82X210CM</t>
  </si>
  <si>
    <t>PM.18 - PORTA LISA COMUM/ ENCABEÇADA REVESTIDA COM LAMINADO MELAMÍNICO - 92X210CM</t>
  </si>
  <si>
    <t>PM.19 - PORTA LISA COMUM/ ENCABEÇADA REVESTIDA COM LAMINADO MELAMÍNICO - 102X210CM</t>
  </si>
  <si>
    <t>PM.37 - PORTA VENEZIANA - 82X210CM</t>
  </si>
  <si>
    <t>PM.38 - PORTA VENEZIANA - 92X210CM</t>
  </si>
  <si>
    <t>PM.39 - PORTA DE MADEIRA LISA COMUM/ ENCABEÇADA DE CORRER, 2 FOLHAS, TRILHO DE ALUMÍNIO</t>
  </si>
  <si>
    <t>PM.45 - PORTA DE MADEIRA LISA COMUM/ ENCABEÇADA, 2 FOLHAS - 124X210CM</t>
  </si>
  <si>
    <t>PM.46 - PORTA DE MADEIRA LISA COMUM/ ENCABEÇADA - 2 FOLHAS - 144X210CM</t>
  </si>
  <si>
    <t>PM.47 - PORTA DE MADEIRA LISA COMUM/ ENCABEÇADA - 2 FOLHAS - 164X210CM</t>
  </si>
  <si>
    <t>PM.48 - PORTA DE MADEIRA LISA COMUM/ ENCABEÇADA, 2 FOLHAS - 184X210CM</t>
  </si>
  <si>
    <t>PM.49 - PORTA DE MADEIRA LISA COMUM/ ENCABEÇADA, 2 FOLHAS - 204X210CM</t>
  </si>
  <si>
    <t>EM.01 - BATENTE DE MADEIRA (14CM) - PARA PORTA DE 1 FOLHA, SEM BANDEIRA</t>
  </si>
  <si>
    <t>JG</t>
  </si>
  <si>
    <t>EM.01 - BATENTE DE MADEIRA (14CM) - PARA PORTA DE 2 FOLHAS, SEM BANDEIRA</t>
  </si>
  <si>
    <t>EM.01 - BATENTE DE MADEIRA (14CM) - PARA PORTA COM BANDEIRA</t>
  </si>
  <si>
    <t>EM.01 - BATENTE DE MADEIRA (14CM) - PARA INSTALAÇÕES SANITÁRIAS</t>
  </si>
  <si>
    <t>EM.02 - BATENTE DE MADEIRA (25CM) - PARA PORTA DE 1 FOLHA, SEM BANDEIRA</t>
  </si>
  <si>
    <t>EM.02 - BATENTE DE MADEIRA (25CM) - PARA PORTA DE 2 FOLHAS, SEM BANDEIRA</t>
  </si>
  <si>
    <t>EM.02 - BATENTE DE MADEIRA (25CM) - PARA PORTA COM BANDEIRA</t>
  </si>
  <si>
    <t>EM.03 - BATENTE DE MADEIRA (9,5CM) - PARA PORTA EM DIVISÓRIA DV.01</t>
  </si>
  <si>
    <t>EM.21 - VISOR FIXO COM VIDRO E REQUADRO DE MADEIRA PARA PORTA</t>
  </si>
  <si>
    <t>EM.26 - FAIXA BATE MACA EM LAMINADO  MELAMÍNICO PARA PORTA DE MADEIRA</t>
  </si>
  <si>
    <t>FERRAGENS E COMPLEMENTOS METÁLICOS</t>
  </si>
  <si>
    <t>CONJUNTO DE FECHADURA DE CILINDRO, 55MM, TRÁFEGO INTENSO, MAÇANETA EM ZAMAC, GUARNIÇÕES EM AÇO, ACABAMENTO CROMADO - PARA PORTA INTERNA OU EXTERNA</t>
  </si>
  <si>
    <t>CONJUNTO DE FECHADURA DE CILINDRO, CAIXA RASA (22MM) - PORTA COM MONTANTE ESTREITO</t>
  </si>
  <si>
    <t>CONJUNTO DE FECHADURA DE CILINDRO, SÓ LINGUETA (55MM) - TRÁFEGO INTENSO - PORTA DE ABRIR</t>
  </si>
  <si>
    <t>CONJUNTO DE FECHADURA DE CILINDRO, BICO DE PAPAGAIO (22MM) - PORTA DE CORRER</t>
  </si>
  <si>
    <t>FECHADURA TIPO GORGE (55MM) - TRÁFEGO INTENSO,  MAÇANETA EM ZEMAC, GUARNIÇÕES EM AÇO, ACABAMENTO CROMADO BRILHANTE</t>
  </si>
  <si>
    <t>FECHADURA TIPO GORGE, SÓ LINGUETA, 55MM, TRÁFEGO INTENSO</t>
  </si>
  <si>
    <t>FECHADURA TIPO TRANQUETA E TRINCO (55MM) - TRÁFEGO INTENSO, MAÇANETA EM ZAMAC, GUARNIÇÕES EM AÇO, ACABAMENTO CROMADO BRILHANTE - PORTA DE SANITÁRIO</t>
  </si>
  <si>
    <t>CONJUNTO DE FECHADURA TIPO TETRA - SOMENTE TRANCA</t>
  </si>
  <si>
    <t>TARGETA DE SOBREPOR,TIPO "LIVRE-OCUPADO"- 60X65MM</t>
  </si>
  <si>
    <t>FECHO DE EMBUTIR, TRAVA ACIONADA POR ALAVANCA, 3/4"X400MM - PORTA 2 FOLHAS</t>
  </si>
  <si>
    <t>FECHO DE EMBUTIR,TRAVA ACIONADA POR ALAVANCA, 3/4"X200MM - PORTA 2 FOLHAS</t>
  </si>
  <si>
    <t>MOLA FECHA-PORTA,TIPO LEVE (AMORTECEDOR HIDRÁULICO)</t>
  </si>
  <si>
    <t>MOLA FECHA-PORTA,TIPO PESADO</t>
  </si>
  <si>
    <t>MOLA VAI-E-VEM, DE TOPO</t>
  </si>
  <si>
    <t>CADEADO DE LATÃO (COM CILINDRO E TRAVA DUPLA) - 35MM PESO MÍNIMO 140G</t>
  </si>
  <si>
    <t>PORTA-CADEADO DE FERRO PINTADO - 63MM PESO MÍNIMO 25G</t>
  </si>
  <si>
    <t>PORTA-CADEADO DE FERRO PINTADO - 89MM PESO MÍNIMO 115G</t>
  </si>
  <si>
    <t>BARRA ANTI-PÂNICO PARA  PORTA 1 FOLHA - COLOCADA</t>
  </si>
  <si>
    <t>RESPIRO PARA ARMÁRIO EM LATÃO CROMADO - DIÂMETRO 10CM</t>
  </si>
  <si>
    <t>PORTAS COM REVESTIMENTO</t>
  </si>
  <si>
    <t>PM.50 - PORTA DE MADEIRA LISA COMUM/ ENCABEÇADA, REVESTIDA COM LAMINADO MELAMÍNICO - 2 FOLHAS 124X210CM</t>
  </si>
  <si>
    <t>PM.51 - PORTA DE MADEIRA LISA COMUM/ ENCABEÇADA, REVESTIDA COM LAMINADO MELAMÍNICO - 2 FOLHAS 144X210CM</t>
  </si>
  <si>
    <t>PM.52 - PORTA DE MADEIRA LISA COMUM/ ENCABEÇADA, REVESTIDA COM LAMINADO MELAMÍNICO - 2 FOLHAS 164X210CM</t>
  </si>
  <si>
    <t>PM.53 - PORTA DE MADEIRA LISA COMUM/ ENCABEÇADA, REVESTIDA COM LAMINADO MELAMÍNICO - 2 FOLHAS 184X210CM</t>
  </si>
  <si>
    <t>PM.54 - PORTA DE MADEIRA LISA COMUM/ ENCABEÇADA, REVESTIDA COM LAMINADO MELAMÍNICO - 2 FOLHAS 204X210CM</t>
  </si>
  <si>
    <t>PM.57 - PORTA GUICHÊ EM MADEIRA LISA ESPECIAL/ SÓLIDA - 82X210CM - REVESTIDA COM LAMINADO  MELAMÍNICO</t>
  </si>
  <si>
    <t>ARMÁRIOS</t>
  </si>
  <si>
    <t>ARMÁRIO SEM PORTAS, REVESTIMENTO EXTERNO E INTERNO EM LAMINADO MELAMÍNICO</t>
  </si>
  <si>
    <t>ARMÁRIO COM PORTAS, SEM REVESTIMENTO</t>
  </si>
  <si>
    <t>ARMÁRIO COM PORTAS, REVESTIMENTO EXTERNO E INTERNO EM LAMINADO MELAMÍNICO</t>
  </si>
  <si>
    <t>PORTAS PARA ARMÁRIO SEM REVESTIMENTO</t>
  </si>
  <si>
    <t>PORTAS PARA ARMÁRIO COM REVESTIMENTO EXTERNO EM LAMINADO MELAMÍNICO</t>
  </si>
  <si>
    <t>PORTAS PARA ARMÁRIO COM REVESTIMENTO EXTERNO E INTERNO EM LAMINADO MELAMÍNICO</t>
  </si>
  <si>
    <t>PRATELEIRA PARA ARMÁRIO SEM REVESTIMENTO</t>
  </si>
  <si>
    <t>PRATELEIRA PARA ARMÁRIO, REVESTIDA EM 1 FACE EM LAMINADO MELAMÍNICO</t>
  </si>
  <si>
    <t>PRATELEIRA PARA ARMÁRIO, REVESTIDA EM 2 FACES, EM LAMINADO MELAMÍNICO</t>
  </si>
  <si>
    <t>GAVETA PARA ARMÁRIO SEM REVESTIMENTO</t>
  </si>
  <si>
    <t>GAVETA PARA ARMÁRIO,REVESTIMENTO EXTERNO EM LAMINADO MELAMÍNICO</t>
  </si>
  <si>
    <t>GAVETA PARA ARMÁRIO, REVESTIMENTO EXTERNO E INTERNO EM LAMINADO MELAMÍNICO</t>
  </si>
  <si>
    <t>MM.13 -  ARMÁRIO PARA CUMBUCAS</t>
  </si>
  <si>
    <t>MM.14 -  ARMÁRIO PARA CANECAS</t>
  </si>
  <si>
    <t>MM.15 -  ARMÁRIO PARA PRATOS</t>
  </si>
  <si>
    <t>MM.20 - CABIDE DE MADEIRA PARA SACOLAS</t>
  </si>
  <si>
    <t>PEITORIL DE MADEIRA</t>
  </si>
  <si>
    <t>RETIRADA DE FOLHAS DE PORTA DE PASSAGEM OU JANELA</t>
  </si>
  <si>
    <t>RETIRADA DE BATENTES DE MADEIRA</t>
  </si>
  <si>
    <t>RETIRADA DE GUARNIÇÕES OU MOLDURAS DE MADEIRA</t>
  </si>
  <si>
    <t>RETIRADA DE GUICHÊS, INCLUSIVE BATENTE E FERRAGENS</t>
  </si>
  <si>
    <t>RETIRADA DE FECHADURAS DE EMBUTIR, COMPLETAS</t>
  </si>
  <si>
    <t>RETIRADA DE FECHADURAS, FECHOS OU TARGETAS DE SOBREPOR</t>
  </si>
  <si>
    <t>RETIRADA DE MAÇANETAS</t>
  </si>
  <si>
    <t>RETIRADA DE ESPELHOS</t>
  </si>
  <si>
    <t>RETIRADA DE ROSETAS OU ENTRADAS DE CHAVE GORGE</t>
  </si>
  <si>
    <t>RETIRADA DE BORBOLETAS OU LEVANTADORES TIPO "UNHA"</t>
  </si>
  <si>
    <t>RETIRADA DE DOBRADIÇAS</t>
  </si>
  <si>
    <t>RECOLOCAÇÃO DE FOLHAS DE PORTA DE PASSAGEM OU JANELA</t>
  </si>
  <si>
    <t>RECOLOCAÇÃO DE BATENTES MADEIRA</t>
  </si>
  <si>
    <t>RECOLOCAÇÃO DE GUARNIÇÕES OU MOLDURAS DE MADEIRA</t>
  </si>
  <si>
    <t>RECOLOCAÇÃO DE GUICHÊS, INCLUSIVE BATENTE E FERRAGENS</t>
  </si>
  <si>
    <t>RECOLOCAÇÃO DE FECHADURAS DE EMBUTIR, COMPLETAS</t>
  </si>
  <si>
    <t>RECOLOCAÇÃO DE FECHADURAS, FECHOS OU TARGETAS DE SOBREPOR</t>
  </si>
  <si>
    <t>RECOLOCAÇÃO DE MAÇANETAS</t>
  </si>
  <si>
    <t>RECOLOCAÇÃO DE ESPELHOS</t>
  </si>
  <si>
    <t>RECOLOCAÇÃO DE ROSETAS OU ENTRADAS DE CHAVE GORGE</t>
  </si>
  <si>
    <t>RECOLOCAÇÃO DE BORBOLETAS OU LEVANTADORES TIPO "UNHA"</t>
  </si>
  <si>
    <t>RECOLOCAÇÃO DE DOBRADIÇAS</t>
  </si>
  <si>
    <t>GUARNIÇÃO OU MOLDURA DE MADEIRA - 4,5CM</t>
  </si>
  <si>
    <t>GUARNIÇÃO OU MOLDURA DE MADEIRA - 7,5CM</t>
  </si>
  <si>
    <t>GUARNIÇÃO OU MOLDURA DE MADEIRA - 10,0CM</t>
  </si>
  <si>
    <t>GUARNIÇÃO OU MOLDURA DE MADEIRA - 15,0CM</t>
  </si>
  <si>
    <t>CONJUNTO DE FECHADURA DE CILINDRO (55MM) - TRÁFEGO INTENSO, MAÇANETA EM ZAMAC, GUARNIÇÕES EM AÇO, ACABAMENTO CROMADO BRILHANTE - INCLUSIVE ADAPTAÇÃO DA FURAÇÃO</t>
  </si>
  <si>
    <t>CONJUNTO DE FECHADURA DE CILINDRO, CAIXA RASA (22MM) - PORTA COM MONTANTE ESTREITO - INCLUSIVE ADAPTAÇÃO DA FURAÇÃO</t>
  </si>
  <si>
    <t>CONJUNTO DE FECHADURA DE CILINDRO, SÓ LINGUETA (55MM) - TRÁFEGO INTENSO - PORTA DE ABRIR -  INCLUSIVE ADAPTAÇÃO DA FURAÇÃO</t>
  </si>
  <si>
    <t>CONJUNTO DE FECHADURA DE CILINDRO, BICO DE PAPAGAIO (22MM) - PORTA DE CORRER - INCUSIVE ADAPTAÇÃO DA FURAÇÃO</t>
  </si>
  <si>
    <t>FECHADURA TIPO GORGE, 55MM, TRÁFEGO INTENSO, MAÇANETA EM ZAMAC, GUARNIÇÕES EM AÇO, ACABAMENTO CROMADO BRILHANTE - INCLUSIVE ADAPTAÇÃO DA FURAÇÃO</t>
  </si>
  <si>
    <t>FECHADURA TIPO GORGE, SÓ LINGUETA, 55MM, TRÁFEGO INTENSO - INCLUSIVE ADAPTAÇÃO DA FURAÇÃO</t>
  </si>
  <si>
    <t>TARGETA DE SOBREPOR, TIPO "LIVRE-OCUPADO" - 60X65MM - INCLUSIVE ADAPTAÇÃO E FURAÇÃO</t>
  </si>
  <si>
    <t>MAÇANETA EM ZAMAC</t>
  </si>
  <si>
    <t>ESPELHO RETANGULAR EM AÇO CROMADO BRILHANTE</t>
  </si>
  <si>
    <t>ROSETA OU ENTRADA DE CILINDRO COM CHAVE GORGE EM AÇO CROMADO BRILHANTE</t>
  </si>
  <si>
    <t>DOBRADIÇA EM AÇO LAMINADO, CROMADA - 3 1/2"X3"</t>
  </si>
  <si>
    <t>ESQUADRIAS METALICAS</t>
  </si>
  <si>
    <t>PORTAS</t>
  </si>
  <si>
    <t>PP.01 - PORTA EM FERRO PERFILADO, DUPLA ALMOFADADA - ABRIR, 1 FOLHA</t>
  </si>
  <si>
    <t>PP.02 - PORTA EM FERRO PERFILADO, DUPLA ALMOFADADA - ABRIR, 2 FOLHA</t>
  </si>
  <si>
    <t>PP.04 - PORTA EM FERRO PERFILADO, MEIO VIDRO COM SUBDIVISÕES - ABRIR, 1 FOLHA</t>
  </si>
  <si>
    <t>PP.05 - PORTA EM FERRO PERFILADO, MEIO VIDRO COM SUBDIVISÕES - ABRIR, 2 FOLHAS</t>
  </si>
  <si>
    <t>PP.06 - PORTA EM FERRO PERFILADO, MEIO VIDRO COM SUBDIVISÕES - CORRER</t>
  </si>
  <si>
    <t>PP.01 - PORTA EM FERRO PERFILADO - INSTALAÇÃO SANITÁRIA PARA PORTADORES DE DEFICIÊNCIA - 90 X 210CM</t>
  </si>
  <si>
    <t>PF.10 - PORTA EM PERFIL DE CHAPA DOBRADA, MEIO VIDRO - ABRIR, 1 FOLHA</t>
  </si>
  <si>
    <t>PF-23 - PORTA EM PERFIL DE CHAPA DOBRADA, VENEZIANA, ABRIR 1 FOLHA</t>
  </si>
  <si>
    <t>PF-28 - PORTA EM PERFIL DE CHAPA DOBRADA, VENEZIANA, ABRIR 2 FOLHAS</t>
  </si>
  <si>
    <t>PA.10 - PORTA EM ALUMÍNIO ANODIZADO, MEIO VIDRO - ABRIR, 1 FOLHA</t>
  </si>
  <si>
    <t>PA.11 - PORTA EM ALUMÍNIO ANODIZADO, MEIO VIDRO, DE ABRIR, 2 FOLHAS</t>
  </si>
  <si>
    <t>PA.12 - PORTA EM ALUMÍNIO ANODIZADO,MEIO VIDRO - CORRER</t>
  </si>
  <si>
    <t>PA.16 - PORTA EM ALUMÍNIO ANODIZADO, VENEZIANA - ABRIR, 1 FOLHA</t>
  </si>
  <si>
    <t>PORTA DE ENROLAR, EM CHAPA ONDULADA N.22</t>
  </si>
  <si>
    <t>PORTA DE ENROLAR, EM TIRAS ARTICULADAS E RAIADAS DE CHAPA N.22</t>
  </si>
  <si>
    <t>COLUNA FIXA OU MÓVEL PARA PORTAS OU GRADES DE ENROLAR</t>
  </si>
  <si>
    <t>CAVALETE CENTRAL - PARA COLUNA MÓVEL DE PORTA DE ENROLAR</t>
  </si>
  <si>
    <t>EF.01 - BATENTE ESPECIAL EM PERFIL DE CHAPA DOBRADA N. 14</t>
  </si>
  <si>
    <t>EF.02 - BATENTE ESPECIAL EM PERFIL DE CHAPA DOBRADA N. 14</t>
  </si>
  <si>
    <t>EF.03 - BATENTE EM PERFIL DE CHAPA DOBRADA Nº20,1 FOLHA, SEM BANDEIRA</t>
  </si>
  <si>
    <t>EF.04 - BATENTE EM PERFIL DE CHAPA DOBRADA NÚMERO 20, 2 FOLHAS, SEM BANDEIRA</t>
  </si>
  <si>
    <t>BATENTE DE ALUMÍNIO PARA DIVISÓRIA DE GRANILITE</t>
  </si>
  <si>
    <t>EP.14/16 - BANDEIRA FIXA EM FERRO PERFILADO COM SUBDIVISÕES PARA VIDRO</t>
  </si>
  <si>
    <t>CAIXILHOS</t>
  </si>
  <si>
    <t>CP.01 - CAIXILHO EM FERRO PERFILADO - FIXO, SEM VENTILAÇÃO PERMANENTE</t>
  </si>
  <si>
    <t>CP.03/20/21 - CAIXILHO EM FERRO PERFILADO - FIXO, COM VENTILAÇÃO PERMANENTE</t>
  </si>
  <si>
    <t>CP.05 - CAIXILHO EM FERRO PERFILADO - PIVOTANTE</t>
  </si>
  <si>
    <t>CP.09 - CAIXILHO EM FERRO PERFILADO - MAXIMAR</t>
  </si>
  <si>
    <t>CP.13/22/23 - CAIXILHO EM FERRO PERFILADO - BASCULANTE</t>
  </si>
  <si>
    <t>CP.17 - CAIXILHO EM FERRO PERFILADO - DE CORRER</t>
  </si>
  <si>
    <t>CF.13 - CAIXILHO EM PERFIL DE CHAPA DOBRADA - BASCULANTE</t>
  </si>
  <si>
    <t>CF.19 - CAIXILHO EM PERFIL DE CHAPA DOBRADA, VENEZIANA, FIXO COM VENTILAÇÃO PERMANENTE</t>
  </si>
  <si>
    <t>CA.02 - CAIXILHO EM ALUMÍNIO ANODIZADO, FIXO, SEM VENTILAÇÃO PERMANENTE</t>
  </si>
  <si>
    <t>CA.04 - CAIXILHO EM ALUMÍNIO ANODIZADO, FIXO, COM VENTILAÇÃO PERMANENTE</t>
  </si>
  <si>
    <t>CA.05 - CAIXILHO EM ALUMÍNIO ANODIZADO - PIVOTANTE</t>
  </si>
  <si>
    <t>CA.09 - CAIXILHO EM ALUMÍNIO ANODIZADO - MAXIMAR</t>
  </si>
  <si>
    <t>CA.13 - CAIXILHO EM ALUMÍNIO ANODIZADO - BASCULANTE</t>
  </si>
  <si>
    <t>CA.17 - CAIXILHO EM ALUMÍNIO ANODIZADO - DE CORRER</t>
  </si>
  <si>
    <t>EP.06 - GRADE DE PROTEÇÃO EM FERRO REDONDO</t>
  </si>
  <si>
    <t>EP.07 - GRADE DE PROTEÇÃO EM FERRO CHATO</t>
  </si>
  <si>
    <t>GRADE DE PROTEÇÃO EM FERRO GALVANIZADO ELETROFUNDIDO - BARRA 25X2MM, MALHA 65X132MM</t>
  </si>
  <si>
    <t>TELA DE PROTEÇÃO EM ARAME N.12, MALHA DE 1/2" - INCLUSIVE REQUADRO</t>
  </si>
  <si>
    <t>EP.11 - TELA MOSQUITEIRO EM ARAME GALVANIZADO MALHA 14, FIO 28 INCLUSIVE  REQUADRO</t>
  </si>
  <si>
    <t>PORTAS ESPECIAIS</t>
  </si>
  <si>
    <t>PP.47 - PORTA EM FERRO PERFILADO COM CHAPA PARA ENTRADA DE ÁGUA OU GÁS ENCANADO</t>
  </si>
  <si>
    <t>PP.35 - PORTA EM FERRO PERFILADO COM CHAPA PARA ABRIGO DE LIXO</t>
  </si>
  <si>
    <t>PP.36 - PORTA EM FERRO PERFILADO COM TELA PARA ABRIGO DE GÁS</t>
  </si>
  <si>
    <t>PP.48 - PORTA EM FERRO PERFILADO COM CHAPA PARA PASSA-PRATOS</t>
  </si>
  <si>
    <t>PP.50 - ALÇAPÃO EM FERRO PERFILADO COM CHAPA</t>
  </si>
  <si>
    <t>RETIRADA DE ESQUADRIAS METÁLICAS EM GERAL, PORTAS OU CAIXILHOS</t>
  </si>
  <si>
    <t>RETIRADA DE BATENTES METÁLICOS</t>
  </si>
  <si>
    <t>RETIRADA DE BRAÇO DE ALAVANCA</t>
  </si>
  <si>
    <t>RETIRADA DE ALAVANCA</t>
  </si>
  <si>
    <t>RETIRADA DE PUXADOR DE ENGATE, PARA CAIXILHOS DE CORRER</t>
  </si>
  <si>
    <t>RECOLOCAÇÃO DE ESQUADRIAS METÁLICAS EM GERAL, PORTAS OU CAIXILHOS</t>
  </si>
  <si>
    <t>RECOLOCAÇÃO DE BATENTES METÁLICOS</t>
  </si>
  <si>
    <t>RECOLOCAÇÃO DE BRAÇO DE ALAVANCA</t>
  </si>
  <si>
    <t>RECOLOCAÇÃO DE ALAVANCA</t>
  </si>
  <si>
    <t>RECOLOCAÇÃO DE PUXADOR DE ENGATE, PARA CAIXILHOS DE CORRER</t>
  </si>
  <si>
    <t>BRAÇO DE ALAVANCA EM FERRO CHATO</t>
  </si>
  <si>
    <t>ALAVANCA EM METAL CROMADO, PARA CAIXILHOS BASCULANTES</t>
  </si>
  <si>
    <t>CAIXILHOS E TROCA DE REBITES</t>
  </si>
  <si>
    <t>FERRO TRABALHADO - CAIXILHOS E PEQUENAS PEÇAS DE SERRALHERIA</t>
  </si>
  <si>
    <t>ALUMÍNIO EXTRUDADO TRABALHADO - CAIXILHOS E PEQUENAS PEÇAS DE SERRALHERIA</t>
  </si>
  <si>
    <t>INSTALACOES ELETRICAS</t>
  </si>
  <si>
    <t>ENTRADA DE ENERGIA E TELEFONE</t>
  </si>
  <si>
    <t>ENTRADA AÉREA DE ENERGIA E TELEFONE - 13 À 16KVA</t>
  </si>
  <si>
    <t>ENTRADA AÉREA DE ENERGIA E TELEFONE - 17 À 20KVA</t>
  </si>
  <si>
    <t>ENTRADA AÉREA DE ENERGIA E TELEFONE - 21 À 23KVA</t>
  </si>
  <si>
    <t>ENTRADA AÉREA DE ENERGIA E TELEFONE - 24 À 30KVA</t>
  </si>
  <si>
    <t>ENTRADA AÉREA DE ENERGIA E TELEFONE - 31 À 39KVA</t>
  </si>
  <si>
    <t>ENTRADA AÉREA DE ENERGIA E TELEFONE - 40 À 47KVA</t>
  </si>
  <si>
    <t>ENTRADA AÉREA DE ENERGIA E TELEFONE - 48 À 54KVA</t>
  </si>
  <si>
    <t>ENTRADA AÉREA DE ENERGIA E TELEFONE - 55 À 62KVA</t>
  </si>
  <si>
    <t>ENTRADA AÉREA DE ENERGIA E TELEFONE - 63 À 70KVA</t>
  </si>
  <si>
    <t>ENTRADA AÉREA DE ENERGIA E TELEFONE - 71 À 75KVA</t>
  </si>
  <si>
    <t>ENTRADA AÉREA DE TELEFONE</t>
  </si>
  <si>
    <t>ELETRODUTOS - BT</t>
  </si>
  <si>
    <t>ELETRODUTO DE PVC RÍGIDO, ROSCÁVEL - 20MM (1/2")</t>
  </si>
  <si>
    <t>ELETRODUTO DE PVC RÍGIDO, ROSCÁVEL - 25MM (3/4")</t>
  </si>
  <si>
    <t>ELETRODUTO DE PVC RÍGIDO, ROSCÁVEL - 32MM (1")</t>
  </si>
  <si>
    <t>ELETRODUTO DE PVC RÍGIDO, ROSCÁVEL - 40MM (1 1/4")</t>
  </si>
  <si>
    <t>ELETRODUTO DE PVC RÍGIDO, ROSCÁVEL - 50MM (1 1/2")</t>
  </si>
  <si>
    <t>ELETRODUTO DE PVC RÍGIDO, ROSCÁVEL - 60MM (2")</t>
  </si>
  <si>
    <t>ELETRODUTO DE PVC RÍGIDO, ROSCÁVEL - 75MM (2 1/2")</t>
  </si>
  <si>
    <t>ELETRODUTO DE PVC RÍGIDO, ROSCÁVEL - 85MM (3")</t>
  </si>
  <si>
    <t>ELETRODUTO DE PVC RÍGIDO, ROSCÁVEL - 110MM (4")</t>
  </si>
  <si>
    <t>ELETRODUTO DE AÇO GALVANIZADO ELETROLÍTICO, TIPO LEVE I - 3/4"</t>
  </si>
  <si>
    <t>ELETRODUTO DE AÇO GALVANIZADO ELETROLÍTICO, TIPO LEVE I - 1"</t>
  </si>
  <si>
    <t>ELETRODUTO DE AÇO GALVANIZADO ELETROLÍTICO, TIPO LEVE I - 1 1/4"</t>
  </si>
  <si>
    <t>ELETRODUTO DE AÇO GALVANIZADO ELETROLÍTICO, TIPO LEVE I - 1 1/2"</t>
  </si>
  <si>
    <t>ELETRODUTO DE AÇO GALVANIZADO ELETROLÍTICO, TIPO LEVE I - 2"</t>
  </si>
  <si>
    <t>ELETRODUTO DE AÇO GALVANIZADO ELETROLÍTICO, TIPO LEVE I - 2 1/2"</t>
  </si>
  <si>
    <t>ELETRODUTO DE AÇO GALVANIZADO ELETROLÍTICO, TIPO LEVE I - 3"</t>
  </si>
  <si>
    <t>ELETRODUTO DE AÇO GALVANIZADO ELETROLÍTICO, TIPO LEVE I - 4"</t>
  </si>
  <si>
    <t>ELETRODUTO DE AÇO GALVANIZADO A FOGO, TIPO SEMI-PESADO/ MÉDIO - 1/2"</t>
  </si>
  <si>
    <t>ELETRODUTO DE AÇO GALVANIZADO A FOGO, TIPO SEMI-PESADO/ MÉDIO - 3/4"</t>
  </si>
  <si>
    <t>ELETRODUTO DE AÇO GALVANIZADO A FOGO, TIPO SEMI-PESADO/ MÉDIO - 1 1/4"</t>
  </si>
  <si>
    <t>ELETRODUTO DE AÇO GALVANIZADO A FOGO, TIPO SEMI-PESADO/ MÉDIO - 1 1/2"</t>
  </si>
  <si>
    <t>ELETRODUTO DE AÇO GALVANIZADO A FOGO, TIPO SEMI-PESADO/ MÉDIO - 2"</t>
  </si>
  <si>
    <t>ELETRODUTO DE AÇO GALVANIZADO A FOGO, TIPO SEMI-PESADO/ MÉDIO - 2 1/2"</t>
  </si>
  <si>
    <t>ELETRODUTO DE AÇO GALVANIZADO A FOGO, TIPO SEMI-PESADO/ MÉDIO - 3"</t>
  </si>
  <si>
    <t>ELETRODUTO DE AÇO GALVANIZADO A FOGO, TIPO SEMI-PESADO/ MÉDIO - 4"</t>
  </si>
  <si>
    <t>ELETRODUTO DE POLIETILENO FLEXÍVEL, ALTA RESISTÊNCIA - 3"</t>
  </si>
  <si>
    <t>ELETRODUTO DE POLIETILENO FLEXÍVEL, ALTA RESISTÊNCIA - 4"</t>
  </si>
  <si>
    <t>ELETRODUTO DE POLIETILENO FLEXÍVEL, ALTA RESISTÊNCIA - 2"</t>
  </si>
  <si>
    <t>ELETRODUTO DE PVC CORRUGADO REFORÇADO, ANTICHAMA - 20MM (1/2")</t>
  </si>
  <si>
    <t>ELETRODUTO DE PVC CORRUGADO REFORÇADO, ANTICHAMA - 25MM (3/4")</t>
  </si>
  <si>
    <t>TUBO METÁLICO FLEXÍVEL REVESTIDO COM PVC-3/4"</t>
  </si>
  <si>
    <t>TUBO METÁLICO FLEXÍVEL REVESTIDO COM PVC-1"</t>
  </si>
  <si>
    <t>TUBO METÁLICO FLEXÍVEL REVESTIDO COM PVC-1 1/2"</t>
  </si>
  <si>
    <t>ENVELOPAMENTO DE ELETRODUTO ENTERRADO, COM CONCRETO</t>
  </si>
  <si>
    <t>ENVELOPAMENTO DE ELETRODUTO ENTERRADO COM CONCRETO E AGREGADO RECICLADO</t>
  </si>
  <si>
    <t>CONDUTORES - BT</t>
  </si>
  <si>
    <t>CABO 1,00MM2 - ISOLAMENTO PARA 0,7KV - CLASSE 4 - FLEXÍVEL</t>
  </si>
  <si>
    <t>CABO 1,50MM2 - ISOLAMENTO PARA 0,7KV - CLASSE 4 - FLEXÍVEL</t>
  </si>
  <si>
    <t>CABO 2,50MM2 - ISOLAMENTO PARA 0,7KV - CLASSE 4 - FLEXÍVEL</t>
  </si>
  <si>
    <t>CABO 4,00MM2 - ISOLAMENTO PARA 0,7KV - CLASSE 4 - FLEXÍVEL</t>
  </si>
  <si>
    <t>CABO 6,00MM2 - ISOLAMENTO PARA 0,7KV - CLASSE 4 - FLEXÍVEL</t>
  </si>
  <si>
    <t>CABO 10,00MM2 - ISOLAMENTO PARA 0,7KV - CLASSE 4 - FLEXÍVEL</t>
  </si>
  <si>
    <t>CABO 16,00MM2 - ISOLAMENTO PARA 0,7KV - CLASSE 4 - FLEXÍVEL</t>
  </si>
  <si>
    <t>CABO 25,00MM2 - ISOLAMENTO PARA 0,7KV - CLASSE 4 - FLEXÍVEL</t>
  </si>
  <si>
    <t>CABO 35,00MM2 - ISOLAMENTO PARA 0,7KV - CLASSE 4 - FLEXÍVEL</t>
  </si>
  <si>
    <t>CABO 50,00MM2 - ISOLAMENTO PARA 0,7KV - CLASSE 4 - FLEXÍVEL</t>
  </si>
  <si>
    <t>CABO 70,00MM2 - ISOLAMENTO PARA 0,7KV - CLASSE 4 - FLEXÍVEL</t>
  </si>
  <si>
    <t>CABO 95,00MM2 - ISOLAMENTO PARA 0,7KV - CLASSE 4 - FLEXÍVEL</t>
  </si>
  <si>
    <t>CABO 120,00MM2 - ISOLAMENTO PARA 0,7KV - CLASSE 4 - FLEXÍVEL</t>
  </si>
  <si>
    <t>CABO 150,00MM2 - ISOLAMENTO PARA 0,7KV - CLASSE 4 - FLEXÍVEL</t>
  </si>
  <si>
    <t>CABO 185,00MM2 - ISOLAMENTO PARA 0,7KV - CLASSE 4 - FLEXÍVEL</t>
  </si>
  <si>
    <t>CABO 240,00MM2 - ISOLAMENTO PARA 0,7KV - CLASSE 4 - FLEXÍVEL</t>
  </si>
  <si>
    <t>CABO 300.00 MM2 - ISOLAMENTO PARA 0.7KV - CLASSE 4 - FLEXÍVEL</t>
  </si>
  <si>
    <t>CABO COBRE FLEXÍVEL, ISOL. 750V NÃO HALOGENADO - ANTICHAMA - 1,5MM2</t>
  </si>
  <si>
    <t>CABO COBRE FLEXÍVEL, ISOL. 750V NÃO HALOGENADO, ATICHAMA - 2,5MM2</t>
  </si>
  <si>
    <t>CABO COBRE FLEXÍVEL, ISOL. 750V NÃO HALOGENADO, ANTICHAMA - 4,0MM2</t>
  </si>
  <si>
    <t>CABO COBRE FLEXÍVEL, ISOL. 750V NÃO HALOGENADO, ANTICHAMA 6,0MM2</t>
  </si>
  <si>
    <t>CABO 1,50MM2 - ISOLAMENTO PARA 1,0KV - CLASSE 4 - FLEXÍVEL</t>
  </si>
  <si>
    <t>CABO 2,50MM2 - ISOLAMENTO PARA 1,0KV - CLASSE 4 - FLEXÍVEL</t>
  </si>
  <si>
    <t>CABO 4,00MM2 - ISOLAMENTO PARA 1,0KV - CLASSE 4 - FLEXÍVEL</t>
  </si>
  <si>
    <t>CABO 6,00MM2 - ISOLAMENTO PARA 1,0KV - CLASSE 4 - FLEXÍVEL</t>
  </si>
  <si>
    <t>CABO 10,00MM2 - ISOLAMENTO PARA 1,0KV - CLASSE 4 - FLEXÍVEL</t>
  </si>
  <si>
    <t>CABO 16,00MM2 - ISOLAMENTO PARA 1,0KV - CLASSE 4 - FLEXÍVEL</t>
  </si>
  <si>
    <t>CABO 25,00MM2 - ISOLAMENTO PARA 1,0KV - CLASSE 4 - FLEXÍVEL</t>
  </si>
  <si>
    <t>CABO 35,00MM2 - ISOLAMENTO PARA 1,0KV - CLASSE 4 - FLEXÍVEL</t>
  </si>
  <si>
    <t>CABO 50,00MM2 - ISOLAMENTO PARA 1,0KV - CLASSE 4 - FLEXÍVEL</t>
  </si>
  <si>
    <t>CABO 70,00MM2 - ISOLAMENTO PARA 1,0KV - CLASSE 4 - FLEXÍVEL</t>
  </si>
  <si>
    <t>CABO 95,00MM2 - ISOLAMENTO PARA 1,0KV - CLASSE 4 - FLEXÍVEL</t>
  </si>
  <si>
    <t>CABO 120,00MM2 - ISOLAMENTO PARA 1,0KV - CLASSE 4 - FLEXÍVEL</t>
  </si>
  <si>
    <t>CABO 150,00MM2 - ISOLAMENTO PARA 1,0KV - CLASSE 4 - FLEXÍVEL</t>
  </si>
  <si>
    <t>CABO 185,00MM2 - ISOLAMENTO PARA 1,0KV - CLASSE 4 - FLEXÍVEL</t>
  </si>
  <si>
    <t>CABO 240,00MM2 - ISOLAMENTO PARA 1,0KV - CLASSE 4 - FLEXÍVEL</t>
  </si>
  <si>
    <t>CABO 300.00 MM2 - ISOLAMENTO PARA 1.0KV - CLASSE 4 - FLEXÍVEL</t>
  </si>
  <si>
    <t>FIO TELEFÔNICO INTERNO TIPO FI-60 PAR TRANCADO</t>
  </si>
  <si>
    <t>FIO TELEFÔNICO EXTERNO TIPO FE-100 PAR PARALELO</t>
  </si>
  <si>
    <t>CABO FLEXÍVEL PVC-750V - 2 CONDUTORES - 1,5MM2</t>
  </si>
  <si>
    <t>CABO FLEXÍVEL PVC - 750V - 2 CONDUTORES - 4,00MM2</t>
  </si>
  <si>
    <t>CABO FLEXÍVEL PVC-750V - 3 CONDUTORES - 1,5MM2</t>
  </si>
  <si>
    <t>CABO FLEXÍVEL PVC - 750V - 3 CONDUTORES - 2,50MM2</t>
  </si>
  <si>
    <t>CABO FLEXÍVEL PVC-750V - 4 CONDUTORES - 1,5MM2</t>
  </si>
  <si>
    <t>COMPONENTES DE QUADROS ELÉTRICOS</t>
  </si>
  <si>
    <t>SINALIZADOR LUMINOSO DIÂMETRO 22MM, COM LÂMPADA</t>
  </si>
  <si>
    <t>SINALIZADOR LUMINOSO DIÂMETRO 30 MM, COM LÂMPADA</t>
  </si>
  <si>
    <t>VOLTÍMETRO 96X96MM 250V</t>
  </si>
  <si>
    <t>CONTATOR TRIPOLAR I NOMINAL 12A</t>
  </si>
  <si>
    <t>CONTATOR TRIPOLAR I NOMINAL 22A</t>
  </si>
  <si>
    <t>CONTATOR TRIPOLAR I NOMINAL 40A</t>
  </si>
  <si>
    <t>CONTATOR TRIPOLAR I NOMINAL 55A</t>
  </si>
  <si>
    <t>RELÊ BIMETÁLICO DE SOBRECARGA AJUSTE DE 6 ATÉ 12.5A</t>
  </si>
  <si>
    <t>RELÊ BIMETÁLICO DE SOBRECARGA AJUSTE DE 16 ATÉ 25A</t>
  </si>
  <si>
    <t>RELÊ BIMETÁLICO DE SOBRECARGA AJUSTE DE 25 ATÉ 40A</t>
  </si>
  <si>
    <t>RELÊ DE TEMPO ELETRÔNICO AJUSTE DE 6 ATÉ 60S</t>
  </si>
  <si>
    <t>DISPOSITIVO DE PROTEÇÃO CONTRA SURTOS 275V - 15KA</t>
  </si>
  <si>
    <t>INTERRUPTOR DIFERENCIAL RESIDUAL BIPOLAR 25A - SENSIBILIDADE 30MA - 220V</t>
  </si>
  <si>
    <t>INTERRUPTOR DIFERENCIAL RESIDUAL BIPOLAR 40A - SENSIBILIDADE 30MA - 220V</t>
  </si>
  <si>
    <t>INTERRUPTOR DIFERENCIAL RESIDUAL BIPOLAR 63A, SENSIBILIDADE 30MA - 220V</t>
  </si>
  <si>
    <t>INTERRUPTOR DIFERENCIAL TETRAPOLAR - 40A - SENSIBILIDADE 30MA - 380V</t>
  </si>
  <si>
    <t>INTERRUPTOR DIFERENCIAL TETRAPOLAR - 63A SENSIBILIDADE 30MA - 380V</t>
  </si>
  <si>
    <t>INTERRUPTOR DIFERENCIAL TETRAPOLAR - 80A SENSIBILIDADE 30MA - 380V</t>
  </si>
  <si>
    <t>INTERRUPTOR DIFERENCIAL TETRAPOLAR - 100A SENSIBILIDADE 30MA - 380V</t>
  </si>
  <si>
    <t>INTERRUPTOR DIFERENCIAL TETRAPOLAR - 125A SENSIBILIDADE 30MA - 380V</t>
  </si>
  <si>
    <t>INTERRUPTOR DIFERENCIAL TETRAPOLAR - 63A SENSIBILIDADE 300MA - 380V</t>
  </si>
  <si>
    <t>INTERRUPTOR DIFERENCIAL TETRAPOLAR - 80A SENSIBILIDADE 300MA - 380V</t>
  </si>
  <si>
    <t>INTERRUPTOR DIFERENCIAL TETRAPOLAR - 100A SENSIBIL. 300MA - 380V</t>
  </si>
  <si>
    <t>INTERRUPTOR DIFERENCIAL TETRAPOLAR - 125A SENSIBILIDADE 300MA - 380V</t>
  </si>
  <si>
    <t>QUADROS E CAIXAS</t>
  </si>
  <si>
    <t>QUADRO DE DISTRIBUIÇÃO EM CHAPA METÁLICA - PARA ATÉ 16 DISJUNTORES</t>
  </si>
  <si>
    <t>QUADRO DE DISTRIBUIÇÃO EM CHAPA METÁLICA - PARA ATÉ 24 DISJUNTORES</t>
  </si>
  <si>
    <t>QUADRO DE DISTRIBUIÇÃO EM CHAPA METÁLICA - PARA ATÉ 28 DISJUNTORES</t>
  </si>
  <si>
    <t>QUADRO DE DISTRIBUIÇÃO EM CHAPA METÁLICA - PARA ATÉ 34 DISJUNTORES</t>
  </si>
  <si>
    <t>QUADRO DE DISTRIBUIÇÃO EM CHAPA METÁLICA - PARA ATÉ 44 DISJUNTORES</t>
  </si>
  <si>
    <t>QUADRO DE DISTRIBUIÇÃO EM CHAPA METÁLICA - PARA ATÉ 70 DISJUNTORES</t>
  </si>
  <si>
    <t>CAIXA DE PASSAGEM E LIGAÇÃO EM PVC OCTOGONAL FUNDO MOVEL 10X10CM, INCLUSIVE ESPELHO</t>
  </si>
  <si>
    <t>CAIXA DE PASSAGEM E LIGAÇÃO EM PVC 7,5X7,5X5,0CM (3"X3"), INCLUSIVE ESPELHO</t>
  </si>
  <si>
    <t>CAIXA DE PVC 10X5X5CM, INCLUSIVE ESPELHO</t>
  </si>
  <si>
    <t>CAIXA E PVC 10X10X5CM, INCLUSIVE ESPELHO</t>
  </si>
  <si>
    <t>CAIXA DE PASSAGEM EM FERRO ESTAMPADO - 3"X3", INCLUSIVE ESPELHO</t>
  </si>
  <si>
    <t>CAIXA DE PASSAGEM EM FERRO ESTAMPADO - 4"X2", INCLUSIVE ESPELHO</t>
  </si>
  <si>
    <t>CAIXA DE PASSAGEM EM FERRO ESTAMPADO - 4"X4", INCLUSIVE ESPELHO</t>
  </si>
  <si>
    <t>CAIXA DE PASSAGEM EM FERRO ESTAMPADO COM FUNDO MÓVEL</t>
  </si>
  <si>
    <t>CAIXA DE PASSAGEM TIPO CONDULETE - 1/2"</t>
  </si>
  <si>
    <t>CAIXA DE PASSAGEM TIPO CONDULETE - 3/4"</t>
  </si>
  <si>
    <t>CAIXA DE PASSAGEM TIPO CONDULETE - 1"</t>
  </si>
  <si>
    <t>CAIXA DE PASSAGEM TIPO CONDULETE - 1 1/4"</t>
  </si>
  <si>
    <t>CAIXA DE PASSAGEM TIPO CONDULETE - 1 1/2"</t>
  </si>
  <si>
    <t>CAIXA DE PASSAGEM TIPO CONDULETE - 2"</t>
  </si>
  <si>
    <t>CAIXA DE PASSAGEM TIPO CONDULETE - 2 1/2"</t>
  </si>
  <si>
    <t>CAIXA DE PASSAGEM TIPO CONDULETE - 3"</t>
  </si>
  <si>
    <t>CAIXA DE PASSAGEM TIPO CONDULETE - 4"</t>
  </si>
  <si>
    <t>CAIXA DE PASSAGEM EM CHAPA METÁLICA COM TAMPA PARAFUSADA - 10X10X8CM</t>
  </si>
  <si>
    <t>CAIXA DE PASSAGEM EM CHAPA METÁLICA COM TAMPA PARAFUSADA - 20X20X10CM</t>
  </si>
  <si>
    <t>CAIXA DE PASSAGEM EM CHAPA METÁLICA COM TAMPA PARAFUSADA - 30X30X12CM</t>
  </si>
  <si>
    <t>CAIXA DE PASSAGEM EM CHAPA METÁLICA COM TAMPA PARAFUSADA - 40X40X15CM</t>
  </si>
  <si>
    <t>CAIXA DE PASSAGEM EM ALUMÍNIO COM TAMPA E VEDAÇÃO 20X20CM</t>
  </si>
  <si>
    <t>CAIXA DE PASSAGEM EM ALUMÍNIO COM TAMPA E VEDAÇÃO 30X30CM</t>
  </si>
  <si>
    <t>CAIXA DE PASSAGEM EM ALUMÍNIO COM TAMPA E VEDAÇÃO 40X40CM</t>
  </si>
  <si>
    <t>CAIXA DE PASSAGEM EM CHAPA METÁLICA COM PORTA E FECHADURA - 40X40X15CM - USO PARA TELEFONIA</t>
  </si>
  <si>
    <t>CAIXA DE PASSAGEM EM CHAPA METÁLICA COM PORTA E FECHADURA - 50X50X15CM - USO PARA TELEFONIA</t>
  </si>
  <si>
    <t>CAIXA DE PASSAGEM EM ALVENARIA - ESCAVAÇÃO E APILOAMENTO</t>
  </si>
  <si>
    <t>CAIXA DE PASSAGEM EM ALVENARIA - LASTRO DE BRITA (FUNDO)</t>
  </si>
  <si>
    <t>CAIXA DE PASSAGEM EM ALVENARIA - LASTRO DE CONCRETO (FUNDO)</t>
  </si>
  <si>
    <t>CAIXA DE PASSAGEM EM ALVENARIA - PAREDE DE 1/2 TIJOLO, REVESTIDA</t>
  </si>
  <si>
    <t>CAIXA DE PASSAGEM EM ALVENARIA - PAREDE DE 1 TIJOLO, REVESTIDA</t>
  </si>
  <si>
    <t>CAIXA DE PASSAGEM EM ALVENARIA - TAMPA DE CONCRETO</t>
  </si>
  <si>
    <t>CAIXA TELEFÔNICA INTERNA PADRÃO TELESP N.2 20X20X12CM</t>
  </si>
  <si>
    <t>CAIXA TELEFÔNICA INTERNA PADRÃO TELESP N.3 40X40X13,5CM</t>
  </si>
  <si>
    <t>CAIXA TELEFÔNICA INTERNA PADRÃO TELESP N. 4 60X60X13,5CM</t>
  </si>
  <si>
    <t>CAIXA TELEFÔNICA INTERNA PADRÃO TELESP N. 5 80X80X13,5CM</t>
  </si>
  <si>
    <t>CAIXA TELEFÔNICA INTERNA PADRÃO TELESP N.6 120X120X13,5CM</t>
  </si>
  <si>
    <t>CAIXA TELEFÔNICA INTERNA PADRÃO TELESP N.7 150X150X17CM</t>
  </si>
  <si>
    <t>CAIXA DE PASSAGEM E TAMPA PRÉ-MOLDADAS EM CONCRETO, SEM FUNDO, 20X20CM</t>
  </si>
  <si>
    <t>CAIXA DE PASSAGEM E TAMPA PRÉ-MOLDADAS EM CONCRETO, SEM FUNDO, 30X30CM</t>
  </si>
  <si>
    <t>CAIXA DE PASSAGEM E TAMPA PRÉ-MOLDADAS EM CONCRETO, SEM FUNDO, 40X40CM</t>
  </si>
  <si>
    <t>CAIXA DE PASSAGEM E TAMPA PRÉ-MOLDADAS EM CONCRETO, SEM FUNDO, 50X50CM</t>
  </si>
  <si>
    <t>CAIXA DE PASSAGEM E TAMPA PRÉ-MOLDADAS EM CONCRETO, SEM FUNDO, 60X60CM</t>
  </si>
  <si>
    <t>CAIXA DE PASSAGEM E TAMPA PRÉ-MOLDADAS EM CONCRETO, SEM FUNDO, 100X100</t>
  </si>
  <si>
    <t>CAIXA DE ALUMÍNIO 10X10CM, ALTA COM TAMPA DE LATÃO PARA TOMADAS</t>
  </si>
  <si>
    <t>QUADRO GERAL OU DE DISTRIBUIÇÃO, EM CHAPA METÁLICA N.14 ESMALTADA</t>
  </si>
  <si>
    <t>CHAVES, FUSÍVEIS E ATERRAMENTO</t>
  </si>
  <si>
    <t>CHAVE SECCIONADORA TRIPOLAR, ABERTURA SOB CARGA - SECA 250A/600V</t>
  </si>
  <si>
    <t>CHAVE SECCIONADORA TRIPOLAR, ABERTURA SOB CARGA - SECA 400A/600V</t>
  </si>
  <si>
    <t>CHAVE SECCIONADORA TRIPOLAR, ABERTURA SOB CARGA - SECA 630A/600V</t>
  </si>
  <si>
    <t>CHAVE SECCIONADORA TIPO NH, COM BASE E FUSÍVEIS - 125A (ABERTURA SEM CARGA)</t>
  </si>
  <si>
    <t>CHAVE SECCIONADORA TIPO NH, COM BASE E FUSÍVEIS - 250A (ABERTURA SEM CARGA)</t>
  </si>
  <si>
    <t>CHAVE SECCIONADORA TIPO NH, COM BASE E FUSÍVEIS - 400A (ABERTURA SEM CARGA)</t>
  </si>
  <si>
    <t>CHAVE SECCIONADORA TIPO NH, COM BASE E FUSÍVEIS - 630A (ABERTURA SEM CARGA)</t>
  </si>
  <si>
    <t>CHAVE SECCIONADORA TRIPOLAR, ABERTURA SOB CARGA, COM FUSÍVEIS NH00 - 125A/500V</t>
  </si>
  <si>
    <t>CHAVE SECCIONADORA TRIPOLAR, ABERTURA SOB CARGA, COM FUSÍVEIS NH1 - 250A/500V</t>
  </si>
  <si>
    <t>CHAVE SECCIONADORA TRIPOLAR, ABERTURA SOB CARGA, COM FUSÍVEIS NH2 - 400A/500V</t>
  </si>
  <si>
    <t>CHAVE SECCIONADORA TRIPOLAR, ABERTURA SOB CARGA, COM FUSÍVEIS NH3 -630A/600V</t>
  </si>
  <si>
    <t>CHAVE SECCIONADORA ROTATIVA ABERT. SOB CARGA TP (PACCO) - 3X16A</t>
  </si>
  <si>
    <t>CHAVE SECCIONADORA ROTATIVA ABERTURA SOB CARGA TIPO (PACCO) - 3X63A</t>
  </si>
  <si>
    <t>FUSÍVEL TIPO "DIAZED", TIPO RÁPIDO OU RETARDADO - 2/25A</t>
  </si>
  <si>
    <t>FUSÍVEL TIPO NH - 100/200A</t>
  </si>
  <si>
    <t>FUSÍVEL TIPO NH - 224/355A</t>
  </si>
  <si>
    <t>FUSÍVEL TIPO NH - 425/630A</t>
  </si>
  <si>
    <t>FUSÍVEL TIPO NH TAMANHO 04 DE 800-1250A</t>
  </si>
  <si>
    <t>BASE PARA FUSÍVEIS TIPO "DIAZED" - 2/25A</t>
  </si>
  <si>
    <t>BASE PARA FUSÍVEIS TIPO "DIAZED" - 35/63A</t>
  </si>
  <si>
    <t>BASE COM FUSÍVEIS TIPO NH - ATÉ 125A</t>
  </si>
  <si>
    <t>BASE COM FUSÍVEIS TIPO NH - ATÉ 250A</t>
  </si>
  <si>
    <t>BASE COM FUSÍVEIS TIPO NH - ATÉ 400A</t>
  </si>
  <si>
    <t>BASE COM FUSÍVEIS TIPO NH - TAMANHO 03 DE 425 - 630A</t>
  </si>
  <si>
    <t>BASE COM FUSÍVEIS TIPO NH - TAMANHO 04 DE 800 - 1250A</t>
  </si>
  <si>
    <t>ISOLADOR DE POLIÉSTER TIPO TONEL B.T. USO INTERNO - 15X20MM</t>
  </si>
  <si>
    <t>ISOLADOR DE POLIÉSTER TIPO TONEL B.T. USO INTERNO - 40X50MM</t>
  </si>
  <si>
    <t>ISOLADOR DE POLIÉSTER TIPO TONEL B.T. USO INTERNO - 60X60MM</t>
  </si>
  <si>
    <t>ISOLADOR DE POLIÉSTER TIPO TONEL B.T. USO INTERNO - 60X75MM</t>
  </si>
  <si>
    <t>BARRAMENTO DE COBRE PARA 30A - 6,35X1,58MM</t>
  </si>
  <si>
    <t>BARRAMENTO DE COBRE PARA 60A - 9,52X2,38MM</t>
  </si>
  <si>
    <t>BARRAMENTO DE COBRE PARA 100A - 15X3MM</t>
  </si>
  <si>
    <t>BARRAMENTO DE COBRE PARA 150A - 20X4MM</t>
  </si>
  <si>
    <t>BARRAMENTO DE COBRE PARA 200A - 25X4MM</t>
  </si>
  <si>
    <t>BARRAMENTO DE COBRE PARA 400A - 40X7MM</t>
  </si>
  <si>
    <t>BARRAMENTO DE COBRE PARA 600A - 7X60MM</t>
  </si>
  <si>
    <t>BARRAMENTO DE COBRE PARA 800A - 10X80MM</t>
  </si>
  <si>
    <t>BARRAMENTO DE COBRE PARA 1000A - 10X100MM</t>
  </si>
  <si>
    <t>BARRAMENTO DE COBRE PARA 1200A - 9,5X127MM</t>
  </si>
  <si>
    <t>BARRAMENTO DE COBRE PARA 1400A - 9,52X152MM</t>
  </si>
  <si>
    <t>PROTEÇÃO PARA BARRAMENTO DE QUADROS EM POLICARBONATO COMPACTO 4MM</t>
  </si>
  <si>
    <t>CABO DE COBRE NÚ, PARA ATERRAMENTO - 6,00MM2</t>
  </si>
  <si>
    <t>CABO DE COBRE NÚ, PARA ATERRAMENTO - 10,00MM2</t>
  </si>
  <si>
    <t>CABO DE COBRE NÚ, PARA ATERRAMENTO - 16,00MM2</t>
  </si>
  <si>
    <t>CABO DE COBRE NÚ, PARA ATERRAMENTO - 25,00MM2</t>
  </si>
  <si>
    <t>CABO DE COBRE NÚ, PARA ATERRAMENTO - 35,00MM2</t>
  </si>
  <si>
    <t>CABO DE COBRE NÚ, PARA ATERRAMENTO - 50,00MM2</t>
  </si>
  <si>
    <t>CABO DE COBRE NÚ, PARA ATERRAMENTO - 70.00MM2</t>
  </si>
  <si>
    <t>CABO DE COBRE NÚ, PARA ATERRAMENTO - 95,00MM2</t>
  </si>
  <si>
    <t>CABO DE COBRE NÚ, PARA ATERRAMENTO - 120,00MM2</t>
  </si>
  <si>
    <t>ATERRAMENTO DE QUADROS, EXCLUSIVE CABO</t>
  </si>
  <si>
    <t>PONTOS DE ENERGIA</t>
  </si>
  <si>
    <t>PONTO COM INTERRUPTOR SIMPLES - 1 TECLA, EM CAIXA 4"X2"</t>
  </si>
  <si>
    <t>PONTO COM INTERRUPTOR SIMPLES - 2 TECLAS, EM CAIXA 4"X2"</t>
  </si>
  <si>
    <t>PONTO COM INTERRUPTOR SIMPLES - 3 TECLAS, EM CAIXA 4"X2"</t>
  </si>
  <si>
    <t>PONTO COM INTERRUPTOR SIMPLES - 2 TECLAS, EM CAIXA 4"X4"</t>
  </si>
  <si>
    <t>PONTO COM INTERRUPTOR SIMPLES - 3 TECLAS, EM CAIXA 4"X4"</t>
  </si>
  <si>
    <t>PONTO COM INTERRUPTOR SIMPLES - 4 TECLAS, EM CAIXA 4"X4"</t>
  </si>
  <si>
    <t>PONTO COM INTERRUPTOR SIMPLES E TOMADA 110V - EM CAIXA 4"X4"</t>
  </si>
  <si>
    <t>PONTO COM INTERRUPTOR PARALELO - 1 TECLA, EM CAIXA 4"X2"</t>
  </si>
  <si>
    <t>PONTO COM INTERRUPTOR SIMPLES BIPOLAR - EM CAIXA 4"X2"</t>
  </si>
  <si>
    <t>PONTO COM INTERRUPTOR PARALELO BIPOLAR - EM CAIXA 4"X2"</t>
  </si>
  <si>
    <t>PONTO COM DOIS INTERRUPTORES SIMPLES BIPOLAR - EM CAIXA 4"X4"</t>
  </si>
  <si>
    <t>PONTO COM INTERRUPTOR SIMPLES - 1 TECLA, EM CONDULETE 3/4"</t>
  </si>
  <si>
    <t>PONTO COM INTERRUPTOR SIMPLES - 2 TECLAS, EM CONDULETE 3/4"</t>
  </si>
  <si>
    <t>PONTO COM INTERRUPTOR SIMPLES - 3 TECLAS, EM CONDULETE 3/4"</t>
  </si>
  <si>
    <t>PONTO COM INTERRUPTOR SIMPLES - 4 TECLAS, EM CONDULETE 3/4" CORPO DUPLO</t>
  </si>
  <si>
    <t>PONTO COM INTERRUPTOR PARALELO - 1 TECLA, EM CONDULETE 3/4"</t>
  </si>
  <si>
    <t>PONTO COM INTERRUPTOR SIMPLES E TOMADA 110V - EM CONDULETE 3/4" CORPO DUPLO</t>
  </si>
  <si>
    <t>PONTO COM INTERRUPTOR SIMPLES BIPOLAR - EM CONDULETE 3/4"</t>
  </si>
  <si>
    <t>PONTO COM INTERRUPTOR PARALELO BIPOLAR - EM CONDULETE 3/4"</t>
  </si>
  <si>
    <t>PONTO COM DOIS INTERRUPTORES SIMPLES BIPOLAR - EM CONDULETE 3/4"</t>
  </si>
  <si>
    <t>PONTO COM TRÊS INTERRUPTORES SIMPLES BIPOLAR - EM CONDULETE 3/4" CORPO DUPLO</t>
  </si>
  <si>
    <t>PONTO COM TOMADA SIMPLES DE EMBUTIR - 110/220V CAIXA 4"X2"</t>
  </si>
  <si>
    <t>PONTO COM TOMADA SIMPLES 110/220V - EM CONDULETE 3/4"</t>
  </si>
  <si>
    <t>PONTO COM TOMADA SIMPLES DE EMBUTIR - PARA PISO</t>
  </si>
  <si>
    <t>PONTO SECO PARA TELEFONE - CAIXA 4"X4"</t>
  </si>
  <si>
    <t>PONTO SECO PARA TELEFONE EM CONDULETE</t>
  </si>
  <si>
    <t>PONTO COM BOTÃO PARA CAMPAINHA - USO AO TEMPO - CAIXA 4"X2"</t>
  </si>
  <si>
    <t>PONTO COM CIGARRA DE SOBREPOR, TIPO COLEGIAL - CAIXA 3"X3"</t>
  </si>
  <si>
    <t>PONTO DE LUZ - CAIXA FUNDO MÓVEL</t>
  </si>
  <si>
    <t>PONTO DE LUZ - CONDULETE 3/4"</t>
  </si>
  <si>
    <t>DISJUNTORES</t>
  </si>
  <si>
    <t>MINI DISJUNTOR - TIPO EUROPEU (IEC) - UNIPOLAR 6/25A</t>
  </si>
  <si>
    <t>MINI DISJUNTOR - TIPO EUROPEU (IEC) - UNIPOLAR 32/50A</t>
  </si>
  <si>
    <t>MINI DISJUNTOR - TIPO EUROPEU (IEC) - BIPOLAR 6/25A</t>
  </si>
  <si>
    <t>MINI DISJUNTOR - TIPO EUROPEU (IEC) -  BIPOLAR 32/50A</t>
  </si>
  <si>
    <t>MINI DISJUNTOR - TIPO EUROPEU (IEC) - TRIPOLAR 6/25A</t>
  </si>
  <si>
    <t>MINI DISJUNTOR - TIPO EUROPEU (IEC) - TRIPOLAR 32/50A</t>
  </si>
  <si>
    <t>MINI DISJUNTOR - TIPO EUROPEU (IEC) - TRIPOLAR 63A</t>
  </si>
  <si>
    <t>MINI DISJUNTOR - TIPO EUROPEU (IEC) - TRIPOLAR 80A</t>
  </si>
  <si>
    <t>MINI DISJUNTOR - TIPO EUROPEU (IEC) - TRIPOLAR 100A</t>
  </si>
  <si>
    <t>MINI DISJUNTOR - TIPO EUROPEU (IEC) - BIPOLAR 63A</t>
  </si>
  <si>
    <t>MINI DISJUNTOR - TIPO EUROPEU (IEC) - BIPOLAR 80A</t>
  </si>
  <si>
    <t>DISJUNTOR AUTOMÁTICO TRIPOLAR A SECO  800A/600V</t>
  </si>
  <si>
    <t>DISJUNTOR AUTOMÁTICO TRIPOLAR A SECO 1000A/600V</t>
  </si>
  <si>
    <t>DISJUNTOR AUTOMÁTICO TRIPOLAR A SECO 1250A/600V</t>
  </si>
  <si>
    <t>DISJUNTOR AUTOMÁTICO TRIPOLAR A SECO 1600A/600V</t>
  </si>
  <si>
    <t>DISJUNTOR AUTOMÁTICO TRIPOLAR A SECO 2000A/600V</t>
  </si>
  <si>
    <t>DISJUNTOR AUTOMÁTICO TRIPOLAR A SECO 2500A/600V</t>
  </si>
  <si>
    <t>DISJUNTOR AUTOMÁTICO TRIPOLAR A SECO 3200A/600V</t>
  </si>
  <si>
    <t>MINI DISJUNTOR - TIPO EUROPEU (IEC) - BIPOLAR 100A</t>
  </si>
  <si>
    <t>MINI DISJUNTOR - TIPO EUROPEU (IEC) - BIPOLAR 125A</t>
  </si>
  <si>
    <t>DISJUNTOR CAIXA MOLDADA BIPOLAR 100A COM DISPARADOR TERMOMAGNÉTICO AJUSTÁVEL</t>
  </si>
  <si>
    <t>DISJUNTOR CAIXA MOLDADA BIPOLAR 150A COM DISPARADOR TERMOMAGNÉTICO AJUSTÁVEL</t>
  </si>
  <si>
    <t>DISJUNTOR CAIXA MOLDADA BIPOLAR 200A COM DISPARADOR TERMOMAGNÉTICO AJUSTÁVEL</t>
  </si>
  <si>
    <t>DISJUNTOR CX MOLDADA BIPOLAR 250A C/ DISPARADOR TERM/MAGNET. AJUSTÁVEL</t>
  </si>
  <si>
    <t>DISJUNTOR CAIXA MOLDADA TRIPOLAR 100A COM DISPARADOR TERMOMAGNÉTICO AJUSTÁVEL</t>
  </si>
  <si>
    <t>DISJUNTOR CAIXA MOLDADA TRIPOLAR 125A COM DISPARADOR TERMOMAGNÉTICO AJUSTÁVEL</t>
  </si>
  <si>
    <t>DISJUNTOR CAIXA MOLDADA TRIPOLAR 150A COM DISPARADOR TERMOMAGNÉTICO AJUSTÁVEL</t>
  </si>
  <si>
    <t>DISJUNTOR CAIXA MOLDADA TRIPOLAR 200A COM DISPARADOR TERMOMAGNÉTICO AJUSTÁVEL</t>
  </si>
  <si>
    <t>DISJUNTOR CAIXA MOLDADA TRIPOLAR 250A COM DISPARADOR TERMOMAGNÉTICO AJUSTÁVEL</t>
  </si>
  <si>
    <t>DISJUNTOR CAIXA MOLDADA TRIPOLAR 300A COM DISPARADOR TERMOMAGNÉTICO AJUSTÁVEL</t>
  </si>
  <si>
    <t>DISJUNTOR CAIXA MOLDADA TRIPOLAR 400A COM DISPARADOR TERMOMAGNÉTICO AJUSTÁVEL</t>
  </si>
  <si>
    <t>DISJUNTOR CAIXA MOLDADA TRIPOLAR 450A COM DISPARADOR TERMOMAGNÉTICO AJUSTÁVEL</t>
  </si>
  <si>
    <t>DISJUNTOR CAIXA MOLDADA TRIPOLAR 630A COM DISPARADOR TERMOMAGNÉTICO AJUSTÁVEL</t>
  </si>
  <si>
    <t>DISJUNTOR TERMOMAGNÉTICO DIFERENCIAL BIPOLAR - 16A - SENSIBILIDADE 30MA - 230V</t>
  </si>
  <si>
    <t>DISJUNTOR TERMOMAGNÉTICO DIFERENCIAL BIPOLAR - 20A - SENSIBILIDADE 30MA - 230V</t>
  </si>
  <si>
    <t>DISJUNTOR TERMOMAGNÉTICO DIFERENCIAL BIPOLAR - 25A - SENSIBILIDADE 30MA - 240V</t>
  </si>
  <si>
    <t>DISJUNTOR TERMOMAGNÉTICO DIFERENCIAL BIPOLAR - 32A - SENSIBILIDADE 30MA - 230V</t>
  </si>
  <si>
    <t>DISJUNTOR TERMOMAGNÉTICO DIFERENCIAL BIPOLAR - 40A - SENSIBILIDADE 30MA - 240V</t>
  </si>
  <si>
    <t>DISJUNTOR TERMOMAGNÉTICO DIFERENCIAL BIPOLAR - 63A - SENSIBILIDADE 30MA - 240V</t>
  </si>
  <si>
    <t>DISJUNTOR TERMOMAGNÉTICO DIFERENCIAL TRIPOLAR - 63A - SENSIBILIDADE 30MA - 240V</t>
  </si>
  <si>
    <t>APARELHOS DE ILUMINAÇÃO</t>
  </si>
  <si>
    <t>LUMINÁRIA INDUSTRIAL, CORPO REFLETOR REPUXADO EM CHAPA DE ALUMÍNIO ANODIZADO E SELADO - FLANGE DE FIXAÇÃO EM LIGA DE ALUMÍNIO FUNDIDO  PARA LÂMPADA DE VAPOR DE MERCÚRIO ATÉ 400W</t>
  </si>
  <si>
    <t>PROJETOR DE ALUMÍNIO FUNDIDO COM VIDRO PARA LÂMPADA ATÉ 500W</t>
  </si>
  <si>
    <t>PROJETOR DE ALUMÍNIO FUNDIDO COM VIDRO PARA LÂMPADA ATÉ 1000W</t>
  </si>
  <si>
    <t>PROJETOR DE ALUMÍNIO REPUXADO COM VIDRO PARA LÂMPADA ATÉ 400W</t>
  </si>
  <si>
    <t>PROJETOR PARA USO EXTERNO COM LÂMPADA LED DE 100W - COMPLETA</t>
  </si>
  <si>
    <t>PROJETOR PARA USO EXTERNO COM LÂMPADA LED DE 150W - COMPLETA</t>
  </si>
  <si>
    <t>LUMINÁRIA BLINDADA EM ALUMÍNIO FUNDIDO DE EMBUTIR ATÉ 200W</t>
  </si>
  <si>
    <t>LUMINÁRIA BLINDADA EM ALUMÍNIO FUNDIDO, DE SOBREPOR, TIPO "TARTARUGA" PARA 1 LÂMPADA DE ATÉ 200W</t>
  </si>
  <si>
    <t>LUMINÁRIA COMERCIAL DE SOBREPOR COM DIFUSOR TRANSPARENTE OU FOSCO PARA 2 LÂMPADAS TUBULARES DE LED 9/10W - COMPLETA</t>
  </si>
  <si>
    <t>LUMINÁRIA COMERCIAL DE SOBREPOR COM DIFUSOR TRANSPARENTE OU FOSCO PARA 2 LÂMPADAS TUBULARES DE LED 18/20W - COMPLETA</t>
  </si>
  <si>
    <t>LUMINÁRIA COMERCIAL DE EMBUTIR COM DIFUSOR TRANSPARENTE OU FOSCO PARA 2 LÂMPADAS TUBULARES T8 DE 10W - BASE G13-IRC&gt;=80 - COMPLETA</t>
  </si>
  <si>
    <t>LUMINÁRIA COMERCIAL DE EMBUTIR COM DIFUSOR TRANSPARENTE OU FOSCO PARA 2 LÂMPADAS TUBULARES DE LED 18/20W - COMPLETA</t>
  </si>
  <si>
    <t>LUMINÁRIA COMERCIAL DE EMBUTIR COM CORPO, ALETAS PLANAS, TAMPA PORTA LÂMPADAS EM CHAPA DE AÇO TRATADA E PINTADA NA COR BRANCA, REFLETOR COM ACABAMENTO ESPECULAR DE ALTO BRILHO PARA 2 LÂMPADAS FLUORESCENTES DE 16/20W - COMPLETA</t>
  </si>
  <si>
    <t>LUMINÁRIA COMERCIAL DE EMBUTIR COM CORPO, ALETAS PLANAS, TAMPA PORTA LÂMPADAS EM CHAPA DE AÇO TRATADA E PINTADA NA COR BRANCA, REFLETOR COM ACABAMENTO ESPECULAR DE ALTO BRILHO PARA 2 LÂMPADAS FLUORESCENTES DE 32/40W - COMPLETA</t>
  </si>
  <si>
    <t>LUMINÁRIA HERMÉTICA EM ALUMÍNIO FUNDIDO PARA LÂMPADA ATÉ 250W - COM APROVAÇÃO DE ILUME/ PMSP</t>
  </si>
  <si>
    <t>LUMINÁRIA INDUSTRIAL, CORPO EM CHAPA DE AÇO TRATADA, PINTADA E REFLETOR EM ALUMÍNIO ANODIZADO DE ALTO BRILHO - 1XT 14W</t>
  </si>
  <si>
    <t>LUMINÁRIA INDUSTRIAL CORPO EM CHAPA DE AÇO TRATADA, PINTADA E REFLETOR EM ALUMÍNIO ANODIZADO E ALTO BRILHO - 2XT 14W</t>
  </si>
  <si>
    <t>LUMINÁRIA INDUSTRIAL - 1 LÂMPADA FLUORESCENTE 16W</t>
  </si>
  <si>
    <t>LUMINÁRIA INDUSTRIAL - 2 LÂMPADAS FLUORESCENTES 16/20W</t>
  </si>
  <si>
    <t>LUMINÁRIA INDUSTRIAL - 1 LÂMPADA FLUORESCENTE 32W</t>
  </si>
  <si>
    <t>LUMINÁRIA INDUSTRIAL - 2 LÂMPADAS FLUORESCENTE 32/40W</t>
  </si>
  <si>
    <t>LUMINÁRIA TIPO PLAFONIER BRANCA PARA LÂMPADA FLUORESCENTE 2X32W, COM DIFUSOR EM POLIESTIRENO TRANSPARENTE E SOQUETES (REF. COVISA)</t>
  </si>
  <si>
    <t>LUMINÁRIA INDUSTRIAL CORPO EM CHAPA DE AÇO TRATADA, PINTADA E REFLETOR EM ALUMÍNIO ANODIZADO DE ALTO BRILHO - 1XT 28W</t>
  </si>
  <si>
    <t>LUMINÁRIA INDUSTRIAL CORPO EM CHAPA DE AÇO TRATADA, PINTADA E REFLETOR EM ALUMÍNIO ANODIZADO DE ALTO BRILHO - 2XT 28W</t>
  </si>
  <si>
    <t>LUMINÁRIA COMERCIAL DE SOBREPOR, COM CORPO, ALETAS PLANAS E TAMPA PORTA LÂMPADAS EM CHAPA DE AÇO TRATADO E PINTURA NA COR BRANCA, REFLETOR COM ACABAMENTO ESPECULAR DE ALTO BRILHO - 2 LÂMPADAS FLUORESCENTES 16/20W</t>
  </si>
  <si>
    <t>LUMINÁRIA COMERCIAL DE SOBREPOR, COM CORPO, ALETAS PLANAS E TAMPA PORTA LÂMPADAS EM CHAPA DE AÇO TRATADA E PINTURA NA COR BRANCA, REFLETOR COM ACABAMENTO ESPECULAR DE ALTO BRILHO - 2 LÂMPADAS FLUORESCENTES 32/40W</t>
  </si>
  <si>
    <t>LUMINÁRIA COMERCIAL - 1 LÂMPADA FLUORESCENTE 54W</t>
  </si>
  <si>
    <t>LUMINÁRIA COMERCIAL - 2 LÂMPADAS FLUORESCENTES 54W</t>
  </si>
  <si>
    <t>LUMINÁRIA COMERCIAL - 1 LÂMPADA FLUORESCENTE DE 14W</t>
  </si>
  <si>
    <t>LUMINÁRIA COMERCIAL - 1 LÂMPADA FLUORESCENTE DE 28W</t>
  </si>
  <si>
    <t>LUMINÁRIA COMERCIAL - 2 LÂMPADAS FLUORESCENTES 14W</t>
  </si>
  <si>
    <t>LUMINÁRIA COMERCIAL - 2 LÂMPADAS FLUORESCENTES 28W</t>
  </si>
  <si>
    <t>EQUIPAMENTOS DE EMERGÊNCIA E SEGURANÇA</t>
  </si>
  <si>
    <t>LUMINÁRIA DE EMERGÊNCIA AUTÔNOMA COM LÂMPADA FLUORESCENTE 15W</t>
  </si>
  <si>
    <t>LUMINÁRIA DE EMERGÊNCIA AUTÔNOMA COM 2 PROJETORES 55W/12VCC</t>
  </si>
  <si>
    <t>LUMINÁRIA DE EMERGÊNCIA AUTÔNOMA COM LÂMPADA FLUORESCENTE 9W</t>
  </si>
  <si>
    <t>LUMINÁRIA DE EMERGÊNCIA AUTÔNOMA COM 30 LEDS - 2W - AUTONOMIA MIN. 3H - COMPLETA</t>
  </si>
  <si>
    <t>BATERIA AUTOMOTIVA SELADA SEM COMPLEMENTAÇÃO DE NÍVEL 40AH-12V</t>
  </si>
  <si>
    <t>CENTRAL DE ALARME DE INCÊNDIO ATÉ 12 LAÇOS</t>
  </si>
  <si>
    <t>CENTRAL DE ALARME DE INCÊNDIO ATÉ 24 LAÇOS</t>
  </si>
  <si>
    <t>ACIONADOR LIGA-DESLIGA PARA BOMBA COM MARTELO QUEBRA VIDRO</t>
  </si>
  <si>
    <t>ACIONADOR MANUAL TIPO "QUEBRE O VIDRO"</t>
  </si>
  <si>
    <t>CAMPAINHA DE TIMBRE (SINO) 24V-95DB</t>
  </si>
  <si>
    <t>SIRENE ELETRÔNICA SOM AGUDO ONDULANTE 24V-100 À 120DB, COM FLASH</t>
  </si>
  <si>
    <t>SIRENE ELETRÔNICA BITONAL 24V-100 À 120DB, COM FLASH</t>
  </si>
  <si>
    <t>DETECTOR ÓPTICO DE FUMAÇA PARA SISTEMAS ENDEREÇÁVEIS</t>
  </si>
  <si>
    <t>DETECTOR DE PRESENÇA TIPO INFRAVERMELHO PASSIVO - 110VCA</t>
  </si>
  <si>
    <t>NO-BREAK TRIFÁSICO - 15 KVA - AUTONOMIA DE 15MIN.</t>
  </si>
  <si>
    <t>NO BREAK BIFÁSICO 10 KVA - AUTONOMIA DE 15 MINUTOS</t>
  </si>
  <si>
    <t>ESTABILIZADOR ELETRÔNICO TRIFÁSICO - 15KVA</t>
  </si>
  <si>
    <t>GRUPO GERADOR 110KVA EXCITAÇÃO BRUSHLESS C/ QUADRO TRANSF. AUTOMÁTICA</t>
  </si>
  <si>
    <t>GRUPO GERADOR 150KVA EXCITAÇÃO BRUSHLESS C/ QUADRO TRANSF. AUTOMÁTICA</t>
  </si>
  <si>
    <t>GRUPO GERADOR 275KVA EXCITAÇÃO BRUSHLESS C/ QUADRO TRANSF. AUTOMÁTICA</t>
  </si>
  <si>
    <t>PÁRA-RAIOS</t>
  </si>
  <si>
    <t>PÁRA-RAIOS TIPO "FRANKLIN", EXCLUSIVE DESCIDA E ATERRAMENTO</t>
  </si>
  <si>
    <t>CAIXA DE INSPEÇÃO DE ATERRAMENTO TIPO EMBUTIR COM TAMPA E ALÇA</t>
  </si>
  <si>
    <t>CAIXA DE INSPEÇÃO DE ATERRAMENTO TIPO SUSPENSA EM PVC OU POLIPROPILENO</t>
  </si>
  <si>
    <t>LUZ DE OBSTÁCULO SIMPLES COM FOTOCELULA SOLAR</t>
  </si>
  <si>
    <t>LUZ DE OBSTÁCULO DUPLA COM FOTOCELULA SOLAR</t>
  </si>
  <si>
    <t>CONDUTOR EM AÇO CA - 25 - 1/2" P/ PARA-RAIO</t>
  </si>
  <si>
    <t>HASTE DE AÇO GALVANIZADO, INCLUSIVE BASE E ESTAIS - 2"/3M</t>
  </si>
  <si>
    <t>CORDOALHA DE COBRE NÚ, INCLUSIVE ISOLADORES - 16,00MM2</t>
  </si>
  <si>
    <t>CORDOALHA DE COBRE NÚ, INCLUSIVE ISOLADORES - 35,00MM2</t>
  </si>
  <si>
    <t>CORDOALHA DE COBRE NÚ, INCLUSIVE ISOLADORES - 50,00MM2</t>
  </si>
  <si>
    <t>TUBO DE PVC PARA PROTEÇÃO DE CORDOALHA - 2"X3M</t>
  </si>
  <si>
    <t>TOMADA DE TERRA COMPLETA</t>
  </si>
  <si>
    <t>TOMADA DE TERRA COMPLETA PARA 1 HASTE</t>
  </si>
  <si>
    <t>BARRA CHATA DE ALUMÍNIO TIPO FITA 1/4" X 3/4"</t>
  </si>
  <si>
    <t>BARRA CHATA DE ALUMÍNIO TIPO FITA 1/8" X 7/8"</t>
  </si>
  <si>
    <t>DIVERSOS</t>
  </si>
  <si>
    <t>QUADRO COMANDO PARA CONJUNTO MOTOR-BOMBA, MONOFÁSICO - ATÉ 5HP</t>
  </si>
  <si>
    <t>QUADRO COMANDO PARA CONJUNTO MOTOR-BOMBA, TRIFÁSICO - ATÉ 5HP</t>
  </si>
  <si>
    <t>QUADRO DE ÁGUA DE REUSO</t>
  </si>
  <si>
    <t>QUADRO DE BOMBA DE INCÊNDIO</t>
  </si>
  <si>
    <t>QUADRO DE BOMBA DE RECALQUE</t>
  </si>
  <si>
    <t>ELETROFERRAGENS</t>
  </si>
  <si>
    <t>PERFILADO LISO CHAPA 14-GE-MED. 19X38MM COM TAMPA E INSTALAÇÃO</t>
  </si>
  <si>
    <t>PERFILADO LISO CHAPA 14-GE-MED. 38X38MM COM TAMPA E INSTALAÇÃO</t>
  </si>
  <si>
    <t>PERFILADO LISO CHAPA 14-GE-MED. 38X76MM COM TAMPA E INSTALAÇÃO.</t>
  </si>
  <si>
    <t>PERFILADO PERFURADO CHAPA 14-GE-MED. 19X38MM COM TAMPA E INSTALAÇÃO</t>
  </si>
  <si>
    <t>PERFILADO PERFURADO CHAPA 14-GE-MED. 38X38MM COM TAMPA E INSTALAÇÃO</t>
  </si>
  <si>
    <t>PERFILADO PERFURADO CHAPA 14-GE-MED. 38X76MM COM TAMPA E INSTALAÇÃO</t>
  </si>
  <si>
    <t>ELETROCALHA LISA GALVANIZADA ELETROLÍTICA CHAPA 14 - 100X50MM  COM TAMPA E INSTALAÇÃO</t>
  </si>
  <si>
    <t>ELETROCALHA LISA GALVANIZADA ELETROLÍTICA CHAPA 14 - 125X50MM  COM TAMPA E INSTALAÇÃO</t>
  </si>
  <si>
    <t>ELETROCALHA LISA GALVANIZADA ELETROLÍTICA CHAPA 14 - 150X50MM  COM TAMPA E INSTALAÇÃO</t>
  </si>
  <si>
    <t>ELETROCALHA LISA GALV. ELETROLÍTICA CHAPA 14 - 175X50MM C/ TAMPA E INST.</t>
  </si>
  <si>
    <t>ELETROCALHA LISA GALVANIZADA ELETROLÍTICA CHAPA 14 - 200X50MM  COM TAMPA E INSTALAÇÃO</t>
  </si>
  <si>
    <t>ELETROCALHA LISA GALV. ELETROL. CHAPA 14 - 250X50MM C/ TAMPA E INST.</t>
  </si>
  <si>
    <t>ELETROCALHA LISA GALVANIZADA ELETROLÍTICA CHAPA 14 - 300X50MM  COM TAMPA E INSTALAÇÃO</t>
  </si>
  <si>
    <t>ELETROCALHA LISA GALV. ELETROL. CHAPA 14 - 150X100MM C/ TAMPA E INST.</t>
  </si>
  <si>
    <t>ELETROCALHA LISA GALVANIZADA ELETROLÍTICA CHAPA 14 - 200X100MM COM TAMPA E INSTALAÇÃO</t>
  </si>
  <si>
    <t>ELETROCALHA LISA GALV. ELETROL. CHAPA 14 - 250X100MM C/ TAMPA E INST.</t>
  </si>
  <si>
    <t>ELETROCALHA LISA GALVANIZADA ELETROLÍTICA CHAPA 14 - 300X100MM COM TAMPA E INSTALAÇÃO</t>
  </si>
  <si>
    <t>ELETROCALHA LISA GALV. ELETROL. CHAPA 14 - 400X100MM C/ TAMPA E INST.</t>
  </si>
  <si>
    <t>ELETROCALHA PERF. GALV. ELETROL. CHAPA 14 - 100X50MM C/ TAMPA E INST.</t>
  </si>
  <si>
    <t>ELETROCALHA PERF. GALV. ELETROL. CHAPA 14 - 125X50MM C/ TAMPA E INST.</t>
  </si>
  <si>
    <t>ELETROCALHA PERF. GALV. ELETROL. CHAPA 14 - 150X50MM C/ TAMPA E INST.</t>
  </si>
  <si>
    <t>ELETROCALHA PERF. GALV. ELETROL. CHAPA 14 - 175X50MM C/ TAMPA E INST.</t>
  </si>
  <si>
    <t>ELETROCALHA PERF. GALV. ELETROL. CHAPA 14 - 200X50MM C/ TAMPA E INST.</t>
  </si>
  <si>
    <t>ELETROCALHA PERF. GALV. ELETROL. CHAPA 14 - 250X50MM C/ TAMPA E INST.</t>
  </si>
  <si>
    <t>ELETROCALHA PERF. GALV. ELETROL. CHAPA 14 - 300X50MM C/ TAMPA E INST.</t>
  </si>
  <si>
    <t>ELETROCALHA PERF. GALV. ELETROL. CHAPA 14 - 150X100MM C/ TAMPA E INST.</t>
  </si>
  <si>
    <t>ELETROCALHA PERF. GALV. ELETROL. CHAPA 14 - 200X100MM C/ TAMPA E INST.</t>
  </si>
  <si>
    <t>ELETROCALHA PERF. GALV. CHAPA 14 - 250X100MM C/ TAMPA E INST.</t>
  </si>
  <si>
    <t>ELETROCALHA PERF. GALV. ELETROL. CHAPA 14 - 400X100MM C/ TAMPA E INST.</t>
  </si>
  <si>
    <t>ALTA TENSÃO</t>
  </si>
  <si>
    <t>ÓLEO ISOLANTE PARA TRANSFORMADOR/ DISJUNTOR 30KV/CM</t>
  </si>
  <si>
    <t>ISOLADOR SUPORTE TIPO PEDESTAL EM PORCELANA - 15KV</t>
  </si>
  <si>
    <t>ISOLADOR SUPORTE TIPO PEDESTAL EM PORCELANA - 1KV</t>
  </si>
  <si>
    <t>ISOLADOR SUPORTE TIPO PEDESTAL EM EPOXI - 15KV</t>
  </si>
  <si>
    <t>ISOLADOR SUPORTE TIPO PEDESTAL EPOXI - 1KV</t>
  </si>
  <si>
    <t>VERGALHÃO DE COBRE 3/8" (10MM)</t>
  </si>
  <si>
    <t>TERMINAL OU CONECTOR PARA VERGALHÃO DE COBRE 3/8" (10MM)</t>
  </si>
  <si>
    <t>CABO DE MÉDIA TENSÃO PARA 12/20KV - 1 X 35MM2 UNIPOLAR</t>
  </si>
  <si>
    <t>MUFLA UNIPOLAR INTERNA PARA CABO ATÉ 35MM2 - 15KV</t>
  </si>
  <si>
    <t>MUFLA UNIPOLAR EXTERNA PARA CABO ATÉ 35MM2 - 15KV</t>
  </si>
  <si>
    <t>MUFLA TRIPOLAR INTERNA PARA CABO ATÉ 35MM2 - 15KV</t>
  </si>
  <si>
    <t>MUFLA TRIPOLAR EXTERNA PARA CABO ATÉ 35MM2 - 15KV</t>
  </si>
  <si>
    <t>BUCHA D PASSAGEM INTERNA/ EXTERNA - 15KV</t>
  </si>
  <si>
    <t>BUCHA DE PASSAGEM PARA NEUTRO - 1KV</t>
  </si>
  <si>
    <t>CHAPA DE FERRO 150X0,50X1/4" PARA BUCHAS DE PASSAGEM</t>
  </si>
  <si>
    <t>BUCHA DE PASSAGEM COM ROSCA PARA CUBICULO BLINDADO</t>
  </si>
  <si>
    <t>FUSIVEL HH PARA 40A/ 15KV</t>
  </si>
  <si>
    <t>BASE TRIPOLAR PARA FUSIVEL LIMITADOR HH - 15KV/ 200A</t>
  </si>
  <si>
    <t>TRANSFORMADOR POTENCIAL A ÓLEO 500VA - 13.2KV/220V</t>
  </si>
  <si>
    <t>FUSIVEL PARA TRANSFORMADOR DE POTENCIAL</t>
  </si>
  <si>
    <t>DISJUNTOR PVO 15KV/ 350MVA - COMPLETO</t>
  </si>
  <si>
    <t>BOBINA D MÍNIMA TENSÃO DO DISJUNTOR VOL. NORMAL DE ÓLEO</t>
  </si>
  <si>
    <t>RELE DE FALTA DE FASE E MÍNIMA TENSÃO TRIFÁSICO</t>
  </si>
  <si>
    <t>ESTRADO DE MADEIRA 100X100CM</t>
  </si>
  <si>
    <t>VARA DE MANOBRA DE FIBRA DE VIDRO, 3,00M/ 15KV</t>
  </si>
  <si>
    <t>CAIXA DE MEDIÇÃO A3 PADRÃO ELETROPAULO</t>
  </si>
  <si>
    <t>JANELA PARA VENTILAÇÃO PERMANENTE TIPO CHICANA - INCLUSIVE TELA</t>
  </si>
  <si>
    <t>PLACA DE AVISO EM ALUMÍNIO PARA CABINE PRIMÁRIA COM MED 16X23CM (VARIAÇÃO DE +OU- 2CM)</t>
  </si>
  <si>
    <t>PLAQUETA INDICATIVADE PVC 8 X 12CM</t>
  </si>
  <si>
    <t>MUDANÇA DOS TAP'S DO TRANSFORMADOR DE FORÇA</t>
  </si>
  <si>
    <t>LIMPEZA DO POSTO PRIMÁRIO E PINTURA DOS BARRAMENTOS</t>
  </si>
  <si>
    <t>BRAÇADEIRA PARA ELETRODUTO EM POSTE</t>
  </si>
  <si>
    <t>LUVA DE BORRACHA ISOLAÇÃO 20KV</t>
  </si>
  <si>
    <t>CHAVE SECCIONADORA TRIP SECA INTERNA 200A/ 15KV</t>
  </si>
  <si>
    <t>CHAVE SECCIONADORA TRIP SECA INTERNA 400A/15KV</t>
  </si>
  <si>
    <t>CHAVE SECIONADORA TRIP INTERNA C/ BASE FUS HH 400A/15KV</t>
  </si>
  <si>
    <t>INSTALAÇÃO DE CONJUNTO DE ACIONAMENTO PARA CHAVE SECCIONADORA</t>
  </si>
  <si>
    <t>TRANSFORMADOR ISOLADOR BIFÁSICO 10KVA</t>
  </si>
  <si>
    <t>TRANSFORMADOR TRIFÁSICO 15KV - 13,2KV/ 220V/ 127V - 112,5KVA</t>
  </si>
  <si>
    <t>TRANSFORMADOR TRIFÁSICO 15KV - 13,2KV/ 220V/ 127V - 150KVA</t>
  </si>
  <si>
    <t>TRANSFORMADOR TRIFÁSICO 15KV - 13,2KV/ 220V/ 127V - 225KVA</t>
  </si>
  <si>
    <t>TRANSFORMADOR TRIFÁSICO 15KV - 13,2KV/ 220V/ 127V - 300KVA</t>
  </si>
  <si>
    <t>TRANSFORMADOR DE POTENCIAL A SELO 13,2/ 0,11 - 0,22KV - 1000VA</t>
  </si>
  <si>
    <t>TRANSFORMADOR DE POTENCIAL A SECO 15KV - 220V - 1000VA</t>
  </si>
  <si>
    <t>TRANSFORMADOR TRIFÁSICO À SECO 500KVA - 13,8/13,2/12,6 KV - 220/127V</t>
  </si>
  <si>
    <t>TRANSFORMADOR TRIFÁSICO, À SECO, 300 KVA, 13,8/ 13,2/ 12,6 KV - 220V, CLASSE 15 KV</t>
  </si>
  <si>
    <t>CAPACITOR PARA CORREÇÃO DO FATOR DE POTÊNCIA - 220V - 5,0KVA</t>
  </si>
  <si>
    <t>CAPACITOR PARA CORREÇÃO DO FATOR DE POTÊNCIA - 220V - 10,0KVA</t>
  </si>
  <si>
    <t>CAPACITOR PARA CORREÇÃO DO FATOR DE POTÊNCIA - 220V - 15KVA</t>
  </si>
  <si>
    <t>CAPACITOR PARA CORREÇÃO DO FATOR DE POTÊNCIA - 220V - 20,0KVA</t>
  </si>
  <si>
    <t>CAPACITOR PARA CORREÇÃO DO FATOR DE POTÊNCIA - 220V - 30,0KVA</t>
  </si>
  <si>
    <t>CAPACITOR PARA CORREÇÃO DO FATOR DE POTÊNCIA - 220V - 40,0KVA</t>
  </si>
  <si>
    <t>CAPACITOR PARA CORREÇÃO DP FATOR DE POTÊNCIA - 220V - 50,0KVA</t>
  </si>
  <si>
    <t>BANCO AUTOMÁTICO DE CAPACITORES, 15 KVAR, 220V, TRIFÁSICO, MONTADO EM PAINEL PARA CORREÇÃO DE FATOR DE POTÊNCIA</t>
  </si>
  <si>
    <t>BANCO AUTOMÁTICO DE CAPACITORES, 30 KVAR, 220V, TRIFÁSICO, MONTADO EM PAINEL PARA CORREÇÃO DE FATOR DE POTÊNCIA</t>
  </si>
  <si>
    <t>BANCO AUTOMÁTICO DE CAPACITORES, 50 KVAR, 220V, TRIFÁSICO, MONTADO EM PAINEL PARA CORREÇÃO DE FATOR DE POTÊNCIA</t>
  </si>
  <si>
    <t>DPS - DISPOSITIVO PROTEÇÃO CONTRA SURTOS 275V - 40KA</t>
  </si>
  <si>
    <t>DISPOSITIVO DE PROTEÇÃO CONTRA SURTOS - DPS - 500 VCC - 45 KA - CLASSE II</t>
  </si>
  <si>
    <t>DISPOSITIVO DE PROTEÇÃO CONTRA SURTOS - DPS - 1000 VCC - 45 KA - CLASSE I</t>
  </si>
  <si>
    <t>BARRAMENTO DE COBRE TIPO DIN BIPOLAR PARA 63A</t>
  </si>
  <si>
    <t>BARRAMENTO DE COBRE TIPO DIN TRIPOLAR PARA 80A</t>
  </si>
  <si>
    <t>EMENDA PARA CABO DE MÉDIA TENSÃO 12/20KV - 1X25/ 1X35MM2 - UNIPOLAR</t>
  </si>
  <si>
    <t>BASE PARA FUSIVEL DE TRANSFORMADOR DE POTENCIAL</t>
  </si>
  <si>
    <t>FUSIVEL HH PARA 7,5A/ 15KV</t>
  </si>
  <si>
    <t>FUSIVEL HH PARA 10A/ 15KV</t>
  </si>
  <si>
    <t>FUSIVEL HH PARA 20A/ 15KV</t>
  </si>
  <si>
    <t>DISJUNTOR A VÁCUO 15KV/ 350MVA - COMPLETO - CARREGAM. MANUAL</t>
  </si>
  <si>
    <t>DISJUNTOR A VÁCUO 15KV/ 350MVA - MOTORIZADO - COMPLETO</t>
  </si>
  <si>
    <t>PARA-RAIO TIPO POLIMERICO CLASSE 15KV</t>
  </si>
  <si>
    <t>ESTRADO DE BORRACHA ISOLANTE 100X100X2,5CM</t>
  </si>
  <si>
    <t>LUVA DE SOBREPOSIÇÃO PARA LUVA ISOLANTE EM COURO DE VAQUETA</t>
  </si>
  <si>
    <t>TRANSFORMADOR TRIFÁSICO A SECO 150KVA - 13,8/ 13,2/ 12,6KV - 220/ 127V</t>
  </si>
  <si>
    <t>TRANSFORMADOR TRIFÁSICO A SECO 225KVA - 13,8/ 13,2/ 12,6KV - 220/ 127V</t>
  </si>
  <si>
    <t>TRANSFORMADOR DE CORRENTE PARA PROTEÇÃO RELAÇÃO 20:5A</t>
  </si>
  <si>
    <t>RELE DE SOBRECORRENTE DE AÇÃO INDIRETA PARA MÉDIA TENSÃO</t>
  </si>
  <si>
    <t>REMOÇÃO DE CABOS DE ALTA TENSÃO EM LINHA SUBTERRÂNEA ATÉ 35MM2</t>
  </si>
  <si>
    <t>CARTUCHO PARA CONEXÃO EXOTERMICA CABO/ CABO</t>
  </si>
  <si>
    <t>CARTUCHO PARA CONEXÃO EXOTERMICA CABO/ HASTE</t>
  </si>
  <si>
    <t>CARTUCHO PARA CONEXÃO EXOTERMICA ESTRUTURA METÁLICA</t>
  </si>
  <si>
    <t>PLACA DE AVISO DE POLIESTIRENO 30X40 E 2MM</t>
  </si>
  <si>
    <t>BOLSA EM LONA PARA LUVA ISOLANTE</t>
  </si>
  <si>
    <t>CAIXA DE MADEIRA PARA ARMAZENAMENTO DE LUVA ISOLANTE</t>
  </si>
  <si>
    <t>TRANSFORMADOR DE CORRENTE PARA PROTEÇÃO RELAÇÃO 50:5A</t>
  </si>
  <si>
    <t>TRANSFORMADOR DE CORRENTE PARA PROTEÇÃO RELAÇÃO 75:5A</t>
  </si>
  <si>
    <t>TRANSFORMADOR DE CORRENTE PARA PROTEÇÃO RELAÇÃO 100:5A</t>
  </si>
  <si>
    <t>CONJUNTOS DE ILUMINAÇÃO</t>
  </si>
  <si>
    <t>LC.02 - ILUMINAÇÃO DE QUADRA COM POSTE CONCRETO TUBULAR H LIV.=10M COM 3 PROJETORES VAPOR MERCÚRIO 400W</t>
  </si>
  <si>
    <t>ILUMINAÇÃO DE QUADRA COM POSTE DE CONCRETO TUBULAR, ALT. UTIL 10M COM 3 PROJETORES COM LÂMPADA DE LED 100W, INCLUSIVE CAIXA DE INSPEÇÃO DE ALVENARIA 40X40X40CM DE 1 TIJOLO COM TAMPA DE CONCRETO</t>
  </si>
  <si>
    <t>POSTE DE AÇO GALVANIZADO TIPO RETO, FLANGEADO H=5M COM LUMINÁRIA HERMÉTICA EM ALUMÍNIO FUNDIDO PARA LÂMPADA DE VAPOR DE MERCÚRIO DE 250W - COM APROVAÇÃO DE ILUME/ PMSP</t>
  </si>
  <si>
    <t>POSTE DE AÇO GALVANIZADO TIPO RETO, FLANGEADO H=7M COM LUMINÁRIA HERMÉTICA EM ALUMÍNIO FUNDIDO PARA LÂMPADA DE VAPOR DE MERCÚRIO DE 250W - COM APROVAÇÃO DE ILUME/ PMSP</t>
  </si>
  <si>
    <t>POSTE GALVANIZADO, RETO, FLANGEADO, H=5M COM LUMINÁRIA HERMÉTICA TIPO LED DE 150W COM APROVAÇÃO DE ILUME/PMSP, INCLUSIVE CAIXA DE INSPEÇÃO DE ALVENARIA 40X40X40CM DE 1 TIJOLO COM TAMPA DE CONCRETO</t>
  </si>
  <si>
    <t>POSTE DE AÇO GALVANIZADO, RETO, FLANGEADO, H=5M COM LUMINÁRIA HERMÉTICA TIPO LED DE 120W COM APROVAÇÃO DE ILUME/PMSP, INCLUSIVE CAIXA DE INSPEÇÃO DE ALVENARIA 40X40X40CM DE 1 TIJOLO COM TAMPA DE CONCRETO</t>
  </si>
  <si>
    <t>DEMOLIÇÕES - ENTRADA E DISTRIBUIÇÃO</t>
  </si>
  <si>
    <t>REMOÇÃO DE POSTE DE ENTRADA DE ENERGIA EM BAIXA TENSÃO - GALVANIZADO</t>
  </si>
  <si>
    <t>REMOÇÃO DE POSTE DE ENTRADA DE ENERGIA EM BAIXA TENSÃO - CONCRETO</t>
  </si>
  <si>
    <t>REMOÇÃO DE CAIXA DE ENTRADA DE ENERGIA EM BAIXA TENSÃO</t>
  </si>
  <si>
    <t>REMOÇÃO DE ARMAÇÃO TIPO BRAQUETE</t>
  </si>
  <si>
    <t>REMOÇÃO DE CABEÇOTE TIPO "TELESP"</t>
  </si>
  <si>
    <t>REMOÇÃO DE CAIXA DE ENTRADA DE TELEFONE TIPO "TELESP"</t>
  </si>
  <si>
    <t>REMOÇÃO DE PERFILADOS</t>
  </si>
  <si>
    <t>REMOÇÃO DE ELETRODUTOS EMBUTIDOS - ATÉ 2"</t>
  </si>
  <si>
    <t>REMOÇÃO DE ELETRODUTOS EMBUTIDOS - ACIMA DE 2"</t>
  </si>
  <si>
    <t>REMOÇÃO DE ELETRODUTOS APARENTES - ATÉ 2"</t>
  </si>
  <si>
    <t>REMOÇÃO DE ELETRODUTOS APARENTES - ACIMA DE 2"</t>
  </si>
  <si>
    <t>REMOÇÃO DE CABO EMBUTIDO - ATÉ 16MM2</t>
  </si>
  <si>
    <t>REMOÇÃO DE CABO EMBUTIDO - ACIMA DE 16MM2</t>
  </si>
  <si>
    <t>REMOÇÃO DE CABO APARENTE - ATÉ 16MM2</t>
  </si>
  <si>
    <t>REMOÇÃO DE CABO APARENTE - ACIMA DE 16MM2</t>
  </si>
  <si>
    <t>REMOÇÃO DE TERMINAIS OU CONECTORES DE PRESSÃO PARA CABOS</t>
  </si>
  <si>
    <t>REMOÇÃO DE SUPORTE-ISOLADOR TIPO ROLDANA</t>
  </si>
  <si>
    <t>DEMOLIÇÕES - CAIXAS E QUADROS</t>
  </si>
  <si>
    <t>REMOÇÃO DE ISOLADORES EM QUADROS ELÉTRICOS</t>
  </si>
  <si>
    <t>REMOÇÃO DE DISJUNTOR AUTOMÁTICO UNIPOLAR ATÉ 50A</t>
  </si>
  <si>
    <t>REMOÇÃO DE DISJUNTOR AUTOMÁTICO BIPOLAR ATÉ 50A</t>
  </si>
  <si>
    <t>REMOÇÃO DE DISJUNTOR AUTOMÁTICO TRIPOLAR ATÉ 50A</t>
  </si>
  <si>
    <t>REMOÇÃO DE CAIXA PARA FUSÍVEL OU TOMADA, INSTALADA EM PERFILADOS</t>
  </si>
  <si>
    <t>REMOÇÃO DE QUADRO DE DISTRIBUIÇÃO OU CAIXA DE PASSAGEM</t>
  </si>
  <si>
    <t>REMOÇÃO DE FUNDO DE QUADRO DE DISTRIBUIÇÃO OU CAIXA DE PASSAGEM</t>
  </si>
  <si>
    <t>REMOÇÃO DE TAMPA DE QUADRO DE DISTRIBUIÇÃO OU CAIXA DE PASSAGEM</t>
  </si>
  <si>
    <t>REMOÇÃO DE FECHADURA DE QUADRO DE DISTRIBUIÇÃO OU CAIXA DE PASSAGEM</t>
  </si>
  <si>
    <t>REMOÇÃO DE DISJUNTOR AUTOMÁTICO TIPO "QUICK-LAG"</t>
  </si>
  <si>
    <t>REMOÇÃO DE BASE EM CHAPA DE FERRO PARA DISJUNTOR TIPO "QUICK-LAG"</t>
  </si>
  <si>
    <t>REMOÇÃO DE CAPACITOR PARA CORREÇÃO DE FATOR DE POTÊNCIA</t>
  </si>
  <si>
    <t>REMOÇÃO DE CHAVE SECCIONADORA TIPO FACA - BASE DE MÁRMORE OU ARDÓSIA</t>
  </si>
  <si>
    <t>REMOÇÃO DE CHAVE SECCIONADORA OU BASE PARA FUSÍVEIS TIPO NH - UNIPOLAR</t>
  </si>
  <si>
    <t>REMOÇÃO DE CHAVE SECCIONADORA OU BASE PARA FUSÍVEIS TIPO NH - TRIPOLAR</t>
  </si>
  <si>
    <t>REMOÇÃO DE BASE PARA FUSÍVEIS TIPO "DIAZED"</t>
  </si>
  <si>
    <t>DEMOLIÇÕES - PONTOS E APARELHOS</t>
  </si>
  <si>
    <t>REMOÇÃO DE SOQUETE</t>
  </si>
  <si>
    <t>REMOÇÃO DE REATOR PARA LÂMPADA FLUORESCENTE</t>
  </si>
  <si>
    <t>REMOÇÃO DE LÂMPADA INCANDESCENTE OU FLUORESCENTE</t>
  </si>
  <si>
    <t>REMOÇÃO DE LÂMPADA DE VAPOR DE MERCÚRIO, SÓDIO OU MISTA</t>
  </si>
  <si>
    <t>REMOÇÃO DE PLACA DIFUSORA PARA LÂMPADA FLUORESCENTE</t>
  </si>
  <si>
    <t>REMOÇÃO DE INTERRUPTOR, TOMADA, BOTÃO DE CAMPAINHA OU CIGARRA</t>
  </si>
  <si>
    <t>REMOÇÃO DE REATOR PARA LÂMPADA HG/NA - EM CAIXA DE PASSAGEM</t>
  </si>
  <si>
    <t>REMOÇÃO DE REATOR PARA LÂMPADA HG/NA - EM POSTE</t>
  </si>
  <si>
    <t>REMOÇÃO DE LUMINÁRIA INTERNA PARA LÂMPADA INCANDESCENTE</t>
  </si>
  <si>
    <t>REMOÇÃO DE LUMINÁRIA INTERNA PARA LÂMPADA FLUORESCENTE</t>
  </si>
  <si>
    <t>REMOÇÃO DE LUMINÁRIA EXTERNA INSTALADA EM POSTE</t>
  </si>
  <si>
    <t>REMOÇÃO DE LUMINÁRIA EXTERNA INSTALADA EM BRAÇO DE FERRO</t>
  </si>
  <si>
    <t>REMOÇÃO DE LUMINÁRIA A PROVA DE TEMPO, GASES E VAPOR</t>
  </si>
  <si>
    <t>REMOÇÃO DE PROJETOR DE FACHADA</t>
  </si>
  <si>
    <t>REMOÇÃO DE PROJETOR DE JARDIM</t>
  </si>
  <si>
    <t>REMOÇÃO DE CRUZETA DE FERRO PARA FIXAÇÃO DE PROJETOR</t>
  </si>
  <si>
    <t>REMOÇÃO DE BRAÇO DE LUMINÁRIA</t>
  </si>
  <si>
    <t>DEMOLIÇÕES - PÁRA-RAIOS E OUTROS</t>
  </si>
  <si>
    <t>REMOÇÃO DE CAPTOR DE PÁRA-RAIOS - TIPO FRANKLIN</t>
  </si>
  <si>
    <t>REMOÇÃO DE CAPTOR DE PÁRA-RAIOS - RADIOATIVO</t>
  </si>
  <si>
    <t>REMOÇÃO DE CORDOALHA DE COBRE NÚ</t>
  </si>
  <si>
    <t>REMOÇÃO DE CABO DE COBRE NÚ, PARA ATERRAMENTO</t>
  </si>
  <si>
    <t>REMOÇÃO DE CONECTOR TIPO "SPLIT-BOLT"</t>
  </si>
  <si>
    <t>REMOÇÃO DE BASE E HASTE DE PÁRA-RAIOS</t>
  </si>
  <si>
    <t>REMOÇÃO DE CABO DE AÇO E ESTICADORES</t>
  </si>
  <si>
    <t>REMOÇÃO DE BRAÇADEIRA PARA 3 ESTAIS</t>
  </si>
  <si>
    <t>REMOÇÃO DE TUBO DE PROTEÇÃO PARA CORDOALHA, INCLUSIVE FIXAÇÕES</t>
  </si>
  <si>
    <t>REMOÇÃO DE AUTOMÁTICO DE BÓIA</t>
  </si>
  <si>
    <t>REMOÇÃO DE CONTACTOR MAGNÉTICO E RELÊS PARA QUADRO DE COMANDO</t>
  </si>
  <si>
    <t>REMOÇÃO DE POSTE DE FERRO, INCLUSIVE BASE DE FIXAÇÃO</t>
  </si>
  <si>
    <t>REMOÇÃO DE POSTE DE FERRO ENGASTADO NO SOLO</t>
  </si>
  <si>
    <t>REMOÇÃO DE POSTE DE CONCRETO EM REDE DE ENERGIA</t>
  </si>
  <si>
    <t>DEMOLIÇÕES - CABINE PRIMÁRIA</t>
  </si>
  <si>
    <t>REMOÇÃO DE ISOLADOR TIPO DISCO, INCLUSIVE GANCHO DE SUSTENTAÇÃO</t>
  </si>
  <si>
    <t>REMOÇÃO DE ISOLADOR TIPO CASTANHA, INCLUSIVE GANCHO DE SUSTENTAÇÃO</t>
  </si>
  <si>
    <t>REMOÇÃO DE ISOLADOR TIPO PINO PARA A.T. INCLUSIVE PINO</t>
  </si>
  <si>
    <t>REMOÇÃO DE ISOLADOR TIPO PEDESTAL PARA A.T.</t>
  </si>
  <si>
    <t>REMOÇÃO DE CRUZETA DE MADEIRA</t>
  </si>
  <si>
    <t>REMOÇÃO DE BUCHA DE PASSAGEM INTERNA/EXTERNA PARA A.T.</t>
  </si>
  <si>
    <t>REMOÇÃO DE CHAPA DE FERRO PARA BUCHA DE PASSAGEM</t>
  </si>
  <si>
    <t>REMOÇÃO DE VERGALHÃO DE COBRE 3/8"</t>
  </si>
  <si>
    <t>REMOÇÃO DE TERMINAL OU CONECTOR PARA VERGALHÃO DE COBRE</t>
  </si>
  <si>
    <t>REMOÇÃO DE CHAVE SECCIONADORA TRIPOLAR</t>
  </si>
  <si>
    <t>REMOÇÃO DE TRANSFORMADOR DE POTENCIAL</t>
  </si>
  <si>
    <t>REMOÇÃO DE DISJUNTOR A ÓLEO - VOL NORMAL OU REDUZIDO</t>
  </si>
  <si>
    <t>REMOÇÃO DE TRANSFORMADOR DE POTÊNCIA CLASSE 15KV</t>
  </si>
  <si>
    <t>REMOÇÃO DE CHAVE FUSÍVEL TIPO MATHEUS</t>
  </si>
  <si>
    <t>REMOÇÃO DE SUPORTE DE TRANSFORMADOR EM POSTE</t>
  </si>
  <si>
    <t>REMOÇÃO DE CABOS DE A.T. EM LINHA AÉREA ATÉ 35MM2</t>
  </si>
  <si>
    <t>REMOÇÃO DE PÁRA-RAIOS TIPO CRISTAL VALVE CLASSE 15KV</t>
  </si>
  <si>
    <t>REMOÇÃO DE CONTATORES E RELÊS EM GERAL</t>
  </si>
  <si>
    <t>REMOÇÃO DE MUFLA INTERNA UNIPOLAR/TRIPOLAR</t>
  </si>
  <si>
    <t>REMOÇÃO DE BUCHA DE PASSAGEM PARA NEUTRO - 1KV</t>
  </si>
  <si>
    <t>REMOÇÃO DE ÓLEO ISOLANTE DE TRANSFORMADOR OU DISJUNTOR</t>
  </si>
  <si>
    <t>REMOÇÃO DE SELA PARA CRUZETA DE MADEIRA</t>
  </si>
  <si>
    <t>REMOÇÃO DE FUSÍVEL EM ALTA TENSÃO TIPO "HH"</t>
  </si>
  <si>
    <t>REMOÇÃO DE ELO FUSÍVEL EM CHAVE TIPO MATHEUS</t>
  </si>
  <si>
    <t>REMOÇÃO DE RELÊ OU BOBINA - DISJUNTOR DE A.T.</t>
  </si>
  <si>
    <t>REMOÇÃO DE MUFLA EXTERNA UNIPOLAR / TRIPOLAR</t>
  </si>
  <si>
    <t>REMOÇÃO DE MUFLA INTERNA UNIPOLAR / TRIPOLAR</t>
  </si>
  <si>
    <t>RETIRADAS - ENTRADA E DISTRIBUIÇÃO</t>
  </si>
  <si>
    <t>RETIRADA DE POSTE DE ENTRADA DE ENERGIA EM BAIXA TENSÃO - GALVANIZADO</t>
  </si>
  <si>
    <t>RETIRADA DE POSTE DE ENTRADA DE ENERGIA EM BAIXA TENSÃO - CONCRETO</t>
  </si>
  <si>
    <t>RETIRADA DE CAIXA DE ENTRADA DE ENERGIA EM BAIXA TENSÃO</t>
  </si>
  <si>
    <t>RETIRADA DE ARMAÇÃO TIPO BRAQUETE</t>
  </si>
  <si>
    <t>RETIRADA DE CABEÇOTE TIPO "TELESP"</t>
  </si>
  <si>
    <t>RETIRADA DE CONDULETE</t>
  </si>
  <si>
    <t>RETIRADA DE PERFILADOS</t>
  </si>
  <si>
    <t>RETIRADA DE ELETRODUTOS APARENTES - ATÉ 2"</t>
  </si>
  <si>
    <t>RETIRADA DE ELETRODUTOS APARENTES - ACIMA DE 2"</t>
  </si>
  <si>
    <t>RETIRADA DE FIO EMBUTIDO - ATÉ 16MM2</t>
  </si>
  <si>
    <t>RETIRADA DE CABO EMBUTIDO - ACIMA DE 16MM2</t>
  </si>
  <si>
    <t>RETIRADA DE FIO APARENTE - ATÉ 16MM2</t>
  </si>
  <si>
    <t>RETIRADA DE CABO APARENTE - ACIMA DE 16MM2</t>
  </si>
  <si>
    <t>RETIRADA DE TERMINAIS OU CONECTORES DE PRESSÃO PARA CABOS</t>
  </si>
  <si>
    <t>RETIRADA DE SUPORTE-ISOLADOR TIPO ROLDANA</t>
  </si>
  <si>
    <t>RETIRADAS - CAIXAS E QUADROS</t>
  </si>
  <si>
    <t>RETIRADA DE BARRAMENTOS EM QUADROS ELÉTRICOS</t>
  </si>
  <si>
    <t>RETIRADA DE ISOLADORES EM QUADROS ELÉTRICOS</t>
  </si>
  <si>
    <t>RETIRADA DE DISJUNTOR AUTOMÁTICO UNIPOLAR ATÉ 50A</t>
  </si>
  <si>
    <t>RETIRADA DE DISJUNTOR AUTOMÁTICO BIPOLAR ATÉ 50A</t>
  </si>
  <si>
    <t>RETIRADA DE DISJUNTOR AUTOMÁTICO TRIPOLAR ATÉ 50A</t>
  </si>
  <si>
    <t>RETIRADA DE CAIXA PARA FUSÍVEL OU TOMADA, INSTALADA EM PERFILADOS</t>
  </si>
  <si>
    <t>RETIRADA DE QUADRO DE DISTRIBUIÇÃO OU CAIXA DE PASSAGEM</t>
  </si>
  <si>
    <t>RETIRADA DE FECHADURA DE QUADRO DE DISTRIBUIÇÃO OU CAIXA DE PASSAGEM</t>
  </si>
  <si>
    <t>RETIRADA DE DISJUNTOR AUTOMÁTICO TIPO "QUICK-LAG"</t>
  </si>
  <si>
    <t>RETIRADA DE BASE EM CHAPA DE FERRO, PARA DISJUNTOR TIPO "QUICK-LAG"</t>
  </si>
  <si>
    <t>RETIRADA DE CAPACITOR PARA CORREÇÃO DE FATOR DE POTÊNCIA</t>
  </si>
  <si>
    <t>RETIRADA DE CHAVE SECCIONADORA OU BASE PARA FUSÍVEIS TIPO NH UNIPOLAR</t>
  </si>
  <si>
    <t>RETIRADA DE CHAVE SECCIONADORA OU BASE PARA FUSÍVEIS TIPO NH TRIPOLAR</t>
  </si>
  <si>
    <t>RETIRADA DE BASE PARA FUSÍVEIS TIPO DIAZED</t>
  </si>
  <si>
    <t>RETIRADA DE BARRAMENTO DE COBRE</t>
  </si>
  <si>
    <t>RETIRADAS - PONTOS E APARELHOS</t>
  </si>
  <si>
    <t>RETIRADA DE SOQUETES EM LUMINÁRIAS</t>
  </si>
  <si>
    <t>RETIRADA DE REATOR EM LUMINÁRIA FLUORESCENTE</t>
  </si>
  <si>
    <t>RETIRADA DE LÂMPADA INCANDESCENTE OU FLUORESCENTE</t>
  </si>
  <si>
    <t>RETIRADA DE LÂMPADA VAPOR DE MERCÚRIO, SÓDIO OU MISTA</t>
  </si>
  <si>
    <t>RETIRADA DE PLACA DIFUSORA PARA LÂMPADA FLUORESCENTE</t>
  </si>
  <si>
    <t>RETIRADA DE LUMINÁRIA INTERNA PARA LÂMPADA INCANDESCENTE</t>
  </si>
  <si>
    <t>RETIRADA DE LUMINÁRIA INTERNA PARA LÂMPADA FLUORESCENTE</t>
  </si>
  <si>
    <t>RETIRADA DE LUMINÁRIA EXTERNA INSTALADA EM POSTE</t>
  </si>
  <si>
    <t>RETIRADA DE LUMINÁRIA EXTERNA INSTALADA EM BRAÇO DE FERRO</t>
  </si>
  <si>
    <t>RETIRADA DE LUMINÁRIA A PROVA DE TEMPO, GASES E VAPOR</t>
  </si>
  <si>
    <t>RETIRADA DE PROJETOR DE FACHADA</t>
  </si>
  <si>
    <t>RETIRADA DE PROJETOR DE JARDIM</t>
  </si>
  <si>
    <t>RETIRADA DE BRAÇO DE LUMINÁRIA</t>
  </si>
  <si>
    <t>RETIRADAS - PÁRA-RAIOS E OUTROS</t>
  </si>
  <si>
    <t>RETIRADA DE CORDOALHA DE COBRE NÚ</t>
  </si>
  <si>
    <t>RETIRADA DE CORDOALHA DE COBRE NÚ PARA ATERRAMENTO</t>
  </si>
  <si>
    <t>RETIRADA DE CONECTOR TIPO "SPLIT-BOLT"</t>
  </si>
  <si>
    <t>RETIRADA DE POSTE DE FERRO, INCLUSIVE BASE DE FIXAÇÃO</t>
  </si>
  <si>
    <t>RETIRADA DE POSTE DE FERRO ENGASTADO NO SOLO</t>
  </si>
  <si>
    <t>RETIRADA DE POSTE DE CONCRETO EM REDE DE ENERGIA</t>
  </si>
  <si>
    <t>RETIRADAS - CABINE PRIMÁRIA</t>
  </si>
  <si>
    <t>RETIRADA DE ISOLADOR TIPO DISCO INCLUSIVE GANCHO DE SUSTENTAÇÃO</t>
  </si>
  <si>
    <t>RETIRADA DE ISOLADOR TIPO CASTANHA INCLUSIVE GANCHO DE SUSTENTAÇÃO</t>
  </si>
  <si>
    <t>RETIRADA DE ISOLADOR TIPO PINO A.T. INCLUSIVE PINO</t>
  </si>
  <si>
    <t>RETIRADA DE ISOLADOR TIPO PEDESTAL PARA A.T.</t>
  </si>
  <si>
    <t>RETIRADA DE CRUZETA DE MADEIRA</t>
  </si>
  <si>
    <t>RETIRADA DE BUCHA DE PASSAGEM INTERNA/EXTERNA PARA A.T.</t>
  </si>
  <si>
    <t>RETIRADA DE CHAPA DE FERRO PARA BUCHA DE PASSAGEM</t>
  </si>
  <si>
    <t>RETIRADA DE VERGALHÃO DE COBRE 3/8"</t>
  </si>
  <si>
    <t>RETIRADA DE TERMINAL OU CONECTOR PARA VERGALHÃO DE COBRE</t>
  </si>
  <si>
    <t>RETIRADA DE CHAVE SECCIONADORA TRIPOLAR CLASSE 15 K.V.</t>
  </si>
  <si>
    <t>RETIRADA DE TRANSFORMADOR DE POTENCIAL</t>
  </si>
  <si>
    <t>RETIRADA DE DISJUNTOR A.T. DE VOL. NORMAL OU REDUZIDO DE ÓLEO</t>
  </si>
  <si>
    <t>RETIRADA DE TRANSFORMADOR DE POTÊNCIA CLASSE 15 KV</t>
  </si>
  <si>
    <t>RETIRADA DE CHAVE FUSÍVEL TIPO MATHEUS</t>
  </si>
  <si>
    <t>RETIRADA DE SUPORTE DE TRANSFORMADOR EM POSTE</t>
  </si>
  <si>
    <t>RETIRADA DE CABO DE A.T. EM LINHA AÉREA ATÉ 35MM2</t>
  </si>
  <si>
    <t>RETIRADA DE PÁRA-RAIO TIPO CRISTAL VALVE 15KV</t>
  </si>
  <si>
    <t>RETIRADA DE CONTATORES E RELÊS EM GERAL</t>
  </si>
  <si>
    <t>RETIRADA DE FUSÍVEL EM ALTA TENSÃO TIPO "HH"</t>
  </si>
  <si>
    <t>RETIRADA DE ELO FUSÍVEL EM CHAVE TIPO MATHEUS</t>
  </si>
  <si>
    <t>RECOLOCAÇÕES - ENTRADA E DISTRIBUIÇÃO</t>
  </si>
  <si>
    <t>RECOLOCAÇÃO DE POSTE DE ENTRADA DE ENERGIA EM BAIXA TENSÃO - GALVANIZADO</t>
  </si>
  <si>
    <t>RECOLOCAÇÃO DE POSTE DE ENTRADA DE ENERGIA EM BAIXA TENSÃO - CONCRETO</t>
  </si>
  <si>
    <t>RECOLOCAÇÃO DE CAIXA DE ENTRADA DE ENERGIA EM BAIXA TENSÃO</t>
  </si>
  <si>
    <t>RECOLOCAÇÃO DE ARMAÇÃO TIPO BRAQUETE</t>
  </si>
  <si>
    <t>RECOLOCAÇÃO DE CABEÇOTE TIPO "TELESP"</t>
  </si>
  <si>
    <t>RECOLOCAÇÃO DE CONDULETE</t>
  </si>
  <si>
    <t>RECOLOCAÇÃO DE PERFILADOS</t>
  </si>
  <si>
    <t>RECOLOCAÇÃO DE ELETRODUTOS APARENTES - ATÉ 2"</t>
  </si>
  <si>
    <t>RECOLOCAÇÃO DE ELETRODUTOS APARENTES - ACIMA DE 2"</t>
  </si>
  <si>
    <t>RECOLOCAÇÃO DE FIO EMBUTIDO - ATÉ 16MM2</t>
  </si>
  <si>
    <t>RECOLOCAÇÃO DE CABO EMBUTIDO - ACIMA DE 16MM2</t>
  </si>
  <si>
    <t>RECOLOCAÇÃO DE FIO APARENTE - ATÉ 16MM2</t>
  </si>
  <si>
    <t>RECOLOCAÇÃO DE CABO APARENTE - ACIMA DE 16MM2</t>
  </si>
  <si>
    <t>RECOLOCAÇÃO DE TERMINAIS OU CONECTORES DE PRESSÃO PARA CABOS</t>
  </si>
  <si>
    <t>RECOLOCAÇÃO DE SUPORTE-ISOLADOR TIPO ROLDANA</t>
  </si>
  <si>
    <t>RECOLOCAÇÕES - CAIXAS E QUADROS</t>
  </si>
  <si>
    <t>RECOLOCAÇÃO DE BARRAMENTOS EM QUADROS ELÉTRICOS</t>
  </si>
  <si>
    <t>RECOLOCAÇÃO DE ISOLADORES EM QUADROS ELÉTRICOS</t>
  </si>
  <si>
    <t>RECOLOCAÇÃO DE DISJUNTOR AUTOMÁTICO UNIPOLAR ATÉ 50A</t>
  </si>
  <si>
    <t>RECOLOCAÇÃO DE DISJUNTOR AUTOMÁTICO BIPOLAR ATÉ 50A</t>
  </si>
  <si>
    <t>RECOLOCAÇÃO DE DISJUNTOR AUTOMÁTICO TRIPOLAR ATÉ 50A</t>
  </si>
  <si>
    <t>RECOLOCAÇÃO DE CAIXA PARA FUSÍVEL OU TOMADA, INSTALADA EM PERFILADOS</t>
  </si>
  <si>
    <t>RECOLOCAÇÃO DE QUADRO DE DISTRIBUIÇÃO OU CAIXA DE PASSAGEM</t>
  </si>
  <si>
    <t>RECOLOCAÇÃO DE FECHADURA DE QUADRO DE DISTRIBUIÇÃO OU CAIXA DE PASSAGEM</t>
  </si>
  <si>
    <t>RECOLOCAÇÃO DE DISJUNTOR AUTOMÁTICO TIPO "QUICK-LAG"</t>
  </si>
  <si>
    <t>RECOLOCAÇÃO DE BASE EM CHAPA DE FERRO, PARA DISJUNTOR TIPO "QUICK-LAG"</t>
  </si>
  <si>
    <t>RECOLOCAÇÃO DE CAPACITOR PARA CORREÇÃO DE FATOR DE POTÊNCIA</t>
  </si>
  <si>
    <t>RECOLOCAÇÃO DE CHAVE SECCIONADA OU BASE PARA FUSÍVEL TIPO NH-UNIPOLAR</t>
  </si>
  <si>
    <t>RECOLOCAÇÃO DE CHAVE SECCIONADA OU BASE PARA FUSÍVEL TIPO NH-TRIPOLAR</t>
  </si>
  <si>
    <t>RECOLOCAÇÃO DE BASE DE FUSÍVEIS TIPO " DIAZED"</t>
  </si>
  <si>
    <t>RECOLOCAÇÃO DE BARRAMENTO DE COBRE</t>
  </si>
  <si>
    <t>RECOLOCAÇÕES - PONTOS E APARELHOS</t>
  </si>
  <si>
    <t>RECOLOCAÇÃO DE SOQUETES EM LUMINÁRIAS</t>
  </si>
  <si>
    <t>RECOLOCAÇÃO DE REATOR EM LUMINÁRIA FLUORESCENTE</t>
  </si>
  <si>
    <t>RECOLOCAÇÃO DE LÂMPADA FLUORESCENTE</t>
  </si>
  <si>
    <t>RECOLOCAÇÃO DE LÂMPADA VAPOR DE MERCÚRIO, SÓDIO OU MISTA</t>
  </si>
  <si>
    <t>RECOLOCAÇÃO DE PLACA DIFUSORA PARA LÂMPADA FLUORESCENTE</t>
  </si>
  <si>
    <t>RECOLOCAÇÃO DE LUMINÁRIA INTERNA PARA LÂMPADA FLUORESCENTE</t>
  </si>
  <si>
    <t>RECOLOCAÇÃO DE LUMINÁRIA EXTERNA INSTALADA EM POSTE</t>
  </si>
  <si>
    <t>RECOLOCAÇÃO DE LUMINÁRIA EXTERNA INSTALADA EM BRAÇO DE FERRO</t>
  </si>
  <si>
    <t>RECOLOCAÇÃO DE LUMINÁRIA A PROVA DE TEMPO, GASES E VAPOR</t>
  </si>
  <si>
    <t>RECOLOCAÇÃO DE PROJETOR DE FACHADA</t>
  </si>
  <si>
    <t>RECOLOCAÇÃO DE PROJETOR DE JARDIM</t>
  </si>
  <si>
    <t>RECOLOCAÇÃO DE BRAÇO DE LUMINÁRIA</t>
  </si>
  <si>
    <t>RECOLOCAÇÕES - PÁRA-RAIOS E OUTROS</t>
  </si>
  <si>
    <t>RECOLOCAÇÃO DE CORDOALHA DE COBRE NÚ</t>
  </si>
  <si>
    <t>RECOLOCAÇÃO CORDOALHA DE COBRE NÚ PARA ATERRAMENTO</t>
  </si>
  <si>
    <t>RECOLOCAÇÃO DE CONECTOR TIPO "SPLIT_BOLT"</t>
  </si>
  <si>
    <t>RECOLOCAÇÃO DE POSTE DE FERRO, INCLUSIVE BASE DE FIXAÇÃO</t>
  </si>
  <si>
    <t>RECOLOCAÇÃO DE POSTE DE FERRO ENGASTADO NO SOLO</t>
  </si>
  <si>
    <t>RECOLOCAÇÃO DE POSTE DE CONCRETO EM REDE DE ENERGIA</t>
  </si>
  <si>
    <t>RECOLOCAÇÕES - CABINES PRIMÁRIAS</t>
  </si>
  <si>
    <t>RECOLOCAÇÃO DE ISOLADOR TIPO DISCO INCLUSIVE GANCHO DE SUSTENTAÇÃO</t>
  </si>
  <si>
    <t>RECOLOCAÇÃO DE ISOLADOR TIPO CASTANHA INCLUSIVE GANCHO DE SUSTENTAÇÃO</t>
  </si>
  <si>
    <t>RECOLOCAÇÃO DE ISOLADOR TIPO PINO PARA A.T. INCLUSIVE PINO</t>
  </si>
  <si>
    <t>RECOLOCAÇÃO DE ISOLADOR TIPO PEDESTAL PARA A.T.</t>
  </si>
  <si>
    <t>RECOLOCAÇÃO DE CRUZETA DE MADEIRA</t>
  </si>
  <si>
    <t>RECOLOCAÇÃO DE BUCHA DE PASSAGEM INTERNA/EXTERNA PARA A.T.</t>
  </si>
  <si>
    <t>RECOLOCAÇÃO DE CHAPA DE FERRO PARA BUCHA DE PASSAGEM</t>
  </si>
  <si>
    <t>RECOLOCAÇÃO DE VERGALHÃO DE COBRE 3/8"</t>
  </si>
  <si>
    <t>RECOLOCAÇÃO DE TERMINAL OU CONECTOR PARA VERGALHÃO DE COBRE</t>
  </si>
  <si>
    <t>RECOLOCAÇÃO DE CHAVE SECCIONADORA TRIPOLAR CLASSE 15KV</t>
  </si>
  <si>
    <t>RECOLOCAÇÃO DE TRANSFORMADOR DE POTENCIAL</t>
  </si>
  <si>
    <t>RECOLOCAÇÃO DE DISJUNTOR A.T. DE VOLUME NORMAL OU REDUZIDO DE ÓLEO</t>
  </si>
  <si>
    <t>RECOLOCAÇÃO DE TRANSFORMADOR DE POTÊNCIA CLASSE 15KV</t>
  </si>
  <si>
    <t>RECOLOCAÇÃO DE CHAVE FUSÍVEL TIPO MATHEUS</t>
  </si>
  <si>
    <t>RECOLOCAÇÃO DE SUPORTE DE TRANSFORMADOR EM POSTE</t>
  </si>
  <si>
    <t>RECOLOCAÇÃO DE CABO DE A.T. EM LINHA AÉREA ATÉ 35MM2</t>
  </si>
  <si>
    <t>RECOLOCAÇÃO DE PÁRA-RAIO TIPO CRISTAL VALVE 15KV</t>
  </si>
  <si>
    <t>RECOLOCAÇÃO DE CONTATORES E RELÊS EM GERAL</t>
  </si>
  <si>
    <t>RECOLOCAÇÃO DE FUSÍVEL EM ALTA TENSÃO TIPO "HH"</t>
  </si>
  <si>
    <t>RECOLOCAÇÃO DE ELO FUSÍVEL EM CHAVE TIPO MATHEUS</t>
  </si>
  <si>
    <t>SERVIÇOS PARCIAIS - ENTRADA E DISTRIBUIÇÃO</t>
  </si>
  <si>
    <t>POSTE DE ENTRADA DE ENERGIA, DUPLO "T" - 7,5M/200DAN</t>
  </si>
  <si>
    <t>POSTE DE ENTRADA DE ENERGIA, DUPLO "T" - 7,5M/300DAN</t>
  </si>
  <si>
    <t>FORNECIMENTO E INSTALAÇÃO DE POSTE EM CONCRETO COM ALTURA LIVRE DE 18M, 1000DAN, ENGASTADO</t>
  </si>
  <si>
    <t>TERMINAL OU CONECTOR DE PRESSÃO - PARA FIO ATÉ 6MM2</t>
  </si>
  <si>
    <t>TERMINAL OU CONECTOR DE PRESSÃO - PARA CABO 10MM2</t>
  </si>
  <si>
    <t>TERMINAL OU CONECTOR DE PRESSÃO - PARA CABO 16MM2</t>
  </si>
  <si>
    <t>TERMINAL OU CONECTOR DE PRESSÃO - PARA CABO 25MM2</t>
  </si>
  <si>
    <t>TERMINAL OU CONECTOR DE PRESSÃO - PARA CABO 35MM2</t>
  </si>
  <si>
    <t>TERMINAL OU CONECTOR DE PRESSÃO - PARA CABO 50MM2</t>
  </si>
  <si>
    <t>TERMINAL OU CONECTOR DE PRESSÃO - PARA CABO 70MM2</t>
  </si>
  <si>
    <t>TERMINAL OU CONECTOR DE PRESSÃO - PARA CABO 95MM2</t>
  </si>
  <si>
    <t>TERMINAL OU CONECTOR DE PRESSÃO - PARA CABO 120MM2</t>
  </si>
  <si>
    <t>TERMINAL OU CONECTOR DE PRESSÃO - PARA CABO 150MM2</t>
  </si>
  <si>
    <t>TERMINAL OU CONECTOR DE PRESSÃO - PARA CABO 185MM2</t>
  </si>
  <si>
    <t>TERMINAL OU CONECTOR DE PRESSÃO - PARA CABO 240MM2</t>
  </si>
  <si>
    <t>TERMINAL OU CONECTOR DE PRESSÃO - PARA CABO 300MM2</t>
  </si>
  <si>
    <t>SERVIÇOS PARCIAIS - PONTOS E APARELHOS</t>
  </si>
  <si>
    <t>INTERRUPTOR SIMPLES - 1 TECLA</t>
  </si>
  <si>
    <t>INTERRUPTOR SIMPLES - 2 TECLAS</t>
  </si>
  <si>
    <t>INTERRUPTOR SIMPLES - 3 TECLAS</t>
  </si>
  <si>
    <t>INTERRUPTOR SIMPLES BIPOLAR - 1 TECLA</t>
  </si>
  <si>
    <t>INTERRUPTOR PARALELO - 1 TECLA</t>
  </si>
  <si>
    <t>ESPELHO PLÁSTICO - 3"X3"</t>
  </si>
  <si>
    <t>ESPELHO PLÁSTICO - 4"X2"</t>
  </si>
  <si>
    <t>ESPELHO PLÁSTICO - 4"X4"</t>
  </si>
  <si>
    <t>TOMADA PARA TELEFONE DE 4 POLOS PADRÃO TELEBRÁS</t>
  </si>
  <si>
    <t>TOMADA SIMPLES DE EMBUTIR - 110/220V</t>
  </si>
  <si>
    <t>TOMADA SIMPLES DE EMBUTIR - PARA PISO</t>
  </si>
  <si>
    <t>TOMADA 3P+T 30A - 440V</t>
  </si>
  <si>
    <t>TOMADA 3P+T 32A - 600/690V TIPO INDUSTRIAL</t>
  </si>
  <si>
    <t>TOMADA 3P+T 63A - 600/690V TIPO INDUSTRIAL</t>
  </si>
  <si>
    <t>BOTÃO PARA CAMPAINHA - USO AO TEMPO</t>
  </si>
  <si>
    <t>CIGARRA DE SOBREPOR, TIPO COLEGIAL</t>
  </si>
  <si>
    <t>TOMADA SIMPLES, 2P+T, 20A</t>
  </si>
  <si>
    <t>SOQUETE ANTIVIBRATÓRIO PARA LÂMPADA FLUORESCENTE SEM PORTA-STARTER</t>
  </si>
  <si>
    <t>IGNITOR PARA PARTIDA LÂMPADA VAPOR SÓDIO ALTA PRESSÃO ATÉ 400W</t>
  </si>
  <si>
    <t>REATOR SIMPLES PARA LÂMPADA FLUORESCENTE, ALTO F.POTÊNCIA - 220V/40W</t>
  </si>
  <si>
    <t>REATOR SIMPLES PARA LÂMPADA FLUORESCENTE PARTIDA RÁPIDA, ALTO F.POTÊNCIA - 110-220V/20W</t>
  </si>
  <si>
    <t>REATOR DUPLO PARA LÂMPADA FLUORESCENTE PARTIDA RÁPIDA, ALTO F.POTÊNCIA - 110-220V/2X20W</t>
  </si>
  <si>
    <t>REATOR DUPLO PARA LÂMPADA FLUORESCENTE PARTIDA RÁPIDA, ALTO F.POTÊNCIA 110-220V/2X40W</t>
  </si>
  <si>
    <t>REATOR SIMPLES PARA LÂMPADA FLUORESCENTE PARTIDA RÁPIDA, ALTO F.POTÊNCIA - 220V/1X110W</t>
  </si>
  <si>
    <t>REATOR DUPLO PARA LÂMPADA FLUORESCENTE PARTIDA RÁPIDA, ALTO F.POTÊNCIA 220V/2X110W</t>
  </si>
  <si>
    <t>REATOR PARA LÂMPADA HG - 220V/125W</t>
  </si>
  <si>
    <t>REATOR PARA LÂMPADA HG - 220V/250W</t>
  </si>
  <si>
    <t>REATOR PARA LÂMPADA HG - 220V/400W</t>
  </si>
  <si>
    <t>REATOR PARA LÂMPADA VAPOR DE MERCÚRIO USO EXTERNO 220V/400W</t>
  </si>
  <si>
    <t>REATOR PARA LÂMPADA VAPOR DE SÓDIO ALTA PRESSÃO - 220V/70W</t>
  </si>
  <si>
    <t>REATOR PARA LÂMPADA VAPOR DE SÓDIO ALTA PRESSÃO - 220V/150W</t>
  </si>
  <si>
    <t>REATOR PARA LÂMPADA VAPOR DE SÓDIO ALTA PRESSÃO - 220V/250W</t>
  </si>
  <si>
    <t>REATOR PARA LÂMPADA VAPOR DE SÓDIO ALTA PRESSÃO - 220V/400W</t>
  </si>
  <si>
    <t>INVERSOR FOTOVOLTÁICO SAÍDA TRIFÁSICA - 15 KW - ENTRADA ATÉ 1000 VCC - EFICIÊNCIA MÍNIMA 95%</t>
  </si>
  <si>
    <t>INVERSOR FOTOVOLTÁICO SAÍDA TRIFÁSICA - 10 KW -  ENTRADA ATÉ 600 VCC - EFICIÊNCIA MÍNIMA 95%</t>
  </si>
  <si>
    <t>LÂMPADA FLUORESCENTE - 20W</t>
  </si>
  <si>
    <t>LÂMPADA FLUORESCENTE - 40W</t>
  </si>
  <si>
    <t>LÂMPADA MISTA - 220V/160W</t>
  </si>
  <si>
    <t>LÂMPADA MISTA - 220V/250W</t>
  </si>
  <si>
    <t>LÂMPADA MISTA - 220V/500W</t>
  </si>
  <si>
    <t>LÂMPADA FLUORESCENTE - 110W TIPO HO</t>
  </si>
  <si>
    <t>LÂMPADA VAPOR DE MERCÚRIO - 220V/80W</t>
  </si>
  <si>
    <t>LÂMPADA VAPOR DE MERCÚRIO - 220V/125W</t>
  </si>
  <si>
    <t>LÂMPADA VAPOR DE MERCÚRIO - 220V/250W</t>
  </si>
  <si>
    <t>LÂMPADA VAPOR DE MERCÚRIO - 220V/400W</t>
  </si>
  <si>
    <t>LÂMPADA VAPOR DE SÓDIO ALTA PRESSÃO - 70W</t>
  </si>
  <si>
    <t>LÂMPADA VAPOR DE SÓDIO ALTA PRESSÃO - 150W</t>
  </si>
  <si>
    <t>LÂMPADA VAPOR DE SÓDIO ALTA PRESSÃO - 250W</t>
  </si>
  <si>
    <t>LÂMPADA VAPOR DE SÓDIO ALTA PRESSÃO - 400W</t>
  </si>
  <si>
    <t>LÂMPADA DE HALOGÊNIO - 110V/220V/300W</t>
  </si>
  <si>
    <t>LÂMPADA DE HALOGÊNIO - 220V/1000W</t>
  </si>
  <si>
    <t>LÂMPADA DE LED (BULBO) SOQUETE E-27/ E-40 - 40W</t>
  </si>
  <si>
    <t>LÂMPADA DE LED (BULBO) SOQUETE E-27/ E-40 - 70W</t>
  </si>
  <si>
    <t>LÂMPADA DE LED TUBULAR T8 - 9/10W</t>
  </si>
  <si>
    <t>LÂMPADA DE LED TUBULAR T8 - 18/20W</t>
  </si>
  <si>
    <t>LÂMPADA DE LED BULBO 10W - SOQUETE E-27</t>
  </si>
  <si>
    <t>MÓDULO FOTOVOLTÁICO (PAINEL) POLICRISTALINO - 270 W - TENSÃO MÁX. 1000 VCC - EFICIÊNCIA MÍN. 15%</t>
  </si>
  <si>
    <t>LÂMPADA DE LED (BULBO) SOQUETE E-27/E-40 - 100W</t>
  </si>
  <si>
    <t>LÂMPADA DE LED (BULBO) SOQUETE E-27/E-40 - 150W</t>
  </si>
  <si>
    <t>PLUG PARA TELEFONE DE 4 PINOS PADRÃO TELEBRÁS</t>
  </si>
  <si>
    <t>PLUG 3P+T 30A - 440V</t>
  </si>
  <si>
    <t>PLUG 3P+T 32A - 600/690V - TIPO INDUSTRIAL</t>
  </si>
  <si>
    <t>PLUG 3P+T 63A - 600/690V - TIPO INDUSTRIAL</t>
  </si>
  <si>
    <t>PLUG P/ TOMADA ATÉ 20A (2P+T, 20A - 250V)</t>
  </si>
  <si>
    <t>PLUG PARA TELEFONE - PADRÃO RJ11</t>
  </si>
  <si>
    <t>INTERRUPTOR COM VARIADOR DE LUMINOSIDADE 110/ 220 V - 127V/ 500W</t>
  </si>
  <si>
    <t>INTERRUPTOR PARALELO BIPOLAR 1 TECLA</t>
  </si>
  <si>
    <t>REATOR PARA LÂMPADA HG - 220V/80W</t>
  </si>
  <si>
    <t>SERVIÇOS PARCIAIS - PÁRA-RAIOS E OUTROS</t>
  </si>
  <si>
    <t>COLOCAÇÃO DE ARAME GUIA #14 DE AÇO GALVANIZADO EM ELETRODUTO</t>
  </si>
  <si>
    <t>FOTOCELULA SOLAR-RELÊ FOTOELÉTRICO CAPACIDADE - 1000W</t>
  </si>
  <si>
    <t>BASE E ESTAIS PARA HASTE DE PÁRA-RAIOS</t>
  </si>
  <si>
    <t>TERMINAL AÉREO EM AÇO GALVANIZADO COM BASE DE FIXAÇÃO H=30CM</t>
  </si>
  <si>
    <t>SUPORTE PARA FIXAÇÃO DE CABO EM TELHA ONDULADA</t>
  </si>
  <si>
    <t>CRUZETA DE FERRO GALVANIZADO PARA 3 PROJETORES</t>
  </si>
  <si>
    <t>BRAÇO P/ LUMINÁRIA EM TUBO FERRO GALVANIZADO 1"X1M</t>
  </si>
  <si>
    <t>POSTE DE AÇO GALVANIZADO, TIPO RETO FLANGEADO H=5M</t>
  </si>
  <si>
    <t>POSTE DE AÇO GALVANIZADO, TIPO RETO FLANGEADO H=7M</t>
  </si>
  <si>
    <t>POSTE DE AÇO GALVANIZADO, TIPO CURVO SIMPLES  H=7M</t>
  </si>
  <si>
    <t>POSTE DE AÇO GALVANIZADO, TIPO CURVO DUPLO H=7M</t>
  </si>
  <si>
    <t>POSTE DE AÇO GALVANIZADO, TIPO RETO H=9M</t>
  </si>
  <si>
    <t>POSTE DE AÇO GALVANIZADO, TIPO RETO H=10M</t>
  </si>
  <si>
    <t>CONECTOR TIPO PRENSA CABO EM ALUMÍNIO - 3/8"</t>
  </si>
  <si>
    <t>CONECTOR TIPO PRENSA-CABO EM ALUMÍNIO - 1/2"</t>
  </si>
  <si>
    <t>CONECTOR TIPO PRENSA-CABO EM ALUMÍNIO - 3/4"</t>
  </si>
  <si>
    <t>CONECTOR TIPO PRENSA-CABO EM ALUMÍNIO - 1"</t>
  </si>
  <si>
    <t>SUPORTE SIMPLES COM ROLDANA, PARA DESCIDA DE PÁRA-RAIOS</t>
  </si>
  <si>
    <t>CONECTOR TIPO "SPLIT-BOLT" - PARA CABO DE 16MM2</t>
  </si>
  <si>
    <t>CONECTOR TIPO "SPLIT-BOLT" - PARA CABO DE 35MM2</t>
  </si>
  <si>
    <t>HASTE "COPPERWELD"- 5/8"X3,OOM</t>
  </si>
  <si>
    <t>CONECTOR PARA HASTE "COPPERWELD"</t>
  </si>
  <si>
    <t>CONECTOR TIPO "SPLIT-BOLT" - PARA CABO DE 300,0MM2</t>
  </si>
  <si>
    <t>HASTE "COPPERWELD " - 3/4"X3,00M</t>
  </si>
  <si>
    <t>SERVIÇOS PARCIAIS - ELETROFERRAGENS E ACESSÓRIOS</t>
  </si>
  <si>
    <t>BUCHA E ARRUELA RÍGIDA PESADA EM ZAMAK - 1/2"</t>
  </si>
  <si>
    <t>BUCHA E ARRUELA RÍGIDA PESADA EM ZAMAK - 3/4"</t>
  </si>
  <si>
    <t>BRAÇADEIRA DE AÇO GALVANIZADO - 1/2"</t>
  </si>
  <si>
    <t>BRAÇADEIRA DE AÇO GALVANIZADO - 3"</t>
  </si>
  <si>
    <t>SUPORTE P/ PERFILADO 100X38MM GE</t>
  </si>
  <si>
    <t>SUPORTE CURTO PARA LUMINÁRIA 100X38MM GE</t>
  </si>
  <si>
    <t>SUPORTE LONGO PARA LUMINÁRIA 165X38MM GE</t>
  </si>
  <si>
    <t>EMENDA INTERNA P/ PERFILADO 38X38 "1" GE</t>
  </si>
  <si>
    <t>EMENDA INTERNA P/ PEFILADO 38X38 "T" GE</t>
  </si>
  <si>
    <t>CAIXA DE DERIVAÇÃO P/ PERFILADO 38X38 TP "C" GE - CHAPA 14</t>
  </si>
  <si>
    <t>CAIXA DE DERIVAÇÃO P/ PERFILADO 38X38 TP "L" GE - CHAPA 14</t>
  </si>
  <si>
    <t>CAIXA DE DERIVAÇÃO P/ PERFILADO 38X76 TP "E" GE - CHAPA 14</t>
  </si>
  <si>
    <t>CAIXA DE DERIVAÇÃO P/ PERFILADO 38X76 TP "C" GE - CHAPA 14</t>
  </si>
  <si>
    <t>CAIXA DE DERIVAÇÃO P/ PERFILADO 38X76 TP "L" GE - CHAPA 14</t>
  </si>
  <si>
    <t>CAIXA DE DERIVAÇÃO P/ PERFILADO 38X76 TP "T" GE - CHAPA 14</t>
  </si>
  <si>
    <t>CAIXA EM ALUMÍNIO P/ TOMADA FIXAÇÃO EM PERFILADO</t>
  </si>
  <si>
    <t>SAÍDA PARA ELETRODUTO EM PERFILADO 3/4" GE</t>
  </si>
  <si>
    <t>VERGALHÃO DE AÇO C/ ROSCA TOTAL 5/16" GE</t>
  </si>
  <si>
    <t>REATORES</t>
  </si>
  <si>
    <t>REATOR PARA LÂMPADA VAPOR METÁLICO - 70W/ 220V</t>
  </si>
  <si>
    <t>REATOR PARA LÂMPADA VAPOR METÁLICO - 150W/ 220V</t>
  </si>
  <si>
    <t>REATOR DE LÂMPADA VAPOR METÁLICO - 250W/ 220V</t>
  </si>
  <si>
    <t>REATOR PARA LÂMPADA VAPOR METÁLICO - 400W/ 220V</t>
  </si>
  <si>
    <t>REATOR ELETRÔNICO AFP 127V P/ LÂMPADA FLUORESCENTE - 1 X 14W</t>
  </si>
  <si>
    <t>REATOR ELETRÔNICO AFP 127V P/ LÂMPADA FLUORESCENTE - 1 X 28W</t>
  </si>
  <si>
    <t>REATOR ELETRÔNICO AFP 127V P/ LÂMPADA FLUORESCENTE - 2 X 14W</t>
  </si>
  <si>
    <t>REATOR ELETRÔNICO AFP 127V P/ LÂMPADA FLUORESCENTE - 2 X 28W</t>
  </si>
  <si>
    <t>REATOR ELETRÔNICO FLUORESCENTE SIMPLES AFP - 1X16W - 127/220V</t>
  </si>
  <si>
    <t>REATOR ELETRÔNICO FLUORESCENTE SIMPLES AFP - 1X32W - 127/220V</t>
  </si>
  <si>
    <t>REATOR ELETRÔNICO FLUORESCENTE DUPLO AFP - 2X16W - 127/220V</t>
  </si>
  <si>
    <t>REATOR ELETRÔNICO FLUORESCENTE DUPLO AFP - 2X32W - 127/220V</t>
  </si>
  <si>
    <t>REATOR ELETRÔNICO FLUORESCENTE SIMPLES AFP 1X54W - 220V</t>
  </si>
  <si>
    <t>REATOR ELETRÔNICO FLUORESCENTE DUPLO AFP 2X54W - 220V</t>
  </si>
  <si>
    <t>LÂMPADA VAPOR METÁLICO - 70W</t>
  </si>
  <si>
    <t>LÂMPADA VAPOR METÁLICO - 150W</t>
  </si>
  <si>
    <t>LÂMPADA VAPOR METÁLICO - 250W</t>
  </si>
  <si>
    <t>LÂMPADA VAPOR METÁLICO - 400W</t>
  </si>
  <si>
    <t>LÂMPADA FLUORESCENTE COMPACTA 15W - 220V</t>
  </si>
  <si>
    <t>LÂMPADA COMPACTA MINI-FLUORESCENTE COM REATOR E SOQUETE INCORPORADOS - 25W</t>
  </si>
  <si>
    <t>LÂMPADA FLUORESCENTE - 14W</t>
  </si>
  <si>
    <t>LÂMPADA FLUORESCENTE 16W</t>
  </si>
  <si>
    <t>LÂMPADA FLUORESCENTE 32W</t>
  </si>
  <si>
    <t>LÂMPADA FLUORESCENTE - 28W</t>
  </si>
  <si>
    <t>TOMADAS</t>
  </si>
  <si>
    <t>TOMADA RJ 45 PARA INFORMÁTICA COM PLACA</t>
  </si>
  <si>
    <t>TOMADA PARA TELEFONE PADRÃO RJ11 COM PLACA/ ESPELHO</t>
  </si>
  <si>
    <t>REDE LÓGICA</t>
  </si>
  <si>
    <t>CERTIFICAÇÃO DE REDE LÓGICA - ATÉ 50 PONTOS</t>
  </si>
  <si>
    <t>GL</t>
  </si>
  <si>
    <t>CERTIFICAÇÃO DE REDE LÓGICA - EXCEDENTE 50 PONTOS</t>
  </si>
  <si>
    <t>PTO</t>
  </si>
  <si>
    <t>RACK 8U'S COM VENTILAÇÃO, BANDEJA FIXA E RÉGUA DE TOMADAS - INSTALADO</t>
  </si>
  <si>
    <t>PATCH PAINEL - 24 PORTAS - INSTALADO</t>
  </si>
  <si>
    <t>SWITCH - 24 PORTAS - INSTALADO</t>
  </si>
  <si>
    <t>GUIA ORGANIZADORA DE CABOS 19" - 1V - INSTALADA</t>
  </si>
  <si>
    <t>PATCH CORD RJ45 - 1,5M</t>
  </si>
  <si>
    <t>PATCH CORD RJ45 - 2,5M</t>
  </si>
  <si>
    <t>CABO UTP - CATEGORIA 4 E 5 PARES</t>
  </si>
  <si>
    <t>INST.HIDRO-SANITARIAS</t>
  </si>
  <si>
    <t>ALIMENTAÇÃO PREDIAL DE ÁGUA E GÁS</t>
  </si>
  <si>
    <t>CAVALETE DE ENTRADA - 3/4"</t>
  </si>
  <si>
    <t>CAVALETE DE ENTRADA - 1"</t>
  </si>
  <si>
    <t>CAVALETE DE ENTRADA - 1 1/2"</t>
  </si>
  <si>
    <t>HV.09 - ABRIGO PARA CAVALETE ENTRADA, D=3/4" OU 1" EM ALVENARIA REVESTIDA</t>
  </si>
  <si>
    <t>HV.10 - ABRIGO PARA CAVALETE ENTRADA, D=1 1/4", D=1 1/2"OU 2" EM ALVENARIA REVESTIDA</t>
  </si>
  <si>
    <t>PROTEÇÃO ANTICORROSIVA PARA TUBULAÇÃO ENTERRADA</t>
  </si>
  <si>
    <t>ENVELOPAMENTO DE TUBULAÇÃO ENTERRADA, COM CONCRETO</t>
  </si>
  <si>
    <t>RESERVAÇÃO DE ÁGUA</t>
  </si>
  <si>
    <t>RESERVATÓRIO DE FIBRA DE VIDRO - CAPACIDADE 1000L</t>
  </si>
  <si>
    <t>CAIXA D'ÁGUA DE FIBRA DE VIDRO - 1500 LITROS</t>
  </si>
  <si>
    <t>CAIXA D'ÁGUA DE POLIETILENO 5000 LITROS</t>
  </si>
  <si>
    <t>CAIXA D'ÁGUA DE POLIETILENO 10.000 LITROS</t>
  </si>
  <si>
    <t>CAIXA D'ÁGUA DE POLIETILENO 15.000 LITROS</t>
  </si>
  <si>
    <t>ANÉIS PRÉ-MOLDADOS EM CONCRETO ARMADO P/ RESERVATÓRIO DE ÁGUA D=2,50M</t>
  </si>
  <si>
    <t>LAJE PRÉ-MOLDADA D=2,50M E=8CM PARA RESERVATÓRIO</t>
  </si>
  <si>
    <t>LAJE PRÉ-MOLDADA D=2,50M E=15CM PARA RESERVATÓRIO</t>
  </si>
  <si>
    <t>TUBO DE AÇO GALVANIZADO, CLASSE LEVE I (LINHA ÁGUA) - 3/4"</t>
  </si>
  <si>
    <t>TUBO DE AÇO GALVANIZADO, CLASSE LEVE I (LINHA ÁGUA) - 1"</t>
  </si>
  <si>
    <t>TUBO DE AÇO GALVANIZADO, CLASSE LEVE I (LINHA ÁGUA) - 1 1/2"</t>
  </si>
  <si>
    <t>TUBO DE AÇO GALVANIZADO, CLASSE LEVE I (LINHA ÁGUA) - 2"</t>
  </si>
  <si>
    <t>TUBO DE PVC RÍGIDO, SOLDÁVEL (LINHA ÁGUA) - 25MM (3/4")</t>
  </si>
  <si>
    <t>TUBO DE PVC RÍGIDO, SOLDÁVEL (LINHA ÁGUA) - 32MM (1")</t>
  </si>
  <si>
    <t>TUBO DE PVC RÍGIDO, SOLDÁVEL (LINHA ÁGUA) - 50MM (1 1/2")</t>
  </si>
  <si>
    <t>TUBO DE PVC RÍGIDO, SOLDÁVEL (LINHA ÁGUA) - 60MM (2")</t>
  </si>
  <si>
    <t>REGISTRO DE GAVETA, METAL AMARELO - 3/4"</t>
  </si>
  <si>
    <t>REGISTRO DE GAVETA, METAL AMARELO - 1"</t>
  </si>
  <si>
    <t>REGISTRO DE GAVETA, METAL AMARELO - 1 1/2"</t>
  </si>
  <si>
    <t>REGISTRO DE GAVETA, METAL AMARELO - 2"</t>
  </si>
  <si>
    <t>TORNEIRA DE BÓIA, DE LATÃO - 3/4"</t>
  </si>
  <si>
    <t>TORNEIRA DE BÓIA, DE LATÃO - 1"</t>
  </si>
  <si>
    <t>TORNEIRA DE BÓIA, DE LATÃO - 1 1/2"</t>
  </si>
  <si>
    <t>TORNEIRA DE BÓIA, DE LATÃO - 2"</t>
  </si>
  <si>
    <t>INSTALAÇÃO ELEVATÓRIA</t>
  </si>
  <si>
    <t>CONJUNTO MOTOR-BOMBA - ATÉ 1/2HP</t>
  </si>
  <si>
    <t>CONJUNTO MOTOR-BOMBA - ATÉ 3/4HP</t>
  </si>
  <si>
    <t>CONJUNTO MOTOR-BOMBA - ATÉ 1HP</t>
  </si>
  <si>
    <t>CONJUNTO MOTOR-BOMBA - ATÉ 2HP</t>
  </si>
  <si>
    <t>CONJUNTO MOTOR-BOMBA - ATÉ 3HP</t>
  </si>
  <si>
    <t>CONJUNTO MOTOR-BOMBA - ATÉ 4HP</t>
  </si>
  <si>
    <t>CONJUNTO MOTOR-BOMBA - ATÉ 5HP</t>
  </si>
  <si>
    <t>CONJUNTO MOTOR-BOMBA 80M3/H, 20MCA, 7,5CV, 3500RPM, 220/380V, TRIFÁSICO</t>
  </si>
  <si>
    <t>CONJUNTO MOTOR-BOMBA 112M3/H, 20MCA, 10CV, 3500RPM, 220/380V, TRIFÁSICO</t>
  </si>
  <si>
    <t>CONJUNTO MOTOR-BOMBA 160M3/H, 20MCA, 15CV, 1750RPM, 220/380V, TRIFÁSICO</t>
  </si>
  <si>
    <t>CONJUNTO MOTOR-BOMBA 240M3/H, 20MCA, 20CV, 1750RPM, 220/380V, TRIFÁSICO</t>
  </si>
  <si>
    <t>CONJUNTO MOTOR-BOMBA 270M3/H, 20MCA, 25CV, 1750RPM, 220/380V, TRIFÁSICO</t>
  </si>
  <si>
    <t>TUBO DE AÇO-CARBONO GALVANIZADO, CL.MÉDIA (DIN2440) - 1" (RECALQUE)</t>
  </si>
  <si>
    <t>TUBO DE AÇO-CARBONO GALVANIZADO, CL.MÉDIA (DIN2440) - 1 1/2" (SUCÇÃO)</t>
  </si>
  <si>
    <t>VÁLVULA DE RETENÇÃO HORIZONTAL - 1"</t>
  </si>
  <si>
    <t>VÁLVULA DE RETENÇÃO HORIZONTAL - 1 1/2"</t>
  </si>
  <si>
    <t>VÁLVULA DE RETENÇÃO HORIZONTAL - 2"</t>
  </si>
  <si>
    <t>VÁLVULA DE RETENÇÃO HORIZONTAL - 2 1/2"</t>
  </si>
  <si>
    <t>VÁLVULA DE RETENÇÃO HORIZONTAL - 3"</t>
  </si>
  <si>
    <t>VÁLVULA DE RETENÇÃO HORIZONTAL - 4"</t>
  </si>
  <si>
    <t>VÁLVULA DE RETENÇÃO VERTICAL - 1"</t>
  </si>
  <si>
    <t>VÁLVULA DE RETENÇÃO VERTICAL - 1 1/4"</t>
  </si>
  <si>
    <t>VÁLVULA DE RETENÇÃO VERTICAL - 1 1/2"</t>
  </si>
  <si>
    <t>VÁLVULA DE RETENÇÃO VERTICAL - 2"</t>
  </si>
  <si>
    <t>VÁLVULA DE RETENÇÃO VERTICAL - 2 1/2"</t>
  </si>
  <si>
    <t>VÁLVULA DE RETENÇÃO VERTICAL - 3"</t>
  </si>
  <si>
    <t>VÁLVULA DE RETENÇÃO VERTICAL - 4"</t>
  </si>
  <si>
    <t>CHAVE DE BÓIA</t>
  </si>
  <si>
    <t>REDE DE ÁGUA FRIA - TUBULAÇÃO</t>
  </si>
  <si>
    <t>TUBO DE AÇO GALVANIZADO, CLASSE LEVE I (LINHA ÁGUA) - 1 1/4"</t>
  </si>
  <si>
    <t>TUBO DE AÇO GALVANIZADO, CLASSE LEVE I (LINHA ÁGUA) - 2 1/2"</t>
  </si>
  <si>
    <t>TUBO DE AÇO GALVANIZADO, CLASSE LEVE I (LINHA ÁGUA) - 3"</t>
  </si>
  <si>
    <t>TUBO DE AÇO GALVANIZADO, CLASSE LEVE I (LINHA ÁGUA) - 4"</t>
  </si>
  <si>
    <t>TUBO DE PVC RÍGIDO, SOLDÁVEL (LINHA ÁGUA) - 40MM (1 1/4")</t>
  </si>
  <si>
    <t>TUBO DE PVC RÍGIDO, SOLDÁVEL (LINHA ÁGUA) - 75MM (2 1/2")</t>
  </si>
  <si>
    <t>TUBO DE PVC RÍGIDO, SOLDÁVEL (LINHA ÁGUA) - 85MM (3")</t>
  </si>
  <si>
    <t>TUBO DE PVC RÍGIDO, SOLDÁVEL (LINHA ÁGUA) - 110MM (4")</t>
  </si>
  <si>
    <t>REDE DE ÁGUA FRIA - ACESSÓRIOS</t>
  </si>
  <si>
    <t>REGISTRO DE GAVETA, METAL AMARELO - 1 1/4"</t>
  </si>
  <si>
    <t>REGISTRO DE GAVETA, METAL AMARELO - 2 1/2"</t>
  </si>
  <si>
    <t>REGISTRO DE GAVETA, METAL AMARELO - 3"</t>
  </si>
  <si>
    <t>REGISTRO DE GAVETA, METAL AMARELO - 4"</t>
  </si>
  <si>
    <t>REGISTRO DE GAVETA, METAL CROMADO - 3/4"</t>
  </si>
  <si>
    <t>REGISTRO DE GAVETA, METAL CROMADO - 1"</t>
  </si>
  <si>
    <t>REGISTRO DE GAVETA, METAL CROMADO - 1 1/4"</t>
  </si>
  <si>
    <t>REGISTRO DE GAVETA, METAL CROMADO - 1 1/2"</t>
  </si>
  <si>
    <t>REGISTRO DE PRESSÃO, METAL AMARELO - 1/2"</t>
  </si>
  <si>
    <t>REGISTRO DE PRESSÃO, METAL AMARELO - 3/4"</t>
  </si>
  <si>
    <t>REGISTRO DE PRESSÃO, METAL CROMADO - 3/4"</t>
  </si>
  <si>
    <t>REGISTRO GLOBO COM ADAPTADOR E TAMPA - 2 1/2"</t>
  </si>
  <si>
    <t>REDE DE ÁGUA QUENTE</t>
  </si>
  <si>
    <t>TUBO DE COBRE SEM COSTURA, CLASSE EL - 1/2"</t>
  </si>
  <si>
    <t>TUBO DE COBRE SEM COSTURA, CLASSE EL - 3/4"</t>
  </si>
  <si>
    <t>TUBO DE COBRE SEM COSTURA, CLASSE EL - 1"</t>
  </si>
  <si>
    <t>TUBO DE COBRE SEM COSTURA, CLASSE EL - 1 1/4"</t>
  </si>
  <si>
    <t>TUBO DE COBRE SEM COSTURA, CLASSE EL - 1 1/2"</t>
  </si>
  <si>
    <t>TUBO DE COBRE SEM COSTURA, CLASSE A - 1/2"</t>
  </si>
  <si>
    <t>TUBO DE COBRE SEM COSTURA, CLASSE A 3/4"</t>
  </si>
  <si>
    <t>TUBO DE COBRE SEM COSTURA, CLASSE A 1"</t>
  </si>
  <si>
    <t>TUBO DE COBRE SEM COSTURA, CLASSE A 1 1/4"</t>
  </si>
  <si>
    <t>TUBO DE COBRE SEM COSTURA, CLASSE A 1 1/2"</t>
  </si>
  <si>
    <t>REDE DE GÁS</t>
  </si>
  <si>
    <t>TUBO PRETO DE AÇO-CARBONO, CLASSE SCH-40 - 3/4"</t>
  </si>
  <si>
    <t>TUBO PRETO DE AÇO-CARBONO, CLASSE SCH-40 - 1"</t>
  </si>
  <si>
    <t>TUBO PRETO DE AÇO-CARBONO, CLASSE SCH-40 - 1 1/4"</t>
  </si>
  <si>
    <t>TUBO PRETO DE AÇO-CARBONO, CLASSE SCH-40 - 1 1/2"</t>
  </si>
  <si>
    <t>VÁLVULA ESFÉRICA MONOBLOCO EM LATÃO, 3/4" NPT</t>
  </si>
  <si>
    <t>HV.04 - ABRIGO PARA GÁS EM BLOCO DE CONCRETO APARENTE PARA 2 BOTIJÕES</t>
  </si>
  <si>
    <t>HV.12 - ABRIGO PARA GÁS EM ALVENARIA REVESTIDA PARA 2 BOTIJÕES</t>
  </si>
  <si>
    <t>HV.13 - ABRIGO PARA GÁS EM BLOCOS DE CONCRETO APARENTE PARA 2 CILINDROS</t>
  </si>
  <si>
    <t>HV.14 - ABRIGO PARA GÁS EM BLOCO DE CONCRETO APARENTE PARA 4 CILINDROS</t>
  </si>
  <si>
    <t>HV.15 - ABRIGO PARA GÁS EM BLOCO DE CONCRETO APARENTE PARA 6 CILINDROS</t>
  </si>
  <si>
    <t>HV.17 - ABRIGO PARA GÁS EM TIJOLO APARENTE PARA 4 CILINDROS</t>
  </si>
  <si>
    <t>HV.18 - ABRIGO PARA GÁS EM TIJOLO APARENTE PARA 6 CILINDROS</t>
  </si>
  <si>
    <t>HV.19 - ABRIGO PARA GÁS EM ALVENARIA REVESTIDA PARA 2 CILINDROS</t>
  </si>
  <si>
    <t>HV.20 - ABRIGO PARA GÁS EM ALVENARIA REVESTIDA PARA 4 CILINDROS</t>
  </si>
  <si>
    <t>HV.21 - ABRIGO PARA GÁS EM ALVENARIA REVESTIDA PARA 6 CILINDROS</t>
  </si>
  <si>
    <t>HD.10 - INSTALAÇÃO PARA 2 BOTIJÕES GLP 13KG, EXCLUSIVE ABRIGO</t>
  </si>
  <si>
    <t>HD.11 - INSTALAÇÃO PARA 2 CILINDROS GLP 45 KG, EXCLUSIVE ABRIGO</t>
  </si>
  <si>
    <t>HD.12 - INSTALAÇÃO PARA 4 CILINDRO GLP 45KG, EXCLUSIVE ABRIGO</t>
  </si>
  <si>
    <t>HD.13  - INSTALAÇÃO PARA 6 CILINDROS GLP 45KG, EXCLUSIVE ABRIGO</t>
  </si>
  <si>
    <t>BOTIJÃO DE GÁS DE 13KG COM CARGA</t>
  </si>
  <si>
    <t>CILINDRO DE G.L.P. DE 45KG COM CARGA</t>
  </si>
  <si>
    <t>CAIXA COM COLETOR DE ÁGUA (SIFÃO) PARA REDE DE GÁS</t>
  </si>
  <si>
    <t>REDE DE PREVENÇÃO E COMBATE A INCÊNDIOS</t>
  </si>
  <si>
    <t>TUBO DE AÇO-CARBONO GALVANIZADO, CLASSE MÉDIA (DIN2440) - 2 1/2"</t>
  </si>
  <si>
    <t>TUBO DE AÇO-CARBONO GALVANIZADO, CLASSE MÉDIA (DIN2440) - 3"</t>
  </si>
  <si>
    <t>TUBO DE AÇO-CARBONO GALVANIZADO, CLASSE MÉDIA (DIN2440) - 4"</t>
  </si>
  <si>
    <t>TUBO DE AÇO-CARBONO GALVANIZADO, CLASSE MÉDIA (DIN2440) - 6"</t>
  </si>
  <si>
    <t>RECALQUE DE PASSEIO COM UNIÃO ENGATE RÁPIDO - REGISTRO TIPO GLOBO 2 1/2"</t>
  </si>
  <si>
    <t>HIDRANTE COM UNIÃO DE ENGATE RÁPIDO - REGISTRO TIPO GLOBO 2 1/2"</t>
  </si>
  <si>
    <t>ABRIGO DE EMBUTIR PARA HIDRANTE E MANGUEIRA - CHAPA DE AÇO N.20</t>
  </si>
  <si>
    <t>MANGUEIRA DE INCÊNDIO COM UNIÃO DE ENGATE RÁPIDO, 15M - 1 1/2"</t>
  </si>
  <si>
    <t>MANGUEIRA DE INCÊNDIO COM UNIÃO DE ENGATE RÁPIDO, 30M - 1 1/2"</t>
  </si>
  <si>
    <t>MANGUEIRA DE INCÊNDIO COM UNIÃO DE ENGATE RÁPIDO, 30M - 2 1/2"</t>
  </si>
  <si>
    <t>ESGUICHO DE INCÊNDIO COM ENGATE RÁPIDO - 1 1/2"X1/2"</t>
  </si>
  <si>
    <t>ESGUICHO DE INCÊNDIO COM ENGATE RÁPIDO - 2 1/2"X5/8"</t>
  </si>
  <si>
    <t>EXTINTOR DE INCÊNDIO COM CARGA DE GÁS CARBÔNICO (CO2) - 4KG</t>
  </si>
  <si>
    <t>EXTINTOR DE INCÊNDIO COM CARGA DE GÁS CARBÔNICO (CO2) - 6KG</t>
  </si>
  <si>
    <t>EXTINTOR DE INCÊNDIO COM CARGA DE GÁS CARBÔNICO (CO2) - 10KG</t>
  </si>
  <si>
    <t>EXTINTOR DE INCÊNDIO COM CARGA DE ÁGUA PRESSURIZADA - 10L</t>
  </si>
  <si>
    <t>EXTINTOR DE INCÊNDIO COM CARGA DE ESPUMA QUÍMICA - 9L</t>
  </si>
  <si>
    <t>EXTINTOR DE INCÊNDIO COM CARGA DE PÓ QUÍMICO SECO - 4KG</t>
  </si>
  <si>
    <t>EXTINTOR DE INCÊNDIO COM CARGA DE PÓ QUÍMICO SECO - 8KG</t>
  </si>
  <si>
    <t>EXTINTOR DE INCÊNDIO COM CARGA DE PÓ QUÍMICO SECO - 12KG</t>
  </si>
  <si>
    <t>SETA PARA HIDRANTE/EXTINTOR DE INCÊNDIO</t>
  </si>
  <si>
    <t>REDE DE ESGOTO SANITÁRIO - TUBULAÇÃO</t>
  </si>
  <si>
    <t>TUBO DE FERRO FUNDIDO PARA ESGOTO, LINHA SMU - 50MM</t>
  </si>
  <si>
    <t>TUBO DE FERRO FUNDIDO PARA ESGOTO, LINHA SMU - 75MM</t>
  </si>
  <si>
    <t>TUBO DE FERRO FUNDIDO PARA ESGOTO, LINHA SMU - 100MM</t>
  </si>
  <si>
    <t>TUBO DE FERRO FUNDIDO PARA ESGOTO, LINHA SMU - 150MM</t>
  </si>
  <si>
    <t>TUBO DE PVC RÍGIDO, PONTA E BOLSA (LINHA ESGOTO) - 40MM (1 1/2")</t>
  </si>
  <si>
    <t>TUBO DE PVC RÍGIDO, PONTA E BOLSA (LINHA ESGOTO) - 50MM (2")</t>
  </si>
  <si>
    <t>TUBO DE PVC RÍGIDO, PONTA E BOLSA (LINHA ESGOTO) - 75MM (3")</t>
  </si>
  <si>
    <t>TUBO DE PVC RÍGIDO, PONTA E BOLSA (LINHA ESGOTO) - 100MM (4")</t>
  </si>
  <si>
    <t>TUBO DE PVC RÍGIDO, PONTA E BOLSA (LINHA ESGOTO) - 150MM (6")</t>
  </si>
  <si>
    <t>TUBO DE PVC RÍGIDO, PONTA E BOLSA (LINHA ESGOTO) - 200MM (8")</t>
  </si>
  <si>
    <t>REDE DE ESGOTO SANITÁRIO - ACESSÓRIOS</t>
  </si>
  <si>
    <t>RALO SECO DE PVC RÍGIDO, COM SAÍDA SOLDADA DE 40MM - DIÂMETRO 100MM</t>
  </si>
  <si>
    <t>CAIXA SIFONADA DE PVC RÍGIDO - 100X150MM</t>
  </si>
  <si>
    <t>CAIXA SIFONADA DE PVC RÍGIDO - 150X150MM</t>
  </si>
  <si>
    <t>CAIXA SIFONADA DE PVC RÍGIDO 250X230X75MM</t>
  </si>
  <si>
    <t>RALO SECO DE FERRO FUNDIDO, COM SAÍDA VERTICAL (SMU) - DIÂMETRO 100MM</t>
  </si>
  <si>
    <t>CAIXA DE GORDURA COM CESTO DE LIMPEZA EM PVC 100MM - TIGRE OU SIMILAR</t>
  </si>
  <si>
    <t>CAIXA DE GORDURA, ALVENARIA DE TIJOLOS MACIÇOS COMUNS - 60X60CM</t>
  </si>
  <si>
    <t>FOSSA SÉPTICA EM ANÉIS DE CONCRETO, PARA 10 PESSOAS - 1,40 X 1,20M</t>
  </si>
  <si>
    <t>FOSSA SÉPTICA EM ANÉIS DE CONCRETO, PARA 20 PESSOAS - 1,40 X 1,70M</t>
  </si>
  <si>
    <t>FOSSA SÉPTICA EM ANÉIS DE CONCRETO, PARA 100 PESSOAS - 2,40 X 2,50M</t>
  </si>
  <si>
    <t>FOSSA SÉPTICA EM ANÉIS DE CONCRETO, PARA 140 PESSOAS - 2,40 X 3,50M</t>
  </si>
  <si>
    <t>SUMIDOURO, DIÂMETRO INTERNO 2,00M - POÇO ABSORVENTE</t>
  </si>
  <si>
    <t>SUMIDOURO, DIÂMETRO INTERNO 2,00M - TAMPÃO DE CONCRETO</t>
  </si>
  <si>
    <t>FILTRO ANAERÓBICO D=3,00M H=2,00M</t>
  </si>
  <si>
    <t>ANEL DE CONCRETO D=2,00 H=0,50M</t>
  </si>
  <si>
    <t>ANEL DE CONCRETO D=3,00 H=0,50M</t>
  </si>
  <si>
    <t>REDE DE ÁGUAS PLUVIAIS - CAPTAÇÃO</t>
  </si>
  <si>
    <t>CALHA EM CHAPA DE AÇO GALVANIZADO N.24 - DESENVOLVIMENTO 33CM</t>
  </si>
  <si>
    <t>CALHA EM CHAPA DE AÇO GALVANIZADO N.24 - DESENVOLVIMENTO 50CM</t>
  </si>
  <si>
    <t>CALHA EM CHAPA DE AÇO GALVANIZADO N.24 - DESENVOLVIMENTO 100CM</t>
  </si>
  <si>
    <t>CALHA EM ALUMÍNIO - ESP. 0,8MM - DESENVOLVIMENTO 50CM</t>
  </si>
  <si>
    <t>CALHA EM ALUMÍNIO - ESP. 0,8MM - DESENVOLVIMENTO 100CM</t>
  </si>
  <si>
    <t>CALHA EM ALUMÍNIO ESP. 1,0MM - DESENVOLVIMENTO 50CM</t>
  </si>
  <si>
    <t>CALHA EM ALUMÍNIO ESP. 1,0MM - DESENVOLVIMENTO 100CM</t>
  </si>
  <si>
    <t>CALHA EM PVC COM 125 ≤ DIÂM. ≤ 150MM</t>
  </si>
  <si>
    <t>RUFO EM CHAPA DE AÇO GALVANIZADO N.24 - DESENVOLVIMENTO 16CM</t>
  </si>
  <si>
    <t>RUFO EM CHAPA DE AÇO GALVANIZADO N.24 - DESENVOLVIMENTO 25CM</t>
  </si>
  <si>
    <t>RUFO EM CHAPA DE AÇO GALVANIZADO N.24 - DESENVOLVIMENTO 33CM</t>
  </si>
  <si>
    <t>RUFO EM CHAPA DE AÇO GALVANIZADO N.24 - DESENVOLVIMENTO 50CM</t>
  </si>
  <si>
    <t>RUFO EM CHAPA DE AÇO GALVANIZADO N.24 - DESENVOLVIMENTO 100CM</t>
  </si>
  <si>
    <t>RUFO EM CHAPA DE AÇO GALVANIZADO N.24 - DESENVOLVIMENTO 130CM</t>
  </si>
  <si>
    <t>RUFO EM CHAPA DE AÇO GALVANIZADO N.24 - DESENVOLVIMENTO 140 CM</t>
  </si>
  <si>
    <t>CANALETA DE CONCRETO, TIPO GUIA E SARJETA - SECÇÃO 15X40CM</t>
  </si>
  <si>
    <t>CANALETA DE CONCRETO, TIPO GUIA E SARJETA - SECÇÃO 15X50CM</t>
  </si>
  <si>
    <t>HC.01 - CANALETA DE CONCRETO DE A.P.P/TAMPA/GRELHA DE CONCRETO OU FERRO L=30CM</t>
  </si>
  <si>
    <t>HC.02 - CANALETA DE CONCRETO DE A.P.P/TAMPA/GRELHA DE CONCRETO OU FERRO L=40CM</t>
  </si>
  <si>
    <t>CANALETA MEIA CANA EM CONCRETO D=30CM</t>
  </si>
  <si>
    <t>CANALETA MEIA CANA EM CONCRETO D=40CM</t>
  </si>
  <si>
    <t>HV.24 - CANALETA DE ALVENARIA PARA GRELHA DE FERRO  L=20CM</t>
  </si>
  <si>
    <t>HV.22 - CANALETA DE ALVENARIA PARA GRELHA OU TAMPA DE CONCRETO  L=30CM</t>
  </si>
  <si>
    <t>HV.23 - CANALETA DE ALVENARIA PARA GRELHA OU TAMPA DE CONCRETO  L=40CM</t>
  </si>
  <si>
    <t>CANTONEIRA DE FERRO 1"X1"X1/8" PARA APOIO E CHUMBAMENTO DAS GRELHAS DE FERRO</t>
  </si>
  <si>
    <t>HC.05 - GRELHA DE CONCRETO PARA CANALETA - L=30CM - SEM PASSAGEM DE VEÍCULOS</t>
  </si>
  <si>
    <t>HP.02 - GRELHA DE FERRO PERFILADO PARA CANALETA - L=30CM</t>
  </si>
  <si>
    <t>GRELHA DE FERRO PERFILADO PARA CANALETAS A CÉU ABERTO - 40CM</t>
  </si>
  <si>
    <t>GRELHA DE FERRO PERFILADO PARA CANALETAS A CÉU ABERTO - 50CM</t>
  </si>
  <si>
    <t>HC.03 - TAMPA DE CONCRETO PARA CANALETA DE A.P.L=0,30M</t>
  </si>
  <si>
    <t>HC.04 - TAMPA DE CONCRETO PARA CANALETA DE A.P.L=0,40M</t>
  </si>
  <si>
    <t>GRELHA DE CONCRETO PARA CANALETA - L=30CM - COM PASSAGEM DE VEÍCULOS</t>
  </si>
  <si>
    <t>REDE DE ÁGUAS PLUVIAIS - TUBULAÇÃO</t>
  </si>
  <si>
    <t>CONDUTOR EM TUBO DE FERRO FUNDIDO PARA ESGOTO, LINHA SMU - 50MM</t>
  </si>
  <si>
    <t>CONDUTOR EM TUBO DE FERRO FUNDIDO PARA ESGOTO, LINHA SMU - 75MM</t>
  </si>
  <si>
    <t>CONDUTOR EM TUBO DE FERRO FUNDIDO PARA ESGOTO, LINHA SMU - 100MM</t>
  </si>
  <si>
    <t>CONDUTOR EM TUBO DE FERRO FUNDIDO PARA ESGOTO, LINHA SMU - 150MM</t>
  </si>
  <si>
    <t>CONDUTOR EM TUBO DE PVC RÍGIDO, PONTA E BOLSA - 50MM (2")</t>
  </si>
  <si>
    <t>CONDUTOR EM TUBO DE PVC RÍGIDO, PONTA E BOLSA - 75MM (3")</t>
  </si>
  <si>
    <t>CONDUTOR EM TUBO DE PVC RÍGIDO, PONTA E BOLSA - 100MM (4")</t>
  </si>
  <si>
    <t>CONDUTOR EM TUBO DE PVC RÍGIDO, PONTA E BOLSA - 150MM (6")</t>
  </si>
  <si>
    <t>CONDUTOR EM TUBO DE PVC RÍGIDO, PONTA E BOLSA - 200MM (8")</t>
  </si>
  <si>
    <t>GRELHA HEMISFÉRICA DE FERRO FUNDIDO - 75MM</t>
  </si>
  <si>
    <t>GRELHA HEMISFÉRICA DE FERRO FUNDIDO - 100MM</t>
  </si>
  <si>
    <t>GRELHA HEMISFÉRICA DE FERRO FUNDIDO - 150MM</t>
  </si>
  <si>
    <t>CURVA DE FERRO FUNDIDO, LINHA SMU (LIGAÇÃO REDE-CONDUTOR) - 50MM</t>
  </si>
  <si>
    <t>CURVA DE FERRO FUNDIDO, LINHA SMU (LIGAÇÃO REDE-CONDUTOR) - 75MM</t>
  </si>
  <si>
    <t>CURVA DE FERRO FUNDIDO, LINHA SMU (LIGAÇÃO REDE-CONDUTOR) - 100MM</t>
  </si>
  <si>
    <t>CURVA DE FERRO FUNDIDO, LINHA SMU (LIGAÇÃO REDE-CONDUTOR) - 150MM</t>
  </si>
  <si>
    <t>LIGAÇÃO PARA DESPEJO LIVRE EM SARJETAS, COM TUBO DE FERRO FUNDIDO SMU - 100MM</t>
  </si>
  <si>
    <t>APARELHOS SANITÁRIOS E EQUIPAMENTOS</t>
  </si>
  <si>
    <t>BACIA SANITÁRIA SIFONADA, DE LOUÇA BRANCA</t>
  </si>
  <si>
    <t>BACIA SANITÁRIA COM CAIXA ACOPLADA DE LOUÇA BRANCA</t>
  </si>
  <si>
    <t>BACIA SANITÁRIA INFANTIL SIFONADA, DE LOUÇA BRANCA</t>
  </si>
  <si>
    <t>BACIA SANITÁRIA ALTEADA PARA PORTADORES DE DEFICIÊNCIA FÍSICA</t>
  </si>
  <si>
    <t>LAVATÓRIO DE LOUÇA BRANCA, SEM COLUNA, CAPACIDADE MÍNIMA 5L, EXCLUSIVE TORNEIRA</t>
  </si>
  <si>
    <t>LAVATÓRIO DE LOUÇA INDIVIDUAL PARA PORTADORES DE DEFICIÊNCIA FÍSICA</t>
  </si>
  <si>
    <t>LAVATÓRIO OVAL DE EMBUTIR, LOUÇA BRANCA - EXCLUSIVE TORNEIRA</t>
  </si>
  <si>
    <t>HX.01 - LAVATÓRIO E BEBEDOURO DE CHAPA AÇO INOX CHAPA 18 - EXCLUSIVE TORNEIRA</t>
  </si>
  <si>
    <t>MICTÓRIO INDIVIDUAL DE LOUÇA BRANCA, TIPO BACIA - DE CENTRO</t>
  </si>
  <si>
    <t>MICTÓRIO INDIVIDUAL DE LOUÇA, PARA DEFICIENTE</t>
  </si>
  <si>
    <t>MICTÓRIO COLETIVO DE AÇO INOXIDÁVEL - COMPRIMENTO 0/2000MM</t>
  </si>
  <si>
    <t>CONJUNTO ANTIVANDALISMO PARA MICTÓRIO FORMADO  POR VÁLVULA DE FECHAMENTO AUTOMÁTICO E RABICHO DE METAL</t>
  </si>
  <si>
    <t>TANQUE DE LOUÇA BRANCA, SEM COLUNA, CAPACIDADE MÍNIMA 30L, EXCLUSIVE TORNEIRA</t>
  </si>
  <si>
    <t>CUBA SIMPLES DE AÇO INOXIDÁVEL CHAPA 20 - 500X400X200MM</t>
  </si>
  <si>
    <t>CUBA SIMPLES DE AÇO INOXIDÁVEL CHAPA 20 - 560X335X150MM</t>
  </si>
  <si>
    <t>CUBA SIMPLES DE AÇO INOXIDÁVEL CHAPA 20 - 500X400X250MM</t>
  </si>
  <si>
    <t>CUBA SIMPLES DE AÇO INOXIDÁVEL CHAPA 20 - 500X400X150MM</t>
  </si>
  <si>
    <t>CUBA DUPLA DE AÇO INOXIDÁVEL CHAPA 20 - 700X400X150MM</t>
  </si>
  <si>
    <t>CUBA DUPLA DE AÇO INOXIDÁVEL CHAPA 20 - 1020X400X200MM</t>
  </si>
  <si>
    <t>TANQUE DE PANELA EM AÇO INOXIDÁVEL CHAPA 18  - 600X500X400MM</t>
  </si>
  <si>
    <t>HX.04 - TANQUE DE PANELA EM AÇO INOXIDÁVEL CHAPA 18 - 600X800X300MM</t>
  </si>
  <si>
    <t>TANQUE DE PANELA EM AÇO INOXIDÁVEL - 600X500X500MM</t>
  </si>
  <si>
    <t>CUBA DE FIBRA DE VIDRO 600 X 500 X 200MM</t>
  </si>
  <si>
    <t>TANQUE PARA LAVA PÉS</t>
  </si>
  <si>
    <t>BEBEDOURO ELÉTRICO COM SISTEMA DE REFRIGERAÇÃO E DUAS SAÍDAS - 40L</t>
  </si>
  <si>
    <t>BEBEDOURO ELÉTRICO COM SISTEMA DE REFRIGERAÇÃO E DUAS SAÍDAS - 80L</t>
  </si>
  <si>
    <t>FILTRO TIPO CUNO OU SIMILAR COM ELEMENTO FILTRANTE CEL./CARVAO/CEL. 180 L/H</t>
  </si>
  <si>
    <t>METAIS SANITÁRIOS E ACESSÓRIOS</t>
  </si>
  <si>
    <t>TORNEIRA DE PRESSÃO PARA USO GERAL, METAL CROMADO - 1/2"</t>
  </si>
  <si>
    <t>TORNEIRA DE PRESSÃO PARA USO GERAL, METAL CROMADO - 3/4"</t>
  </si>
  <si>
    <t>TORNEIRA DE PRESSÃO PARA PIA, COM CORPO LONGO E AERADOR - 3/4"</t>
  </si>
  <si>
    <t>TORNEIRA CLÍNICA DE MESA - 12 CM - 1/2"</t>
  </si>
  <si>
    <t>TORNEIRA DE MESA COM ACIONAMENTO MANUAL E FECHAMENTO AUTOMÁTICO</t>
  </si>
  <si>
    <t>TORNEIRA ELETRÔNICA DE MESA, COM SENSOR E ACIONAMENTO ELÉTRICO</t>
  </si>
  <si>
    <t>BICA ALTA ARTICULÁVEL DE MESA - 1/2"</t>
  </si>
  <si>
    <t>MISTURADOR DE PAREDE PARA PIA, COM BICA MÓVEL TIPO LONGA E AERADOR - 3/4"</t>
  </si>
  <si>
    <t>REGISTRO REGULADOR DE VAZÃO - 1/2"</t>
  </si>
  <si>
    <t>TORNEIRA DE PAREDE ANTIVANDALISMO</t>
  </si>
  <si>
    <t>TORNEIRA DE ACIONAMENTO RESTRITO DE PAREDE</t>
  </si>
  <si>
    <t>TORNEIRA ELÉTRICA AUTOMÁTICA, COM CORPO EM PVC CROMADO - 220V</t>
  </si>
  <si>
    <t>VÁLVULA DE ACIONAMENTO HIDRO-MECÂNICO POR PEDAL</t>
  </si>
  <si>
    <t>VÁLVULA DE DESCARGA COM DUPLO ACIONAMENTO</t>
  </si>
  <si>
    <t>VÁLVULA DE DESCARGA EXTERNA COM ALAVANCA - 1 1/4"</t>
  </si>
  <si>
    <t>ACABAMENTO ANTIVANDALISMO PARA VÁLVULA DE DESCARGA</t>
  </si>
  <si>
    <t>VÁLVULA DE FECHAMENTO AUTOMÁTICO PARA CHUVEIRO ELÉTRICO</t>
  </si>
  <si>
    <t>VÁLVULA DE FECHAMENTO AUTOMÁTICO PARA DUCHA DE ÁGUA FRIA OU PRÉ-MISTURADA</t>
  </si>
  <si>
    <t>VÁLVULA DE FECHAMENTO AUTOMÁTICO PARA CHUVEIRO DE AQUECEDOR DE ACUMULAÇÃO</t>
  </si>
  <si>
    <t>VÁLVULA FLUXIVEL PARA MICTÓRIO COM ACIONAMENTO MANUAL E FECHAMENTO AUTOMÁTICO</t>
  </si>
  <si>
    <t>CHUVEIRO FIXO DE METAL CROMADO - CRIVO COM DIÂMETRO DE NO MÍNIMO 6CM</t>
  </si>
  <si>
    <t>CHUVEIRO ELÉTRICO AUTOMÁTICO, CORPO EM PVC CROMADO - 220V-2800/4400W</t>
  </si>
  <si>
    <t>CHUVEIRO DUCHA MODELO JET-SET METÁLICA OU SIMILAR</t>
  </si>
  <si>
    <t>DUCHA HIGIÊNICA FLEXÍVEL SEM REGISTRO DE PAREDE</t>
  </si>
  <si>
    <t>CONJUNTO ANTIVANDALISMO FORMADO DE CHUVEIRO E VÁLVULA DE FECHAMENTO AUTOMÁTICO (ÁGUA FRIA OU PRÉ-MISTURADA)</t>
  </si>
  <si>
    <t>MISTURADOR DE MESA PARA LAVATÓRIO - 1/2"</t>
  </si>
  <si>
    <t>MISTURADOR PARA CHUVEIRO ENTRADA HORIZ. 3/4" SAÍDA 1/2 C/ ACABAMENTO</t>
  </si>
  <si>
    <t>DISPENSER DE SABÃO, DE PAREDE, MANUAL, PARA SANITÁRIOS, ABS, ALTO IMPACTO, COM RESERVATÓRIO DE 800/ 900ML</t>
  </si>
  <si>
    <t>DISPENSER PAPEL TOALHA, DE PAREDE, MANUAL, PARA SANITÁRIOS - ABS - ALTO IMPACTO - AUTO CORTE</t>
  </si>
  <si>
    <t>FRONTÃO OU TESTEIRA DE MÁRMORE BRANCO ESPIRITO SANTO - H. ATÉ 10CM</t>
  </si>
  <si>
    <t>FRONTÃO OU TESTEIRA DE GRANITO CINZA MAUA - H ATÉ 10CM</t>
  </si>
  <si>
    <t>TAMPO PARA BANCADA ÚMIDA - GRANITO CINZA ANDORINHA - ESPESSURA 2CM</t>
  </si>
  <si>
    <t>TAMPO PARA BANCADA ÚMIDA - GRANITO CINZA MAUA POLIDO - ESPESSURA 2CM</t>
  </si>
  <si>
    <t>TAMPO PARA BANCADA ÚMIDA - GRANITO VERDE UBATUBA POLIDO - ESPESSURA 2CM</t>
  </si>
  <si>
    <t>TAMPO PARA BANCADA ÚMIDA - GRANITO PRETO TIJUCA POLIDO 2CM</t>
  </si>
  <si>
    <t>TAMPO PARA BANCADA ÚMIDA - MÁRMORE BRANCO ESPIRITO SANTO 2CM</t>
  </si>
  <si>
    <t>TAMPO PARA BANCADA ÚMIDA - AÇO INOX N.18 (18:8)</t>
  </si>
  <si>
    <t>TAMPO PARA BANCADA ÚMIDA - CONCRETO POLIDO E=40MM COM BORDAS ARREDONDADAS E ENVERNIZADAS</t>
  </si>
  <si>
    <t>TAMPO PARA BANCADA ÚMIDA - CONCRETO POLIDO E=50MM COM BORDAS ARREDONDADAS E ENVERNIZADAS</t>
  </si>
  <si>
    <t>SABONETEIRA PARA SABÃO LÍQUIDO</t>
  </si>
  <si>
    <t>PORTA TOALHA DE PAPEL INTER FOLHAS</t>
  </si>
  <si>
    <t>DEMOLIÇÃO DE TUBULAÇÃO DE AÇO PRETO OU GALVANIZADO - ATÉ 2"</t>
  </si>
  <si>
    <t>DEMOLIÇÃO DE TUBULAÇÃO DE AÇO PRETO OU GALVANIZADO - ACIMA DE 2"</t>
  </si>
  <si>
    <t>DEMOLIÇÃO DE TUBULAÇÃO DE PVC RÍGIDO - ATÉ 4"</t>
  </si>
  <si>
    <t>DEMOLIÇÃO DE TUBULAÇÃO DE PVC RÍGIDO - ACIMA DE 4"</t>
  </si>
  <si>
    <t>DEMOLIÇÃO DE TUBULAÇÃO DE COBRE - ATÉ 1 1/4"</t>
  </si>
  <si>
    <t>DEMOLIÇÃO DE REGISTROS</t>
  </si>
  <si>
    <t>DEMOLIÇÃO DE CALHAS, RUFOS OU RINCÕES EM CHAPA METÁLICA</t>
  </si>
  <si>
    <t>DEMOLIÇÃO DE CONDUTORES APARENTES</t>
  </si>
  <si>
    <t>RETIRADA DE TUBULAÇÃO DE AÇO PRETO OU GALVANIZADO - ATÉ 2"</t>
  </si>
  <si>
    <t>RETIRADA DE TUBULAÇÃO DE AÇO PRETO OU GALVANIZADO - ACIMA DE 2"</t>
  </si>
  <si>
    <t>RETIRADA DE TUBULAÇÃO DE PVC RÍGIDO - ATÉ 4"</t>
  </si>
  <si>
    <t>RETIRADA DE TUBULAÇÃO DE PVC RÍGIDO - ACIMA DE 4"</t>
  </si>
  <si>
    <t>RETIRADA DE TUBULAÇÃO DE COBRE - ATÉ 1 1/4"</t>
  </si>
  <si>
    <t>RETIRADA DE TUBULAÇÃO DE COBRE - ACIMA DE 1 1/4"</t>
  </si>
  <si>
    <t>RETIRADA DE TUBULAÇÃO DE FERRO FUNDIDO - ATÉ 4"</t>
  </si>
  <si>
    <t>RETIRADA DE TUBULAÇÃO DE FERRO FUNDIDO - ACIMA DE 4"</t>
  </si>
  <si>
    <t>RETIRADA DE TUBULAÇÃO DE CIMENTO-AMIANTO - ATÉ 3"</t>
  </si>
  <si>
    <t>RETIRADA DE TUBULAÇÃO DE CIMENTO-AMIANTO - ACIMA DE 3"</t>
  </si>
  <si>
    <t>RETIRADA DE TUBULAÇÃO DE CERÂMICA VIDRADA - ATÉ 6"</t>
  </si>
  <si>
    <t>RETIRADA DE TUBULAÇÃO DE CERÂMICA VIDRADA - ACIMA DE 6"</t>
  </si>
  <si>
    <t>RETIRADA DE RESERVATÓRIOS DE CIMENTO-AMIANTO - ATÉ 1000 LITROS</t>
  </si>
  <si>
    <t>RETIRADA DE REGISTROS OU VÁLVULAS FLUXÍVEIS</t>
  </si>
  <si>
    <t>RETIRADA DE VÁLVULAS DE RETENÇÃO</t>
  </si>
  <si>
    <t>RETIRADA DE CONJUNTOS MOTOR-BOMBA</t>
  </si>
  <si>
    <t>RETIRADA DE CAIXAS SIFONADAS OU RALOS</t>
  </si>
  <si>
    <t>RETIRADA DE HIDRANTES DE PAREDE</t>
  </si>
  <si>
    <t>RETIRADA DE CALHAS, RUFOS OU RINCÕES EM CHAPA METÁLICA</t>
  </si>
  <si>
    <t>RETIRADA DE CONDUTORES APARENTES</t>
  </si>
  <si>
    <t>RETIRADA DE APARELHOS SANITÁRIOS, INCLUSIVE ACESSÓRIOS</t>
  </si>
  <si>
    <t>RETIRADA DE SIFÕES</t>
  </si>
  <si>
    <t>RETIRADA DE TORNEIRAS</t>
  </si>
  <si>
    <t>RETIRADA DE CAIXAS DE DESCARGA DE SOBREPOR</t>
  </si>
  <si>
    <t>RETIRADA DO TAMPO ÚMIDO</t>
  </si>
  <si>
    <t>RECOLOCAÇÃO DE REGISTROS OU VÁLVULAS FLUXÍVEIS</t>
  </si>
  <si>
    <t>RECOLOCAÇÃO DE VÁLVULAS DE RETENÇÃO</t>
  </si>
  <si>
    <t>RECOLOCAÇÃO DE CONJUNTOS MOTOR-BOMBA</t>
  </si>
  <si>
    <t>RECOLOCAÇÃO DE CAIXAS SIFONADAS OU RALOS</t>
  </si>
  <si>
    <t>RECOLOCAÇÃO DE HIDRANTES DE PAREDE</t>
  </si>
  <si>
    <t>RECOLOCAÇÃO DE CALHAS, RUFOS OU RINCÕES EM CHAPA METÁLICA</t>
  </si>
  <si>
    <t>RECOLOCAÇÃO DE CONDUTORES APARENTES</t>
  </si>
  <si>
    <t>RECOLOCAÇÃO DE APARELHOS SANITÁRIOS, INCLUSIVE ACESSÓRIOS</t>
  </si>
  <si>
    <t>RECOLOCAÇÃO DE SIFÕES</t>
  </si>
  <si>
    <t>RECOLOCAÇÃO DE TORNEIRAS</t>
  </si>
  <si>
    <t>RECOLOCAÇÃO DE CAIXAS DE DESCARGA DE SOBREPOR</t>
  </si>
  <si>
    <t>SIFÃO COM COPO, TIPO REFORÇADO, PVC RÍGIDO - 1 1/2"X2"</t>
  </si>
  <si>
    <t>SIFÃO TIPO PESADO, METAL CROMADO - 1"X1 1/2"</t>
  </si>
  <si>
    <t>SIFÃO TIPO PESADO, METAL CROMADO - 1"X2"</t>
  </si>
  <si>
    <t>SIFÃO TIPO PESADO, METAL CROMADO - 1 1/2"X2"</t>
  </si>
  <si>
    <t>TUBO DE LIGAÇÃO FLEXÍVEL, PVC - 1/2"X30/40CM</t>
  </si>
  <si>
    <t>TUBO DE LIGAÇÃO FLEXÍVEL, METAL CROMADO - 1/2"X30/40CM</t>
  </si>
  <si>
    <t>TORNEIRA DE PRESSÃO PARA LAVATÓRIO, METAL CROMADO - 1/2"</t>
  </si>
  <si>
    <t>VÁLVULA AMERICANA DE METAL CROMADO - 1 1/2"X3 3/4"</t>
  </si>
  <si>
    <t>TUBO DE LIGAÇÃO EM ALUMÍNIO COM CANOPLA, PARA CHUVEIRO - 3/4"</t>
  </si>
  <si>
    <t>DESENTUPIMENTO DE RAMAIS DE ESGOTO OU ÁGUAS PLUVIAIS</t>
  </si>
  <si>
    <t>REVESTIMENTOS</t>
  </si>
  <si>
    <t>REVESTIMENTO DE FORROS</t>
  </si>
  <si>
    <t>CHAPISCO COMUM - ARGAMASSA DE CIMENTO E AREIA 1:3</t>
  </si>
  <si>
    <t>EMBOÇO - ARGAMASSA MISTA DE CIMENTO, CAL E AREIA 1:4/12</t>
  </si>
  <si>
    <t>EMBOÇO DESEMPENADO PARA PINTURA - ARGAMASSA MISTA CIMENTO, CAL E AREIA 1:3/12</t>
  </si>
  <si>
    <t>REBOCO INTERNO - ARGAMASSA PRÉ-FABRICADA</t>
  </si>
  <si>
    <t>REVESTIMENTO DE PAREDES INTERNAS</t>
  </si>
  <si>
    <t>EMBOÇO INTERNO - ARGAMASSA MISTA DE CIMENTO, CAL E AREIA 1:4/12</t>
  </si>
  <si>
    <t>EMBOÇO INTERNO DESEMPENADO PARA PINTURA - ARGAMASSA MISTA DE CIMENTO, CAL E AREIA 1:3/12</t>
  </si>
  <si>
    <t>EMBOÇO INTERNO - ARGAMASSA DE CIMENTO E AREIA 1:3</t>
  </si>
  <si>
    <t>REVESTIMENTO COM GESSO</t>
  </si>
  <si>
    <t>AZULEJOS, JUNTAS AMARRAÇÃO OU A PRUMO - ASSENTES COM ARGAMASSA COMUM</t>
  </si>
  <si>
    <t>AZULEJOS, JUNTA AMARRAÇÃO OU A PRUMO - ASSENTES COM ARGAMASSA COLANTE</t>
  </si>
  <si>
    <t>LAMINADO MELAMÍNICO COLADO, 1,3MM DE ESPESSURA - JUNTAS SECAS</t>
  </si>
  <si>
    <t>REVESTIMENTO DE PAREDES EXTERNAS</t>
  </si>
  <si>
    <t>CHAPISCO RÚSTICO FINO, APLICADO COM PENEIRA - ARGAMASSA DE CIMENTO E AREIA 1:3</t>
  </si>
  <si>
    <t>CHAPISCO RÚSTICO GROSSO, COM ADIÇÃO DE BRITA N.1</t>
  </si>
  <si>
    <t>EMBOÇO EXTERNO - ARGAMASSA MISTA DE CIMENTO, CAL E AREIA 1:4/12</t>
  </si>
  <si>
    <t>EMBOÇO EXTERNO DESEMPENADO PARA PINTURA - ARGAMASSA MISTA DE CIMENTO, CAL E AREIA 1:3/12</t>
  </si>
  <si>
    <t>EMBOÇO EXTERNO - ARGAMASSA DE CIMENTO E AREIA 1:3</t>
  </si>
  <si>
    <t>REBOCO EXTERNO - ARGAMASSA PRÉ-FABRICADA</t>
  </si>
  <si>
    <t>PASTILHAS DE PORCELANA FOSCA, 3/4" - FAIXAS DE ATÉ 20CM</t>
  </si>
  <si>
    <t>REVESTIMENTO CERÂMICO ANTI-PICHAÇÃO, JUNTAS AMARRAÇÃO OU PRUMO - ASSENTADOS COM ARGAMASSA COMUM</t>
  </si>
  <si>
    <t>REVESTIMENTO CERÂMICO ANTI-PICHAÇÃO, JUNTAS AMARRAÇÃO OU PRUMO - ASSENTADOS COM ARGAMASSA COLANTE</t>
  </si>
  <si>
    <t>REVESTIMENTO CERÂMICO ESMALTADO, JUNTAS AMARRAÇÃO OU PRUMO - ASSENTADOS COM ARGAMASSA COMUM</t>
  </si>
  <si>
    <t>REVESTIMENTO CERÂMICO ESMALTADO, JUNTAS AMARRAÇÃO OU PRUMO - ASSENTADOS COM ARGAMASSA COLANTE</t>
  </si>
  <si>
    <t>ARREMATES DE REVESTIMENTO</t>
  </si>
  <si>
    <t>CANTONEIRA DE PROTEÇÃO - PERFIL "L" DE FERRO, 1 1/4" X 1 1/4" X 1/8"</t>
  </si>
  <si>
    <t>CANTONEIRA DE PROTEÇÃO - PERFIL "L" DE FERRO, 1"X1"X1/8"</t>
  </si>
  <si>
    <t>CANTONEIRA DE PROTEÇÃO - PERFIL "L" DE ALUMÍNIO, 1"X1"X1/8"</t>
  </si>
  <si>
    <t>CANTONEIRA DE PROTEÇÃO PARA REBOCO - PERFIL "Y" DE ALUMÍNIO</t>
  </si>
  <si>
    <t>CANTONEIRA DE PROTEÇÃO PARA AZULEJOS - PERFIL "TRIFACE" DE ALUMÍNIO</t>
  </si>
  <si>
    <t>PEITORIL DE ARGAMASSA DE CIMENTO QUEIMADO -  ESPESSURA 2CM</t>
  </si>
  <si>
    <t>PEITORIL DE GRANILITE - ESPESSURA 2CM, LARGURA 20CM</t>
  </si>
  <si>
    <t>PEITORIL DE GRANITO POLIDO - ESP=2CM</t>
  </si>
  <si>
    <t>DEMOLIÇÃO DE ARGAMASSA DE CAL E AREIA OU MISTA</t>
  </si>
  <si>
    <t>DEMOLIÇÃO DE ARGAMASSA DE CIMENTO E AREIA</t>
  </si>
  <si>
    <t>DEMOLIÇÃO DE REVESTIMENTO CERÂMICO OU SIMILAR</t>
  </si>
  <si>
    <t>DEMOLIÇÃO DE LAMBRI DE TÁBUAS OU CHAPAS DE MADEIRA, EXCLUSIVE ENTARUGAMENTO</t>
  </si>
  <si>
    <t>DEMOLIÇÃO DE LAMBRI DE TÁBUAS OU CHAPAS DE MADEIRA, INCLUSIVE ENTARUGAMENTO</t>
  </si>
  <si>
    <t>RETIRADA DE FORRAS DE PEDRAS NATURAIS - GRANITO OU MÁRMORE</t>
  </si>
  <si>
    <t>RETIRADA DE LAMBRI DE TÁBUAS OU CHAPAS DE MADEIRA, EXCLUSIVE ENTARUGAMENTO</t>
  </si>
  <si>
    <t>RETIRADA DE LAMBRI DE TÁBUAS OU CHAPAS DE MADEIRA, INCLUSIVE ENTARUGAMENTO</t>
  </si>
  <si>
    <t>RECOLOCAÇÃO DE FORRAS DE PEDRAS NATURAIS - GRANITO OU MÁRMORE</t>
  </si>
  <si>
    <t>REPAROS EM TRINCAS E RACHADURAS</t>
  </si>
  <si>
    <t>REPAROS EM EMBOÇO - ARGAMASSA MISTA DE CIMENTO, CAL E AREIA 1:4/12</t>
  </si>
  <si>
    <t>REPAROS EM REBOCO - ARGAMASSA DE CAL E AREIA 1:2</t>
  </si>
  <si>
    <t>FORROS</t>
  </si>
  <si>
    <t>FORROS FALSOS</t>
  </si>
  <si>
    <t>FORRO FIBRA MINERAL MODELADO ÚMIDA - ACABAMENTO SUPERFÍCIE PINTURA VINÍLICA A BASE DE LÁTEX BRANCA - ESPESSURA 13MM, NRC=0,50, CAC=MÍNIMO 35</t>
  </si>
  <si>
    <t>FORRO DE GESSO COMUM - PLACA CONVENCIONAL (FORNECIMENTO E INSTALAÇÃO)</t>
  </si>
  <si>
    <t>FORRO DE GESSO ACARTONADO TIPO FGA (FORNECIMENTO E INSTALAÇÃO)</t>
  </si>
  <si>
    <t>FORRO DE GESSO ACARTONADO TIPO FGE (FORNECIMENTO E INSTALAÇÃO)</t>
  </si>
  <si>
    <t>FORRO EM RÉGUA DE PVC 200MM - INCLUSIVE PERFIS DE FIXAÇÃO E ACABAMENTO</t>
  </si>
  <si>
    <t>DEMOLIÇÃO DE ESTUQUE COMUM, EXCLUSIVE ENTARUGAMENTO</t>
  </si>
  <si>
    <t>DEMOLIÇÃO DE FORRO DE TÁBUAS OU CHAPAS DE MADEIRA, EXCLUSIVE ENTARUGAMENTO</t>
  </si>
  <si>
    <t>DEMOLIÇÃO DE FORRO DE GESSO</t>
  </si>
  <si>
    <t>DEMOLIÇÃO DE ENTARUGAMENTO DE FORRO</t>
  </si>
  <si>
    <t>RETIRADA DE FORRO DE TÁBUAS OU CHAPAS EM GERAL - PREGADAS</t>
  </si>
  <si>
    <t>RETIRADA DE FORRO DE CHAPAS EM GERAL - APOIADAS</t>
  </si>
  <si>
    <t>RETIRADA DE ENTARUGAMENTO DE FORRO</t>
  </si>
  <si>
    <t>RETIRADA DE FORRO EM RÉGUAS DE PVC, INCLUSIVE PERFIS</t>
  </si>
  <si>
    <t>RECOLOCAÇÃO DE FORROS EM RÉGUA DE PVC, INCLUSIVE PERFIS</t>
  </si>
  <si>
    <t>RECOLOCAÇÃO DE FORROS, APOIADOS OU ENCAIXADOS</t>
  </si>
  <si>
    <t>PISOS</t>
  </si>
  <si>
    <t>LASTROS E ENCHIMENTOS</t>
  </si>
  <si>
    <t>ENCHIMENTO COM TIJOLOS CERÂMICOS FURADOS</t>
  </si>
  <si>
    <t>ENCHIMENTO COM ARGILA EXPANDIDA</t>
  </si>
  <si>
    <t>LASTRO DE CONCRETO - 200KG CIM/M3</t>
  </si>
  <si>
    <t>LASTRO DE CONCRETO, COM HIDROFUGO - 150KG CIM/M3</t>
  </si>
  <si>
    <t>LASTRO DE CONCRETO, COM HIDROFUGO - 200KG CIM/M3</t>
  </si>
  <si>
    <t>LASTRO DE CONCRETO COM AGREGADO RECICLADO - 150KG CIM/M3</t>
  </si>
  <si>
    <t>LASTRO DE CONCRETO COM AGREGADO RECICLADO - 200KG CIM/M3</t>
  </si>
  <si>
    <t>REVESTIMENTO DE PISOS</t>
  </si>
  <si>
    <t>CIMENTADO COMUM, DESEMPENADO - ESPESSURA 20MM</t>
  </si>
  <si>
    <t>CIMENTADO COMUM, DESEMPENADO E ALISADO - ESPESSURA 20MM</t>
  </si>
  <si>
    <t>CIMENTADO COM CORANTE, DESEMPENADO E ALISADO - ESPESSURA 20MM</t>
  </si>
  <si>
    <t>ACABAMENTO DE PISO DE CONCRETO TIPO BAMBOLÊ</t>
  </si>
  <si>
    <t>GRANILITE - ESPESSURA 8MM</t>
  </si>
  <si>
    <t>CIMENTADO COMUM COM AGREGADO RECLICLADO, DESEMPENADO ALISADO - ESPESSURA 20MM</t>
  </si>
  <si>
    <t>ARGAMASSA DE ALTA RESISTÊNCIA, TIPO LEVE - ESPESSURA 8MM</t>
  </si>
  <si>
    <t>ARGAMASSA DE ALTA RESISTÊNCIA, TIPO MÉDIO - ESPESSURA 12MM</t>
  </si>
  <si>
    <t>CIMENTADO COM AGREGADO RECICLADO, COM CORANTE DESEMPENADO  ALISADO</t>
  </si>
  <si>
    <t>CIMENTADO COMUM COM AGREGADO RECICLADO, DESEMPENADO - ESPESSURA 20MM</t>
  </si>
  <si>
    <t>PISO ESTRUTURAL EM CONCRETO ARMADO - 7CM</t>
  </si>
  <si>
    <t>MOSAICO PORTUGUÊS UMA OU DUAS CORES SOBRE BASE DE AREIA RECICLADA</t>
  </si>
  <si>
    <t>PISO CERÂMICO NÃO ESMALTADO ANTIDERRAPANTE  - ASSENTADO COM ARGAMASSA COMUM (PARA COZINHAS E REFEITÓRIOS)</t>
  </si>
  <si>
    <t>PISO CERÂMICO NÃO ESMALTADO ANTIDERRAPANTE  - ASSENTADO COM ARGAMASSA COLANTE (PARA COZINHAS E REFEITÓRIOS)</t>
  </si>
  <si>
    <t>PISO CERÂMICO ESMALTADO  (PEI-5) - ASSENTADO COM ARGAMASSA COMUM</t>
  </si>
  <si>
    <t>PISO CERÂMICO ESMALTADO  (PEI-5) - ASSENTADO COM ARGAMASSA COLANTE</t>
  </si>
  <si>
    <t>PISO PODOTÁTIL, ALERTA OU DIRECIONAL, EM BORRACHA SINTÉTICA ASSENTES COM COLA</t>
  </si>
  <si>
    <t>PISO PODOTÁTIL, ALERTA OU DIRECIONAL, EM BORRACHA SINTÉTICA ASSENTES COM ARGAMASSA</t>
  </si>
  <si>
    <t>PISO PODOTÁTIL, ALERTA DIRECIONAL, INTERTRAVADO 6CM</t>
  </si>
  <si>
    <t>PISO PODOTÁTIL, ALERTA OU DIRECIONAL, EM LADRILHO HIDRÁULICO</t>
  </si>
  <si>
    <t>PISO PODOTÁTIL COLORIDO, ALERTA OU DIRECIONAL VIBRO-PRENSADO - 3CM - SELADO</t>
  </si>
  <si>
    <t>PISO EM GRANITO CINZA MAUA, PLACAS - ESPESSURA 2CM</t>
  </si>
  <si>
    <t>GRANITO POLIDO, FORRAS DE 20MM - VERDE UBATUBA</t>
  </si>
  <si>
    <t>MÁRMORE POLIDO, FORRAS DE 20MM - BRANCO ESPIRITO SANTO</t>
  </si>
  <si>
    <t>PISO PORTÁTIL DE POLIPROPILENO EM QUADRAS DE TÊNIS - FORNECIMENTO E INSTALAÇÃO</t>
  </si>
  <si>
    <t xml:space="preserve"> PISO PORTÁTIL DE POLIPROPILENO EM QUADRAS POLIESPORTIVAS,
ÁREA EXTERNA - FORNECIMENTO E INSTALAÇÃO</t>
  </si>
  <si>
    <t>PISO PORTÁTIL DE POLIPROPILENO EM QUADRAS POLIESPORTIVAS,
ÁREA INTERNA - FORNECIMENTO E INSTALAÇÃO</t>
  </si>
  <si>
    <t>PISO VINÍLICO CROMA OU SIMILAR 2,0 MM, EXCLUSIVE ARGAMASSA DE REGULARIZAÇÃO DA BASE</t>
  </si>
  <si>
    <t>PISO VINÍLICO CROMA OU SIMILAR - E=3,2 MM, EXCLUSIVE ARGAMASSA REGULARIZAÇÃO DA BASE</t>
  </si>
  <si>
    <t>CHAPAS DE BORRACHA SINTÉTICA ASSENTES COM COLA, E=4 A 5MM - LISAS</t>
  </si>
  <si>
    <t>CHAPAS DE BORRACHA SINTÉTICA ASSENTES COM COLA, E=4 A 5MM - COM RELEVO</t>
  </si>
  <si>
    <t>CHAPAS DE BORRACHA SINTÉTICA ASSENTES COM ARGAMASSA, E=8 A 10MM - LISAS</t>
  </si>
  <si>
    <t>CHAPAS DE BORRACHA SINTÉTICA ASSENTES COM ARGAMASSA, E=8 A 10MM - COM RELEVO</t>
  </si>
  <si>
    <t>ARREMATE DE PISOS E ESCADAS</t>
  </si>
  <si>
    <t>RODAPÉ DE ARGAMASSA DE CIMENTO E AREIA 1:3 - 10CM</t>
  </si>
  <si>
    <t>RODAPÉ DE GRANILITE - 10CM</t>
  </si>
  <si>
    <t>RODAPÉ DE GRANILITE - MEIA CANA, 10CM</t>
  </si>
  <si>
    <t>RODAPÉ DE ARGAMASSA DE ALTA RESISTÊNCIA - MEIA CANA, 10CM</t>
  </si>
  <si>
    <t>RODAPÉ CERÂMICO ESMALTADO PEIV 7CM À 10CM</t>
  </si>
  <si>
    <t>RODAPÉ DE MADEIRA - PADRÃO CUMARU 7CM</t>
  </si>
  <si>
    <t>RODAPÉ DE FIBRO-VINIL - 7,5CM</t>
  </si>
  <si>
    <t>RODAPÉ DE BORRACHA SINTÉTICA - BOLEADO, 7CM</t>
  </si>
  <si>
    <t>RODAPÉ EM GRANITO CINZA MAUA, ESP. 2CM, ALT. 7CM</t>
  </si>
  <si>
    <t>JUNTA PLÁSTICA PARA PISOS 3/4" X 1/8"</t>
  </si>
  <si>
    <t>DEGRAUS DE ARGAMASSA DE CIMENTO E AREIA 1:3</t>
  </si>
  <si>
    <t>DEGRAUS DE GRANILITE</t>
  </si>
  <si>
    <t>DEGRAUS DE ARGAMASSA DE ALTA RESISTÊNCIA</t>
  </si>
  <si>
    <t>DEGRAUS DE CHAPAS VINÍLICAS - ESPESSURA 2MM (INCLUSIVE ARGAMASSA DE REGULARIZAÇÃO DA BASE)</t>
  </si>
  <si>
    <t>DEGRAUS DE CHAPAS DE BORRACHA SINTÉTICA - ESPESSURA 4 À 5MM</t>
  </si>
  <si>
    <t>FITA ANTIDERRAPANTE, FAIXA COM LARGURA=5CM E ESPESSURA=2MM, APLICAÇÃO EM DEGRAU</t>
  </si>
  <si>
    <t>SOLEIRAS</t>
  </si>
  <si>
    <t>SOLEIRA PARA PORTA EM GRANITO CINZA SEM POLIMENTO (FOSCO)</t>
  </si>
  <si>
    <t>DEMOLIÇÃO DE CONCRETO SIMPLES</t>
  </si>
  <si>
    <t>DEMOLIÇÃO DE ARGAMASSA, CERÂMICA OU SIMILAR INCLUSIVE ARGAMASSA DE REGULARIZAÇÃO</t>
  </si>
  <si>
    <t>DEMOLIÇÃO DE TACOS DE MADEIRA, INCLUSIVE ARGAMASSA DE ASSENTAMENTO</t>
  </si>
  <si>
    <t>DEMOLIÇÃO DE SOALHO DE MADEIRA, EXCLUSIVE VIGAMENTO</t>
  </si>
  <si>
    <t>DEMOLIÇÃO DE SOALHO DE MADEIRA, INCLUSIVE VIGAMENTO</t>
  </si>
  <si>
    <t>DEMOLIÇÃO DE FIBRO-VINIL OU BORRACHA SINTÉTICA, INCLUSIVE ARGAMASSA DE REGULARIZAÇÃO</t>
  </si>
  <si>
    <t>DEMOLIÇÃO DE RODAPÉS EM GERAL, INCLUSIVE ARGAMASSA DE ASSENTAMENTO</t>
  </si>
  <si>
    <t>DEMOLIÇÃO DE DEGRAUS EM GERAL, INCLUSIVE ARGAMASSA DE ASSENTAMENTO</t>
  </si>
  <si>
    <t>RETIRADA DE TACOS DE MADEIRA</t>
  </si>
  <si>
    <t>RETIRADA DE SOALHO DE MADEIRA, EXCLUSIVE VIGAMENTO</t>
  </si>
  <si>
    <t>RETIRADA DE SOALHO DE MADEIRA, INCLUSIVE VIGAMENTO</t>
  </si>
  <si>
    <t>RETIRADA DE FIBRO-VINIL</t>
  </si>
  <si>
    <t>RETIRADA DE RODAPÉS DE MADEIRA, INCLUSIVE CORDÃO</t>
  </si>
  <si>
    <t>RECOLOCAÇÃO DE TACOS DE MADEIRA</t>
  </si>
  <si>
    <t>RECOLOCAÇÃO DE SOALHO DE MADEIRA, EXCLUSIVE VIGAMENTO</t>
  </si>
  <si>
    <t>RECOLOCAÇÃO DE SOALHO DE MADEIRA, INCLUSIVE VIGAMENTO</t>
  </si>
  <si>
    <t>RECOLOCAÇÃO DE FIBRO-VINIL</t>
  </si>
  <si>
    <t>RECOLOCAÇÃO DE RODAPÉS DE MADEIRA, INCLUSIVE CORDÃO</t>
  </si>
  <si>
    <t>COLAGEM DE TACOS SOLTOS - COM FORNECIMENTO DE TACOS</t>
  </si>
  <si>
    <t>COLAGEM DE TACOS SOLTOS - SEM FORNECIMENTO DE TACOS</t>
  </si>
  <si>
    <t>REPREGAMENTO DE ASSOALHO DE MADEIRA</t>
  </si>
  <si>
    <t>TABUAS DE MADEIRA MACIÇA PARA ASSOALHO - CUMARU</t>
  </si>
  <si>
    <t>TESTEIRA DE BORRACHA SINTÉTICA PARA DEGRAUS</t>
  </si>
  <si>
    <t>POLIMENTO DE PISO DE GRANILITE OU ARGAMASSA DE ALTA RESISTÊNCIA</t>
  </si>
  <si>
    <t>POLIMENTO DE PISO DE MÁRMORE</t>
  </si>
  <si>
    <t>RESINA ACRÍLICA PARA PISO GRANILITE</t>
  </si>
  <si>
    <t>RESINA EPÓXI PARA PISO GRANILITE</t>
  </si>
  <si>
    <t>RESINA POLIURETANO PARA PISO GRANILITE</t>
  </si>
  <si>
    <t>RESINA ACRÍLICA PARA DEGRAU DE GRANILITE</t>
  </si>
  <si>
    <t>RESINA EPÓXI PARA DEGRAU DE GRANILITE</t>
  </si>
  <si>
    <t>RESINA POLIURETANO PARA DEGRAU DE GRANILITE</t>
  </si>
  <si>
    <t>LIMPEZA POR HIDROJATEAMENTO E REJUNTAMENTO DE PISO CERÂMICO TIPO GAIL OU SIMILAR</t>
  </si>
  <si>
    <t>VIDROS</t>
  </si>
  <si>
    <t>VIDROS ENCAIXILHADOS E ESPELHOS</t>
  </si>
  <si>
    <t>VIDRO LISO COMUM, TRANSPARENTE INCOLOR - ESPESSURA 4MM</t>
  </si>
  <si>
    <t>VIDRO LISO COMUM, TRANSPARENTE INCOLOR - ESPESSURA 5MM</t>
  </si>
  <si>
    <t>VIDRO LISO COMUM, TRANSPARENTE INCOLOR - ESPESSURA 6MM</t>
  </si>
  <si>
    <t>VIDRO IMPRESSO COMUM, TRANSLÚCIDO INCOLOR - TIPO CANELADO, 4MM</t>
  </si>
  <si>
    <t>VIDRO LISO DE SEGURANÇA, LAMINADO INCOLOR - ESPESSURA 6MM</t>
  </si>
  <si>
    <t>VIDRO LISO DE SEGURANÇA, LAMINADO LEITOSO - ESPESSURA 6MM</t>
  </si>
  <si>
    <t>VIDRO LISO DE SEGURANÇA, TEMPERADO INCOLOR - ESPESSURA 6MM</t>
  </si>
  <si>
    <t>VIDRO LISO DE SEGURANÇA, TEMPERADO INCOLOR - ESPESSURA 10MM</t>
  </si>
  <si>
    <t>ESPELHO COMUM - ESPESSURA 3MM</t>
  </si>
  <si>
    <t>ESPELHO E=3MM COM MOLDURA DE ALUMÍNIO</t>
  </si>
  <si>
    <t>DEMOLIÇÃO DE VIDROS ENCAIXILHADOS EM GERAL, INCLUSIVE LIMPEZA DO CAIXILHO</t>
  </si>
  <si>
    <t>RETIRADA DE VIDROS ENCAIXILHADOS EM GERAL, INCLUSIVE LIMPEZA DO CAIXILHO</t>
  </si>
  <si>
    <t>RECOLOCAÇÃO DE VIDROS ENCAIXILHADOS EM GERAL</t>
  </si>
  <si>
    <t>PINTURA EM ALVENARIA E CONCRETO</t>
  </si>
  <si>
    <t>AGUADA DE CAL - CONCRETO OU REBOCO SEM MASSA CORRIDA, INTERIOR</t>
  </si>
  <si>
    <t>AGUADA DE CAL - CONCRETO OU REBOCO SEM MASSA CORRIDA, EXTERIOR</t>
  </si>
  <si>
    <t>TINTA HIDROFUGA A BASE DE CIMENTO -  CONCRETO OU REBOCO SEM MASSA CORRIDA</t>
  </si>
  <si>
    <t>TINTA PVA (LÁTEX) - CONCRETO OU REBOCO SEM MASSA CORRIDA</t>
  </si>
  <si>
    <t>TINTA PVA (LÁTEX) - REBOCO COM MASSA CORRIDA</t>
  </si>
  <si>
    <t>TINTA ACRÍLICA - CONCRETO OU REBOCO SEM MASSA CORRIDA</t>
  </si>
  <si>
    <t>TINTA ACRÍLICA - REBOCO COM MASSA CORRIDA</t>
  </si>
  <si>
    <t>TINTA ACRÍLICA COR DE CONCRETO COM MASSA TEXTURA ACRÍLICA</t>
  </si>
  <si>
    <t>TINTA ACRÍLICA TEXTURADA</t>
  </si>
  <si>
    <t>TINTA ESMALTE SINTÉTICO - CONCRETO OU REBOCO SEM MASSA CORRIDA</t>
  </si>
  <si>
    <t>TINTA ESMALTE SINTÉTICO - CONCRETO OU REBOCO COM MASSA CORRIDA</t>
  </si>
  <si>
    <t>APLICAÇÃO DE TINTA ANTI-PICHAÇÃO - BASE SOLVENTE - 2 DEMÃOS (REMOÇÃO DA PICHAÇÃO SOMENTE A SECO OU COM ÁGUA E SABÃO)</t>
  </si>
  <si>
    <t>TINTA EPÓXI - REBOCO COM MASSA BASE EPÓXI</t>
  </si>
  <si>
    <t>HIDRO-REPELENTE A BASE DE SILICONE - CONCRETO OU ALVENARIA APARENTE (2 DEMÃOS)</t>
  </si>
  <si>
    <t>VERNIZ ACRÍLICO - CONCRETO APARENTE/ ALVENARIA</t>
  </si>
  <si>
    <t>APLICAÇÃO DE VERNIZ ANTI-PICHAÇÃO - BASE SOLVENTE - 2 DEMÃOS (REMOÇÃO DA PICHAÇÃO  SOMENTE A SECO OU COM ÁGUA E SABÃO)</t>
  </si>
  <si>
    <t>PINTURA EM MADEIRA</t>
  </si>
  <si>
    <t>ESMALTE SINTÉTICO - ESQUADRIAS E PEÇAS DE MARCENARIA, SEM EMASSAMENTO</t>
  </si>
  <si>
    <t>ESMALTE SINTÉTICO - ESQUADRIAS E PEÇAS DE MARCENARIA, COM EMASSAMENTO</t>
  </si>
  <si>
    <t>ESMALTE SINTÉTICO - ESTRUTURAS DE MADEIRA, SEM EMASSAMENTO</t>
  </si>
  <si>
    <t>ESMALTE SINTÉTICO - RODAPÉS, GUARNIÇÕES E MOLDURAS DE MADEIRA</t>
  </si>
  <si>
    <t>LÍQUIDO IMUNIZANTE PARA MADEIRA A BASE DE PIRETROIDE DISSOLVIDO EM ISOPARAFINA - COM APLICAÇÃO</t>
  </si>
  <si>
    <t>VERNIZ A BASE DE POLIURETANO TIPO "MARÍTIMO" - ESQUADRIAS E PEÇAS DE MARCENARIA</t>
  </si>
  <si>
    <t>PINTURA EM METAL</t>
  </si>
  <si>
    <t>TINTA BETUMINOSA - INTERIOR DE CALHAS, RUFOS E RINCÕES METÁLICOS</t>
  </si>
  <si>
    <t>ESMALTE SINTÉTICO - ESQUADRIAS E PEÇAS DE SERRALHERIA</t>
  </si>
  <si>
    <t>ESMALTE SINTÉTICO - ESTRUTURAS METÁLICAS</t>
  </si>
  <si>
    <t>ESMALTE SINTÉTICO - EXTERIOR DE CALHAS, RUFOS E CONDUTORES</t>
  </si>
  <si>
    <t>REMOÇÃO DE AGUADA DE CAL OU TINTA A BASE DE CIMENTO - ESCOVA DE AÇO</t>
  </si>
  <si>
    <t>REMOÇÃO DE PINTURA EM ALVENARIA E CONCRETO - LIXA</t>
  </si>
  <si>
    <t>REMOÇÃO DE PINTURA EM ALVENARIA E CONCRETO - REMOVEDOR</t>
  </si>
  <si>
    <t>REMOÇÃO DE PINTURA EM CONCRETO - JATEAMENTO</t>
  </si>
  <si>
    <t>REMOÇÃO DE PINTURA EM ESQUADRIAS E FORROS DE MADEIRA - LIXA</t>
  </si>
  <si>
    <t>REMOÇÃO DE PINTURA EM ESQUADRIAS E FORROS DE MADEIRA - REMOVEDOR</t>
  </si>
  <si>
    <t>REMOÇÃO DE PINTURA EM RODAPÉS E MOLDURAS DE MADEIRA - LIXA</t>
  </si>
  <si>
    <t>REMOÇÃO DE PINTURA EM RODAPÉS E MOLDURAS DE MADEIRA - REMOVEDOR</t>
  </si>
  <si>
    <t>REMOÇÃO DE PINTURA EM ESQUADRIAS E PEÇAS DE SERRALHERIA - LIXA</t>
  </si>
  <si>
    <t>REMOÇÃO DE PINTURA EM ESQUADRIAS E PEÇAS DE SERRALHERIA - REMOVEDOR</t>
  </si>
  <si>
    <t>REMOÇÃO DE PINTURA EM ESTRUTURAS METÁLICAS - JATEAMENTO</t>
  </si>
  <si>
    <t>PVA (LÁTEX) - REPINTURA DE ALVENARIA E CONCRETO, COM RETOQUES DE MASSA</t>
  </si>
  <si>
    <t>TINTA ACRÍLICA - REPINTURA DE ALVENARIA E CONCRETO COM RETOQUE DE MASSA</t>
  </si>
  <si>
    <t>ESMALTE SINTÉTICO - REPINTURA DE ESQUADRIAS DE MADEIRA</t>
  </si>
  <si>
    <t>ESMALTE SINTÉTICO - REPINTURA DE ESTRUTURAS DE MADEIRA</t>
  </si>
  <si>
    <t>ESMALTE SINTÉTICO - REPINTURA DE FORROS DE MADEIRA</t>
  </si>
  <si>
    <t>ESMALTE SINTÉTICO - REPINTURA DE RODAPÉS E MOLDURAS DE MADEIRA</t>
  </si>
  <si>
    <t>ESMALTE SINTÉTICO - REPINTURA DE ESQUADRIAS METÁLICAS</t>
  </si>
  <si>
    <t>SERV.COMPLEMENTARES</t>
  </si>
  <si>
    <t>FECHAMENTOS</t>
  </si>
  <si>
    <t>FP.04 - ALAMBRADO EM TUBO GALVANIZADO E TELA GALVANIZADA H=2,00M</t>
  </si>
  <si>
    <t>FP.05 - ALAMBRADO EM TUBO GALVANIZADO E TELA GALVANIZADA H=1,00M</t>
  </si>
  <si>
    <t>FP.03 - ALAMBRADO PARA QUADRAS DE ESPORTE - GP.6/EDIF - TG/4,5M</t>
  </si>
  <si>
    <t>GRADIL DE FERRO PERFILADO - GE-1/EDIF</t>
  </si>
  <si>
    <t>FP.01 - GRADIL DE FERRO PERFILADO, TIPO PARQUE SEM MURETA - GP-5/DEPAVE</t>
  </si>
  <si>
    <t>FP.02 - GRADIL DE FERRO PERFILADO, TIPO PARQUE COM MURETA - GPM-1/DEPAVE</t>
  </si>
  <si>
    <t>FP.06 - GRADIL/PEITORIL DE FERRO PERFILADO H=1,00M</t>
  </si>
  <si>
    <t>PP.38 - PORTÃO DE FERRO PERFILADO, TIPO PARQUE (GP.5/GPM1) 2,00M, 1 FOLHA</t>
  </si>
  <si>
    <t>PP.37 - PORTÃO DE FERRO PERFILADO, TIPO PARQUE (GP.5/GPM.1) 1,50M, 1 FOLHA</t>
  </si>
  <si>
    <t>PP.39/PP.40 - PORTÃO DE FERRO PERFILADO TIPO PARQUE (GP.5/GPM1) 3,0M, 1 OU 2 FOLHAS</t>
  </si>
  <si>
    <t>PP.41 - PORTÃO DE FERRO PERFILADO, TIPO PARQUE (GP-5/GPM-1) 4,00M, 2 FOLHAS</t>
  </si>
  <si>
    <t>PP.42 - PORTÃO DE FERRO PERFILADO, TIPO PARQUE (GP-5/GPM-1) 6,00M, 2 FOLHAS</t>
  </si>
  <si>
    <t>PP.15/19 - PORTÃO EM FERRO PERFILADO COM CHAPA, 1 FOLHA</t>
  </si>
  <si>
    <t>PP.20/24 - PORTÃO EM FERRO PERFILADO COM TELA, 1 FOLHA</t>
  </si>
  <si>
    <t>PP.25/29 - PORTÃO EM FERRO PERFILADO COM CHAPA, 2 FOLHAS</t>
  </si>
  <si>
    <t>PP.30/34 - PORTÃO EM FERRO PERFILADO COM TELA, 2 FOLHAS</t>
  </si>
  <si>
    <t>PP.43/44 - PORTÃO EM FERRO PERFILADO COM CHAPA, 1 FOLHA, H=1,00M</t>
  </si>
  <si>
    <t>PP.45/46 - PORTÃO EM FERRO PERFILADO COM TELA, 1 FOLHA, H=1,00M</t>
  </si>
  <si>
    <t>FV.15/16 - MURO DE FECHO EM BLOCOS E ESTRUTURA DE CONCRETO, FUNDAÇÃO COM BROCAS</t>
  </si>
  <si>
    <t>MURO DE ARRIMO H=1,40M, COM DRENAGEM</t>
  </si>
  <si>
    <t>MURO DE ARRIMO H=2,50M, COM DRENAGEM</t>
  </si>
  <si>
    <t>MURO DE ARRIMO H=3,50M, COM DRENAGEM</t>
  </si>
  <si>
    <t>MURO DE ARRIMO H=4,50M, COM DRENAGEM</t>
  </si>
  <si>
    <t>FV.08 - MURETA DE BLOCOS DE CONCRETO</t>
  </si>
  <si>
    <t>FV.12/13 - MURETA DE ARRIMO EM BLOCOS DE CONCRETO, H=1,00 M</t>
  </si>
  <si>
    <t>FV.14 - MURETA DE ARRIMO EM BLOCOS DE CONCRETO H=1,00M - CHAPISCADO</t>
  </si>
  <si>
    <t>FV15/16 - MURO FECHO EM BLOCO E ESTRUT. CONCRETO FUND. EM BROCAS (H=2,5M)</t>
  </si>
  <si>
    <t>MURETA EM BLOCOS DE CONCRETO H=0,50M (REVESTIDO)</t>
  </si>
  <si>
    <t>GRADIL DE FERRO GALVANIZADO ELETROFUNDIDO - BARRA 25X2MM - MALHA 65X132MM - MONTANTE COM DISTÂNCIA DE 1650MM - SEM PINTURA</t>
  </si>
  <si>
    <t>GRADIL DE FERRO GALVANIZADO ELETROFUNDIDO - BARRA 25X2MM - MALHA 65X132MM - MONTANTE COM DISTÂNCIA DE 1650MM - COM PINTURA</t>
  </si>
  <si>
    <t>PORTÃO EM FERRO GALVANIZADO ELETROFUNDIDO, MALHA 65X132MM, DE ABRIR, 1 FOLHA, SEM PINTURA</t>
  </si>
  <si>
    <t>PORTÃO EM FERRO GALVANIZADO ELETROFUNDIDO MALHA 65X132MM, DE ABRIR, 1 FOLHA, COM PINTURA ELETROLÍTICA</t>
  </si>
  <si>
    <t>PORTÃO EM FERRO GALVANIZADO ELETROFUNDIDO MALHA 65X132MM, DE ABRIR, 2 FOLHAS, SEM PINTURA</t>
  </si>
  <si>
    <t>PORTÃO EM FERRO GALVANIZADO ELETROFUNDIDO MALHA 65X132MM, DE ABRIR, 2 FOLHAS, COM PINTURA ELETROLÍTICA</t>
  </si>
  <si>
    <t>PORTÃO EM FERRO GALVANIZADO ELETROFUNDIDO MALHA 65X132MM, DE CORRER, SEM PINTURA</t>
  </si>
  <si>
    <t>PORTÃO EM FERRO GALVANIZADO ELETROFUNDIDO MALHA 65X132MM, DE CORRER, COM PINTURA ELETROLÍTICA</t>
  </si>
  <si>
    <t>PAVIMENTAÇÃO</t>
  </si>
  <si>
    <t>CONCRETO SIMPLES DESEMPENADO E RIPADO, 200KG CIM/M3</t>
  </si>
  <si>
    <t>CONCRETO DESEMPENADO E RIPADO (PMSP-DL.1009/47), 335KG CIM/M3 - 7CM</t>
  </si>
  <si>
    <t>PISO DE CONCRETO INTERTRAVADO, ESPESSURA 6CM</t>
  </si>
  <si>
    <t>PISO DE CONCRETO INTERTRAVADO, ESPESSURA 8CM</t>
  </si>
  <si>
    <t>PISO DE CONCRETO INTERTRAVADO, ESPESSURA 10CM</t>
  </si>
  <si>
    <t>CONCRETO SIMPLES COM AGREGADO RECICLADO, DESEMPENADO E RIPADO -200KG CIM/M3</t>
  </si>
  <si>
    <t>CONCRETO COM AGREGADO RECICLADO DESEMPENADO E RIPADO, TIPO PMSP -DL1009/47,335KGCIM/M3-7CM</t>
  </si>
  <si>
    <t>LAJOTA PRÉ-MOLDADA DE CONCRETO E=7CM - JUNTA DE GRAMA</t>
  </si>
  <si>
    <t>LAJOTA DE CONCRETO MOLDADA "IN LOCO", TIPO PMSP E=7CM JUNTA DE PEDRISCO</t>
  </si>
  <si>
    <t>LAJOTA DE CONCRETO MOLDADA "IN LOCO", TIPO PMSP E=7CM - JUNTA DE ARGAMASSA</t>
  </si>
  <si>
    <t>MOSAICO PORTUGUÊS, UMA OU DUAS CORES, SOBRE BASE DE AREIA</t>
  </si>
  <si>
    <t>MOSAICO PORTUGUÊS, UMA OU DUAS CORES, SOBRE BASE DE CONCRETO</t>
  </si>
  <si>
    <t>PEDRISCO - FORNECIMENTO E ESPALHAMENTO COM COMPACTAÇÃO MECÂNICA</t>
  </si>
  <si>
    <t>PEDRISCO COM COMPACTAÇÃO MANUAL - ESPESSURA 5CM</t>
  </si>
  <si>
    <t>PÓ DE BRITA COM COMPACTAÇÃO MECÂNICA - ESPESSURA 10CM</t>
  </si>
  <si>
    <t>PEDRA BRITADA N.2 COM COMPACTAÇÃO MANUAL - 5CM</t>
  </si>
  <si>
    <t>PEDRISCO RECICLADO, FORNECIMENTO E ESPALHAMENTO COM  COMPACTAÇÃO MECÂNICA</t>
  </si>
  <si>
    <t>PEDRISCO RECICLADO COM COMPACTAÇÃO MANUAL - ESPESSURA 5CM</t>
  </si>
  <si>
    <t>AGREGADO RECICLADO FINO COMPACTAÇÃO MECÂNICA - ESPESSURA 10CM</t>
  </si>
  <si>
    <t>AGREGADO RECICLADO N.2 COM COMPACTAÇÃO MANUAL - 5CM</t>
  </si>
  <si>
    <t>MOSAICO PORTUGUÊS UMA OU DUAS CORES, SOBRE BASE DE CONCRETO COM AGREGADO RECICLADO</t>
  </si>
  <si>
    <t>PAVIMENTAÇÃO ASFÁLTICA PARA TRÁFEGO MÉDIO (POR PENETRAÇÃO)</t>
  </si>
  <si>
    <t>PASSEIO DE CONCRETO, FCK=25MPA, INCLUINDO PREPARO DA CAIXA E LASTRO DE BRITA</t>
  </si>
  <si>
    <t>PASSEIO DE CONCRETO ARMADO, FCK=25MPA, INCLUINDO PREPARO DA CAIXA E LASTRO DE BRITA</t>
  </si>
  <si>
    <t>PASSEIO DE CONCRETO, FCK=30MPA, INCLUINDO PREPARO DA CAIXA E LASTRO DE BRITA</t>
  </si>
  <si>
    <t>PASSEIO DE CONCRETO ARMADO, FCK=30MPA, INCLUINDO PREPARO DA CAIXA E LASTRO DE BRITA</t>
  </si>
  <si>
    <t>PISO/ PASSEIO DE CONCRETO, INCLUINDO O PREPARO DA CAIXA, LASTRO DE BRITA E A MÃO DE OBRA REFERENTE AOS SERVIÇOS NO CONCRETO: LANÇAMENTO E ACABAMENTO (RIPADO E DESEMPENADO) EXCLUSIVE O FORNECIMENTO DO CONCRETO</t>
  </si>
  <si>
    <t>PISO/ PASSEIO DE CONCRETO ARMADO, INCLUINDO O PREPARO DA CAIXA, LASTRO DE BRITA, TELA METÁLICA E A MÃO DE OBRA REFERENTE AOS SERVIÇOS NO CONCRETO: LANÇAMENTO E ACABAMENTO (RIPADO E DESEMPENADO), EXCLUSIVE O FORNECIMENTO DO CONCRETO</t>
  </si>
  <si>
    <t>GUIA DE CONCRETO RETA OU CURVA, TIPO PMSP</t>
  </si>
  <si>
    <t>GUIA DE CONCRETO COM AGREGADO RECICLADO, RETA OU CURVA TIPO PMSP</t>
  </si>
  <si>
    <t>SARJETA DE CONCRETO, INCLUSIVE PREPARO DE CAIXA</t>
  </si>
  <si>
    <t>REBAIXAMENTO DE GUIA</t>
  </si>
  <si>
    <t>REBAIXAMENTO DE GUIA COM CONCRETO RECICLADO</t>
  </si>
  <si>
    <t>PISO DE CONCRETO INTERTRAVADO DRENANTE, ESPESSURA 6CM</t>
  </si>
  <si>
    <t>PISO DE CONCRETO INTERTRAVADO DRENANTE, ESPESSURA 8CM</t>
  </si>
  <si>
    <t>PAVIMENTOS PERMEÁVEIS - PERFIL PARA CALÇADAS E PASSEIOS COM PISO DE CONCRETO PRÉ-MOLDADO INTERTRAVADO DRENANTE COM INFILTRAÇÃO TOTAL</t>
  </si>
  <si>
    <t>PAVIMENTOS PERMEÁVEIS - PERFIL PARA ESTACIONAMENTO DE VEÍCULOS LEVES COM PISOS DE CONCRETO PRÉ-MOLDADO INTERTRAVADO DRENANTE COM INFILTRAÇÃO TOTAL</t>
  </si>
  <si>
    <t>IP.03 - PLATAFORMA COM 3 MASTROS DE BANDEIRA H.LIVRE=7,00M (EXCLUSIVE ENGASTAMENTO)</t>
  </si>
  <si>
    <t>IP.04 - PLATAFORMA COM 3 MASTROS DE BANDEIRA H LIVRE=9,00M (EXCLUSIVE ENGASTAMENTO)</t>
  </si>
  <si>
    <t>QC.02 - QUADRA POLIESPORTIVA - PISO ARMADO</t>
  </si>
  <si>
    <t>QC.02 - QUADRA POLIESPORTIVA PISO ARMADO COM AGREGADO RECICLADO</t>
  </si>
  <si>
    <t>QD.01 - DEMARCAÇÃO DE QUADRA COM TINTA A BASE DE BORRACHA CLORADA - VOLEIBOL</t>
  </si>
  <si>
    <t>QD.02 - DEMARCAÇÃO DE QUADRA COM TINTA A BASE DE BORRACHA. CLORADA - FUTEBOL DE SALÃO</t>
  </si>
  <si>
    <t>QD.03 - DEMARCAÇÃO DE QUADRA COM TINTA A BASE DE BORRACHA CLORADA - BASQUETE</t>
  </si>
  <si>
    <t>QD.05 - DEMARCAÇÃO DE QUADRA COM TINTA A BASE DE BORRACHA CLORADA - HANDBOL</t>
  </si>
  <si>
    <t>DEMARCAÇÃO DE VAGA DE ESTACIONAMENTO PARA PORTADORES DE DEFICIÊNCIA FÍSICA</t>
  </si>
  <si>
    <t>POSTES PARA VOLEIBOL, INCLUSIVE PINTURA E REDE</t>
  </si>
  <si>
    <t>TRAVE PARA FUTEBOL DE SALÃO, INCLUSIVE PINTURA E REDE</t>
  </si>
  <si>
    <t>TABELA PARA BASQUETE, ENGLOBANDO DESDE FUNDAÇÃO ATÉ A CESTA DE NYLON</t>
  </si>
  <si>
    <t>TELA DE NYLON PARA COBERTURA DE QUADRA</t>
  </si>
  <si>
    <t>DEMARCAÇÃO E PINTURA DE SUPERFÍCIES - BORRACHA CLORADA</t>
  </si>
  <si>
    <t>DEMARCAÇÃO E PINTURA DE SUPERFÍCIES - EPÓXI</t>
  </si>
  <si>
    <t>DEMARCAÇÃO E PINTURA DE FAIXAS ATÉ 10CM - BORRACHA CLORADA</t>
  </si>
  <si>
    <t>DEMARCAÇÃO E PINTURA DE FAIXAS ATÉ 10CM - EPÓXI</t>
  </si>
  <si>
    <t>HV.20 - ABRIGO PARA LIXO EM ALVENARIA - REVESTIMENTO EXTERNO COM ARGAMASSA E INTERNO COM AZULEJOS</t>
  </si>
  <si>
    <t>IV.06 - LIXEIRA JUNTO AO ALINHAMENTO COM REVESTIMENTO INTERNO EM AZULEJOS</t>
  </si>
  <si>
    <t>BANCADA DE CONCRETO POLIDO COM BORDAS ARREDONDADAS - ESPESSURA 30MM</t>
  </si>
  <si>
    <t>BANCADA DE CONCRETO POLIDO COM BORDAS ARREDONDADAS - ESPESSURA 40MM</t>
  </si>
  <si>
    <t>BANCADA DE CONCRETO POLIDO COM BORDAS ARREDONDADAS - ESPESSURA 50MM</t>
  </si>
  <si>
    <t>LIMPEZA</t>
  </si>
  <si>
    <t>LIMPEZA GERAL DA OBRA</t>
  </si>
  <si>
    <t>LIMPEZA DE PISOS E REVESTIMENTO DE ARGAMASSA, CERÂMICA OU PEDRAS NATURAIS</t>
  </si>
  <si>
    <t>LIMPEZA DE VIDROS EM GERAL, INCLUSIVE CAIXILHO</t>
  </si>
  <si>
    <t>LIMPEZA E LAVAGEM DE PAREDE POR HIDROJATEAMENTO, SEM REJUNTAMENTO</t>
  </si>
  <si>
    <t>LIMPEZA E LAVAGEM DE PAREDE COM REVESTIMENTO EM PASTILHA OU MATERIAL CERÂMICO POR HIDROJATEAMENTO COM REJUNTAMENTO</t>
  </si>
  <si>
    <t>LIMPEZA E LAVAGEM DE PISO POR HIDROJATEAMENTO</t>
  </si>
  <si>
    <t>LIMPEZA DE CAIXA D'ÁGUA - ATÉ 1000 LITROS</t>
  </si>
  <si>
    <t>LIMPEZA DE CAIXA D'ÁGUA - DE 1001 À 10000 LITROS</t>
  </si>
  <si>
    <t>LIMPEZA DE CAIXA D'ÁGUA - ACIMA DE 10000 LITROS</t>
  </si>
  <si>
    <t>LIMPEZA DE CANALETAS DE ÁGUAS PLUVIAIS</t>
  </si>
  <si>
    <t>LIMPEZA DE CAIXA DE INSPEÇÃO</t>
  </si>
  <si>
    <t>LIMPEZA DE FOSSA SÉPTICA</t>
  </si>
  <si>
    <t>LIMPEZA DE SUMIDOURO, POR VIAGEM DE 7M3</t>
  </si>
  <si>
    <t>VG</t>
  </si>
  <si>
    <t>ENCERAMENTO E LUSTRAÇÃO DE REVESTIMENTOS E PISOS EM GERAL</t>
  </si>
  <si>
    <t>COMPLEMENTOS DO EDIFÍCIO</t>
  </si>
  <si>
    <t>PRATELEIRA DE GRANILITE, ESPESSURA 30MM, EXCLUSIVE APOIO</t>
  </si>
  <si>
    <t>PRATELEIRA DE GRANILITE, ESPESSURA 40MM, EXCLUSIVE APOIO</t>
  </si>
  <si>
    <t>PRATELEIRA DE GRANILITE, ESPESSURA 50MM, EXCLUSIVE APOIO</t>
  </si>
  <si>
    <t>PRATELEIRA DE CONCRETO, ESPESSURA 50MM, COM BORDAS ARREDONDADAS E ENVERNIZADAS, EXCLUSIVE APOIO</t>
  </si>
  <si>
    <t>PRATELEIRA EM ARDÓSIA CINZA, POLIDA 2 LADOS, ESPESSURA 30MM, EXCLUSIVE APOIO</t>
  </si>
  <si>
    <t>EP.01 - MÃO FRANCESA DE FERRO PERFILADO</t>
  </si>
  <si>
    <t>EP.02 - MÃO FRANCESA DE FERRO PERFILADO</t>
  </si>
  <si>
    <t>DM.01 - ESTRADO DE MADEIRA APARELHADA PARA DESPENSA</t>
  </si>
  <si>
    <t>DM.02/04 - ESTRADO DE MADEIRA APARELHADA PARA DESPENSA</t>
  </si>
  <si>
    <t>BARRA DE APOIO PARA DEFICIENTES L=45 CM (BARRAS COM DIÂMETRO ENTRE 3,0 E 4,5CM)</t>
  </si>
  <si>
    <t>BARRA DE APOIO PARA DEFICIENTES L=80 CM (BARRAS COM DIÂMETRO ENTRE 3,0 E 4,5CM)</t>
  </si>
  <si>
    <t>BARRA DE APOIO PARA DEFICIENTES L=90 CM (BARRAS COM DIÂMETRO ENTRE 3,0 E 4,5CM)</t>
  </si>
  <si>
    <t>BARRA DE APOIO PARA CHUVEIRO PARA PORTADORES DE DEFICIÊNCIA FÍSICA (BARRAS COM DIÂMETRO ENTRE 3,0 E 4,5CM)</t>
  </si>
  <si>
    <t>DP.04 - CORRIMÃO EM TUBO GALVANIZADO</t>
  </si>
  <si>
    <t>DP.05 - CORRIMÃO EM TUBO GALVANIZADO COM GUARDA CORPO</t>
  </si>
  <si>
    <t>ANEL DE TEXTURA PARA CORRIMÃO</t>
  </si>
  <si>
    <t>BARRA DE APOIO PARA LAVATÓRIO EM "L" - PPDF</t>
  </si>
  <si>
    <t>MM.23/24 - LOUSA EM LAMINADO MELAMÍNICO BRANCO SOBRE COMPENSADO</t>
  </si>
  <si>
    <t>DM.07 - QUADRO DE AVISOS DE MADEIRA</t>
  </si>
  <si>
    <t>FAIXA BATE-CARTEIRA PARA SALA DE AULA</t>
  </si>
  <si>
    <t>DM.06 - FIXADOR DE CARTAZES PARA SALA DE AULA</t>
  </si>
  <si>
    <t>DP.01 - ESCADA MARINHEIRO DE FERRO GALVANIZADO</t>
  </si>
  <si>
    <t>DP.02 - ESCADA MARINHEIRO DE FERRO GALVANIZADO COM GUARDA CORPO</t>
  </si>
  <si>
    <t>DP.03 - COMPLEMENTOS PARA ESCADA MARINHEIRO DE FERRO PERFILADO</t>
  </si>
  <si>
    <t>BATE PNEU EM TUBO DE AÇO GALVANIZADO D=3" C=2,50M</t>
  </si>
  <si>
    <t>ARMÁRIO DE AÇO COM 4 PORTAS E FECHADURA L 640XP420XH1980</t>
  </si>
  <si>
    <t>DR.1 - MESA DE PREPARO PARA COZINHAS - EM MÁRMORE</t>
  </si>
  <si>
    <t>PORTA CORTA-FOGO P90 (0,90X2,10M) COM FERRAGENS</t>
  </si>
  <si>
    <t>PORTA CORTA-FOGO P90 - 1,05 X 2,10M, COM DOBRADIÇAS E MOLAS SEM FERRAGEM</t>
  </si>
  <si>
    <t>PEDESTAL SINALIZADOR PARA ESTACIONAMENTO P/ DEFICIENTE</t>
  </si>
  <si>
    <t>PLACA DE IDENTIFICAÇÃO COM NÚMERO PAVIMENTO EM BRAILE</t>
  </si>
  <si>
    <t>PLACA DE IDENTIFICAÇÃO DE WC EM BRAILE FEM./ MASC.</t>
  </si>
  <si>
    <t>PLACA DE IDENTIFICAÇÃO EM BRAILE "INÍCIO E FINAL" P/ CORRIMÃO</t>
  </si>
  <si>
    <t>PLACA DE IDENTIFICAÇÃO EM BRAILE DE PAVIMENTO P/ CORRIMÃO</t>
  </si>
  <si>
    <t>PLACA PARA PORTA WC C/ DESENHO UNIVERSAL ACESSIBILIDADE</t>
  </si>
  <si>
    <t>SINALIZAÇÃO VISUAL DE DEGRAUS PARA DEFICIENTE VISUAL</t>
  </si>
  <si>
    <t>EQUIPAMENTOS DIVERSOS</t>
  </si>
  <si>
    <t>ELEVADOR ELÉTRICO SEM CASA DE MÁQUINAS - 2 PARADAS</t>
  </si>
  <si>
    <t>ELEVADOR ELÉTRICO SEM CASA DE MÁQUINAS - 3 PARADAS</t>
  </si>
  <si>
    <t>ELEVADOR EL[ETRICO SEM CASA DE MÁQUINAS - 4 PARADAS</t>
  </si>
  <si>
    <t>ELEVADOR ELÉTRICO SEM CASA DE MÁQUINAS - 5 PARADAS</t>
  </si>
  <si>
    <t>DX.05/06 - COIFA EM CHAPA DE AÇO GALVANIZADO PARA FOGÃO DE 3 OU 4 BOCAS</t>
  </si>
  <si>
    <t>DX.01/03 - COIFA EM CHAPA DE AÇO GALVANIZADO PARA FOGÃO DE 6 BOCAS</t>
  </si>
  <si>
    <t>CHAPÉU CHINÊS PARA DUTO GALVANIZADO 35CM BIT.22 PARA EXAUSTÃO DE AR</t>
  </si>
  <si>
    <t>DUTO EM CHAPA DE AÇO GALVANIZADO N.22 - DIÂMETRO 35CM</t>
  </si>
  <si>
    <t>CURVA PARA DUTO EM CHAPA GALVANIZADA 35CM BIT.22 PARA EXAUSTÃO AR RECRAVADA A CADA 10GRAUS</t>
  </si>
  <si>
    <t>EXAUSTOR 1/2 HP PARA COIFAS</t>
  </si>
  <si>
    <t>FOGÃO INDUSTRIAL 4 BOCAS COM FORNO E 2 QUEIMADORES DUPLOS</t>
  </si>
  <si>
    <t>FOGÃO INDUSTRIAL 6 BOCAS COM FORNO E 2 QUEIMADORES DUPLOS</t>
  </si>
  <si>
    <t>AUTOCLAVE - CAPACIDADE 54 LITROS</t>
  </si>
  <si>
    <t>VENTILADOR DE PAREDE, DIÂM. MÍN.=65CM</t>
  </si>
  <si>
    <t>PORTA DE VIDRO TEMPERADO 10MM OPACO COM FERRAGENS 82X210CM</t>
  </si>
  <si>
    <t>POSTO DE CONSUMO DE O2 OU AR VÁCUO OU N2O</t>
  </si>
  <si>
    <t>ESTAÇÃO DE CHAMADA DE ENFERMEIRA</t>
  </si>
  <si>
    <t>PAINEL DE ALARME PARA O2 OU AR OU VÁCUO OU N2O, INSTALADO</t>
  </si>
  <si>
    <t>PLACAS DE OBRA</t>
  </si>
  <si>
    <t>PLACA INAUGURAL - 600X500X3MM - CHAPA DE  AÇO INOX EM BAIXO RELEVO</t>
  </si>
  <si>
    <t>PLACA DE OBRA EM CHAPA DE AÇO GALVANIZADO</t>
  </si>
  <si>
    <t>SISTEMA DE AQUECIMENTO SOLAR</t>
  </si>
  <si>
    <t>SISTEMA DE AQUECIMENTO SOLAR ATÉ 1000L - COLETOR SOLAR PLANO FECHADO (SELO "A" DO INMETRO)</t>
  </si>
  <si>
    <t>SISTEMA DE AQUECIMENTO SOLAR ACIMA DE 1000L - FORNECIMENTO DE COLETOR SOLAR PLANO FECHADO (SELO "A" INMETRO) - SEM INSTALAÇÃO</t>
  </si>
  <si>
    <t>SISTEMA DE AQUECIMENTO SOLAR, FORNECIMENTO DE RESERVATÓRIO TÉRMICO ATÉ 1000L, BAIXA PRESSÃO (APROVAÇÃO INMETRO) - SEM INSTALAÇÃO</t>
  </si>
  <si>
    <t>SISTEMA DE AQUECIMENTO SOLAR, FORNECIMENTO DE RESERVATÓRIO TÉRMICO ATÉ 1000L, ALTA PRESSÃO (APROVAÇÃO INMETRO) - SEM INSTALAÇÃO</t>
  </si>
  <si>
    <t>SISTEMA DE AQUECIMENTO SOLAR, INSTALAÇÃO DE RESERVATÓRIO TÉRMICO ATÉ 1000L</t>
  </si>
  <si>
    <t>SISTEMA DE AQUECIMENTO SOLAR, FORNECIMENTO DE RESERVATÓRIO TÉRMICO ACIMA DE 1000L, BAIXA PRESSÃO (APROVAÇÃO INMETRO) - SEM INSTALAÇÃO</t>
  </si>
  <si>
    <t>SISTEMA DE AQUECIMENTO SOLAR, FORNECIMENTO DE RESERVATÓRIO TÉRMICO ACIMA DE 1000L, ALTA PRESSÃO (APROVAÇÃO INMETRO) - SEM INSTALAÇÃO</t>
  </si>
  <si>
    <t>SISTEMA DE AQUECIMENTO SOLAR (CIRCULAÇÃO FORÇADA), BOMBA HIDRÁULICA DE CIRCULAÇÃO DE ÁGUA NOS COLETORES SOLARES</t>
  </si>
  <si>
    <t>SISTEMA DE AQUECIMENTO SOLAR (CIRCULAÇÃO FORÇADA), CONJUNTO DIGITAL PARA ACIONAMENTOS PROGRAMADOS DE EQUIPAMENTOS</t>
  </si>
  <si>
    <t>SISTEMA DE AQUECIMENTO SOLAR PARA PISCINA, FORNECIMENTO DE COLETOR SOLAR ABERTO (SELO "A" INMETRO) - SEM INSTALAÇÃO</t>
  </si>
  <si>
    <t>ANDAIMES METÁLICOS - FORNECIMENTO</t>
  </si>
  <si>
    <t>M3xMÊS</t>
  </si>
  <si>
    <t>ANDAIMES METÁLICOS - MONTAGEM E DESMONTAGEM</t>
  </si>
  <si>
    <t>DEMOLIÇÃO DE MURO DE ALVENARIA - H=1,80 À 2,00M</t>
  </si>
  <si>
    <t>DEMOLIÇÃO DE ALAMBRADO DE TELA GALVANIZADA</t>
  </si>
  <si>
    <t>DEMOLIÇÃO DE LADRILHOS HIDRÁULICOS, INCLUSIVE ARGAMASSA DE REGULARIZAÇÃO</t>
  </si>
  <si>
    <t>DEMOLIÇÃO DE LAJOTAS DE CONCRETO</t>
  </si>
  <si>
    <t>DEMOLIÇÃO DE PAVIMENTAÇÃO ASFÁLTICA, CAPA E BASE - MANUAL</t>
  </si>
  <si>
    <t>DEMOLIÇÃO DE GUIAS DE CONCRETO</t>
  </si>
  <si>
    <t>DEMOLIÇÃO DE SARJETAS DE CONCRETO</t>
  </si>
  <si>
    <t>RETIRADA DE CERCA DE ARAME FARPADO, MOURÃO DE EUCALIPTO OU CONCRETO</t>
  </si>
  <si>
    <t>RETIRADA DE LAJOTAS PRÉ-MOLDADAS DE CONCRETO</t>
  </si>
  <si>
    <t>RETIRADA DE FORRAS DE PEDRAS NATURAIS</t>
  </si>
  <si>
    <t>RETIRADA DE PARALELEPÍPEDOS</t>
  </si>
  <si>
    <t>RETIRADA DE MOSAICO PORTUGUÊS</t>
  </si>
  <si>
    <t>RETIRADA DE GUIAS DE CONCRETO</t>
  </si>
  <si>
    <t>RETIRADA DE PISO INTERTRAVADO</t>
  </si>
  <si>
    <t>RETIRADA DE BRINQUEDOS</t>
  </si>
  <si>
    <t>RETIRADA DE PORTA-GIZ, INCLUSIVE SUPORTES</t>
  </si>
  <si>
    <t>RETIRADA DE COIFA E CHAPA PARA FOGÃO DE 3 OU 4 BOCAS</t>
  </si>
  <si>
    <t>RETIRADA DE COIFA EM CHAPA PARA FOGÃO DE 6 BOCAS</t>
  </si>
  <si>
    <t>RETIRADA DE EXAUSTOR</t>
  </si>
  <si>
    <t>RETIRADA DE DUTO DE EXAUSTÃO</t>
  </si>
  <si>
    <t>RETIRADA DE PORTÃO DE FERRO PERFILADO TIPO PQ (GP5/GPM1)</t>
  </si>
  <si>
    <t>RETIRADA DE ALAMBRADO EM TELA INCLUSIVE ESTRUTURA DE SUSTENTAÇÃO (FP.04)</t>
  </si>
  <si>
    <t>RETIRADA DE CERCA DE TELA GALVANIZADA E RESPECTIVOS MOURÕES (FC 04/05)</t>
  </si>
  <si>
    <t>RETIRADA DE PORTÃO METÁLICO</t>
  </si>
  <si>
    <t>RECOLOCAÇÃO DE TELA E TIRANTE EM ALAMBRADO</t>
  </si>
  <si>
    <t>RECOLOCAÇÃO DE PARALELEPÍPEDOS</t>
  </si>
  <si>
    <t>RECOLOCAÇÃO DE PARALELEPÍPEDO COM AREIA RECICLADA</t>
  </si>
  <si>
    <t>RECOLOCAÇÃO DE MOSAICO PORTUGUÊS SOBRE BASE DE CONCRETO</t>
  </si>
  <si>
    <t>RECOLOCAÇÃO DE MOSAICO PORTUGUÊS SOBRE BASE DE AREIA</t>
  </si>
  <si>
    <t>RECOLOCAÇÃO DE MOSAICO PORTUGUÊS SOBRE BASE DE CONCRETO COM AGREGADO RECICLADO</t>
  </si>
  <si>
    <t>RECOLOCAÇÃO DE MOSAICO PORTUGUÊS SOBRE BASE DE AREIA RECICLADA</t>
  </si>
  <si>
    <t>RECOLOCAÇÃO DE GUIAS DE CONCRETO</t>
  </si>
  <si>
    <t>RECOLOCAÇÃO DE PISO INTERTRAVADO COM AREIA RECICLADA</t>
  </si>
  <si>
    <t>RECOLOCAÇÃO DE PORTA-GIZ, INCLUSIVE SUPORTES</t>
  </si>
  <si>
    <t>RECOLOCAÇÃO DE COIFA EM CHAPA PARA FOGÃO DE 3 OU 4 BOCAS</t>
  </si>
  <si>
    <t>RECOLOCAÇÃO DE COIFA EM CHAPA PARA FOGÃO DE 6 BOCAS</t>
  </si>
  <si>
    <t>RECOLOCAÇÃO DE EXAUSTOR</t>
  </si>
  <si>
    <t>RECOLOCAÇÃO DE DUTO DE EXAUSTÃO</t>
  </si>
  <si>
    <t>RECOLOCAÇÃO DE PORTÃO DE FERRO PERFILADO TIPO PARQUE (GP5/GPM-1)</t>
  </si>
  <si>
    <t>RECOLOCAÇÃO DE CERCA DE TELA GALVANIZADA E RESPECTIVOS MOURÕES (FC 04/05)</t>
  </si>
  <si>
    <t>TELA GALVANIZADA PARA ALAMBRADO - MALHA 2" FIO 10</t>
  </si>
  <si>
    <t>FERRO TRABALHADO PARA GRADIS</t>
  </si>
  <si>
    <t>TABELA DE BASQUETE, INCLUSIVE ARO E CESTA - MADEIRA PINTADA</t>
  </si>
  <si>
    <t>REPINTURA DE FAIXAS ATÉ 10CM - BORRACHA CLORADA</t>
  </si>
  <si>
    <t>REPINTURA DE FAIXAS ATÉ 10CM - EPÓXI</t>
  </si>
  <si>
    <t>PAISAGISMO</t>
  </si>
  <si>
    <t>SERVIÇOS GERAIS</t>
  </si>
  <si>
    <t>TUTOR E AMARILHO PARA ÁRVORES</t>
  </si>
  <si>
    <t>PROTETOR TIPO PARQUE PARA ÁRVORES</t>
  </si>
  <si>
    <t>ÁRVORES E PALMEIRAS - FORNECIMENTO E PLANTIO</t>
  </si>
  <si>
    <t>ALECRIM DE CAMPINAS (HOLOCALIX GLAZZIOVII)</t>
  </si>
  <si>
    <t>GOIABA DA SERRA (ACCA SELLOWIANA)</t>
  </si>
  <si>
    <t>GUARITÁ  (ASTRONIUM GRAVEOLENS)</t>
  </si>
  <si>
    <t>PAU MARFIM  (BALFOURODENDRON RIEDELLIANUM)</t>
  </si>
  <si>
    <t>GUANANDI (CALOPHYLLUM BRASILIENSES)</t>
  </si>
  <si>
    <t>CAMBUCI (CAMPOMANESIA PHAEA)</t>
  </si>
  <si>
    <t>GABIROBA (CAMPOMANESIA XANTHOCARPA)</t>
  </si>
  <si>
    <t>CASSIA (CASSIA MULTIJUGA)</t>
  </si>
  <si>
    <t>CÁSSIA FERRUGEM (CASSIA FERRUGINEA)</t>
  </si>
  <si>
    <t>FALSO BARBATIMÃO (CASSIA LEPTOPHYLLA)</t>
  </si>
  <si>
    <t>PAU VIOLA (CITHAREXYLUM MYRIANTHUM)</t>
  </si>
  <si>
    <t>IPÊ VERDE (CYBYSTAX ANTISYPHILITICA)</t>
  </si>
  <si>
    <t>SAGUARAGI (COLUBRINA GLANDULOSA)</t>
  </si>
  <si>
    <t>MULUNGU ( ERYTHRINA FALCATA)</t>
  </si>
  <si>
    <t>UVAIA (EUGENIA PYRIFORMIS)</t>
  </si>
  <si>
    <t>PITANGUEIRA ( EUGENIA UNIFLORA)</t>
  </si>
  <si>
    <t>IPÊ BRANCO (HANDROANTHUS ROSEO ALBA)</t>
  </si>
  <si>
    <t>IPÊ AMARELO DO BREJO (HANDROANTHUS UMBELLATUS)</t>
  </si>
  <si>
    <t>IPÊ TABACO (HANDROANTHUS VELLOSOI)</t>
  </si>
  <si>
    <t>INGÁ FEIJÃO (INGA MARGINATA)</t>
  </si>
  <si>
    <t>JACARANDÁ DE MINAS (JACARANDA CUSPIDIFOLIA)</t>
  </si>
  <si>
    <t>CAROBÃO (JACARANDA MICRANTHA)</t>
  </si>
  <si>
    <t>IPÊ AMARELO (TABEBUIA CHRYSOTRICHA)</t>
  </si>
  <si>
    <t>IPÊ ROSA (TABEBUIA AVELLANEDAE)</t>
  </si>
  <si>
    <t>IPÊ ROXO (TABEBUIA IMPETIGINOSA)</t>
  </si>
  <si>
    <t>CAROBINHA (JACARANDA PUBERULA)</t>
  </si>
  <si>
    <t>EMBIRA DE SAPO - LONCHOCARPUS MUELBERGIANUS</t>
  </si>
  <si>
    <t>AÇOITA CAVALO (LUEHEA DIVARICATA)</t>
  </si>
  <si>
    <t>JACARANDÁ DO CAMPO (MICHAERIUM ACUTIFOLIUM)</t>
  </si>
  <si>
    <t>JACARANDÁ BRANCO (MICHAERIUM PARAGUAIENSIS)</t>
  </si>
  <si>
    <t>CAMBOATÁ BRANCO (MATAYBA ELAEAGNOIDES)</t>
  </si>
  <si>
    <t>AROEIRA PRETA (MYRACRODURON URUNDEUVA)</t>
  </si>
  <si>
    <t>PAINEIRA (CHORISIA SPECIOSA)</t>
  </si>
  <si>
    <t>CAMBUÍ (MYRCIA SELLOI)</t>
  </si>
  <si>
    <t>PAU-BRASIL (CAESALPINIA ECHINATA)</t>
  </si>
  <si>
    <t>CABREÚVA PARDA (MYROCARPUS FRONDOSUS)</t>
  </si>
  <si>
    <t>CABREÚVA ( MIROXYLON PERUIFERUM)</t>
  </si>
  <si>
    <t>PAU-FERRO (CAESALPINIA FERREA)</t>
  </si>
  <si>
    <t>BORDÃO DE VELHO (SAMANEA TUBULOSA)</t>
  </si>
  <si>
    <t>PITOMBA (TALISIA ESCULENTA)</t>
  </si>
  <si>
    <t>SIBIPIRUNA (CAESALPINIA PELTOPHOROIDES)</t>
  </si>
  <si>
    <t>SUINÃ (ERYTRINA SPECIOSA)</t>
  </si>
  <si>
    <t>TIPUANA (TIPUANA TIPU)</t>
  </si>
  <si>
    <t>ARECA BAMBU (CHRYSALIDO CARPUS LUTESCENS)</t>
  </si>
  <si>
    <t>BURITI (MAURITIA VINIFERA)</t>
  </si>
  <si>
    <t>COLINIA (CHAMAEDOREA ELEGANS)</t>
  </si>
  <si>
    <t>COQUEIRO (COCOS NUCIFERA)</t>
  </si>
  <si>
    <t>GUARIROBA (SYAGRUS OLERACEA)</t>
  </si>
  <si>
    <t>JERIVÁ (ARECASTRUM ROMANZOFFIANUM)</t>
  </si>
  <si>
    <t>LATÂNIA (LATANIA SPP)</t>
  </si>
  <si>
    <t>SEAFORTIA (ARCHONTO PHOENIX CUNNINGHAMIANA)</t>
  </si>
  <si>
    <t>PALMEIRA IMPERIAL (ROY STONEAOLERACEA)</t>
  </si>
  <si>
    <t>PATA DE VACA (BAUHINIA VARIEGATA)</t>
  </si>
  <si>
    <t>QUARESMEIRA (TIBOUCHINA GRANULOSA)</t>
  </si>
  <si>
    <t>MANACA DA SERRA (TIBOUCHINA MUTABILIS)</t>
  </si>
  <si>
    <t>ARBUSTOS, FORRAÇÕES E TREPADEIRAS - FORNECIMENTO E PLANTIO</t>
  </si>
  <si>
    <t>GRAMA BATATAES EM PLACAS (PASPALUM NOTATUM)</t>
  </si>
  <si>
    <t>GRAMA SÃO CARLOS EM PLACAS (ANOXONOPUS OBTUSIFOLIUS)</t>
  </si>
  <si>
    <t>GRAMA ESMERALDA</t>
  </si>
  <si>
    <t>GRAMA PRETA (OPHIOPOGUM JAPONICUS) - 36 MUDAS POR M2</t>
  </si>
  <si>
    <t>CINERARIA (SENECIO CINERARIA)</t>
  </si>
  <si>
    <t>DÚZIA</t>
  </si>
  <si>
    <t>CLOROFITO (CLOROPHYTUM CROMOSSUM)</t>
  </si>
  <si>
    <t>FILODENDRO (PHILODENDRON BIPINNATIFIDUM)</t>
  </si>
  <si>
    <t>HERA (HEDERA HELIX)</t>
  </si>
  <si>
    <t>LÍRIO (HEMEROCALLIS FLAVA)</t>
  </si>
  <si>
    <t>MARIA SEM VERGONHA (IMPATIENS SPP)</t>
  </si>
  <si>
    <t>MONSTERA (MONSTERA DELICIOSA)</t>
  </si>
  <si>
    <t>PILEA (PILEA CADIEREI)</t>
  </si>
  <si>
    <t>VEDELIA (WEDELIA PALUDARIS)</t>
  </si>
  <si>
    <t>IPOMÉIA (IPOMEIA LEARII)</t>
  </si>
  <si>
    <t>JASMIM ESTRELA (TRACHELOSPERMOM JASMINDA)</t>
  </si>
  <si>
    <t>LÁGRIMA DE CRISTO (CLERODENDRON THOMSONAE)</t>
  </si>
  <si>
    <t>MARACUJÁ (PASSIFLORA COERULEA)</t>
  </si>
  <si>
    <t>PRIMAVERA (BOUGAINVILLEA GLABRA)</t>
  </si>
  <si>
    <t>TUMBERGIA (THUNBERGIA GRANDIFLORA)</t>
  </si>
  <si>
    <t>UNHA DE GATO (FICUS PUMILA)</t>
  </si>
  <si>
    <t>ABUTILOM (ABUTILON STRIATUM)</t>
  </si>
  <si>
    <t>ACALIFA (ACALYPHA WILKESIANA)</t>
  </si>
  <si>
    <t>ALAMANDA (ALLAMANDA NERIIFOLIA)</t>
  </si>
  <si>
    <t>AZALÉA (RHODODENDRON INDICUM)</t>
  </si>
  <si>
    <t>BAMBUZINHO (BAMBUZA GRACILIS)</t>
  </si>
  <si>
    <t>BELA EMÍLIA (PLUMBAGO CAPENSIS)</t>
  </si>
  <si>
    <t>CAMARÃO (BELOPERONE GUTATA)</t>
  </si>
  <si>
    <t>COSMOS (COSMOS BIPINNATUS)</t>
  </si>
  <si>
    <t>DRACENA (DRACAENA FRAGRANS)</t>
  </si>
  <si>
    <t>ESPONJINHA (CALLIANDRA TWEEDII)</t>
  </si>
  <si>
    <t>HIBISCO (HIBISCUS ROSA SINENSIS)</t>
  </si>
  <si>
    <t>MALVAVISCO (MALVAVISCUS MOLLIS)</t>
  </si>
  <si>
    <t>PIRACANTA (PYRACANTHA COCCINEA)</t>
  </si>
  <si>
    <t>MULTI EXERCITADOR CONJUGADO COM 6 FUNÇÕES</t>
  </si>
  <si>
    <t>TRATAMENTO PAISAGÍSTICO DE PISOS</t>
  </si>
  <si>
    <t>NR.10 - ORLA PARA ÁRVORE EM PARALELEPÍPEDO - 1,20 X 1,20 M</t>
  </si>
  <si>
    <t>ORLA DE SEPARAÇÃO EM CONCRETO NC.26</t>
  </si>
  <si>
    <t>GRELHA DE CONCRETO PARA PISOS GRAMADOS 60X45X9,5CM</t>
  </si>
  <si>
    <t>TORNEIRA PARA JARDIM  HD.16</t>
  </si>
  <si>
    <t>MOBILIÁRIO EXTERNO</t>
  </si>
  <si>
    <t>IC.01 - BANCO DE CONCRETO POLIDO COM PINTURA EM POLIURETANO</t>
  </si>
  <si>
    <t>IC.02 - CONJUNTO MESA E BANCOS EM CONCRETO</t>
  </si>
  <si>
    <t>IC.03 - BANCO EM CONCRETO APARENTE - L=40CM</t>
  </si>
  <si>
    <t>IC.04 - BANCO EM CONCRETO APARENTE - L=50CM</t>
  </si>
  <si>
    <t>IC.05 - BANCO EM CONCRETO APARENTE COM BALANÇO DE 40CM</t>
  </si>
  <si>
    <t>IC.06 - BANCO EM CONCRETO APARENTE, TIPO PMSP</t>
  </si>
  <si>
    <t>IV.02/03 - BANCO EM BLOCOS DE CONCRETO APARENTE</t>
  </si>
  <si>
    <t xml:space="preserve"> IV.07 - BANCO EM ALVENARIA APARENTE E CONCRETO</t>
  </si>
  <si>
    <t xml:space="preserve"> IV.08 - BANCO EM ALVENARIA REVESTIDA E CONCRETO</t>
  </si>
  <si>
    <t xml:space="preserve"> IV.09 - BANCO JARDINEIRA EM ALVENARIA DE TIJOLO APARENTE</t>
  </si>
  <si>
    <t>BRINQUEDOS EDIFICADOS</t>
  </si>
  <si>
    <t>RV.01 - MINI ANFITEATRO</t>
  </si>
  <si>
    <t>RV.06 - MURAL EM ALVENARIA</t>
  </si>
  <si>
    <t>RV.11 - TANQUE DE AREIA - GENÉRICO - ESCAVAÇÃO E APILOAMENTO</t>
  </si>
  <si>
    <t>RV.11 - TANQUE DE AREIA - GENÉRICO - DRENAGEM</t>
  </si>
  <si>
    <t>RV.11 - TANQUE DE AREIA - GENÉRICO - LASTRO DE CONCRETO</t>
  </si>
  <si>
    <t>RV.11 - TANQUE DE AREIA - GENÉRICO - BORDA BAIXA</t>
  </si>
  <si>
    <t>RV.11 - TANQUE DE AREIA - GENÉRICO - BORDA ALTA</t>
  </si>
  <si>
    <t>RV.11 - TANQUE DE AREIA - GENÉRICO - FORNECIMENTO E APLICAÇÃO DE AREIA LAVADA</t>
  </si>
  <si>
    <t>BRINQUEDO - TRENZINHO DE TUBOS DE CONCRETO/FABES</t>
  </si>
  <si>
    <t>RV.07 - FORTINHO</t>
  </si>
  <si>
    <t>BRINQUEDOS INDUSTRIALIZADOS</t>
  </si>
  <si>
    <t>CARROSSEL PARA 20 LUGARES,  DIÂMETRO 2,20M, FORNECIMENTO E INSTALAÇÃO</t>
  </si>
  <si>
    <t>ESCORREGADOR COMPR=3,00M H=1,80M - ESTRUTURA METÁLICA</t>
  </si>
  <si>
    <t>GANGORRA COM 3 PRANCHAS COMPR=3,00M H=0,70M - ESTRUTURA METÁLICA</t>
  </si>
  <si>
    <t>BALANÇO DE 3 LUGARES COM PNEUS COMPR=4,50M H=2,50M - ESTRUTURA METÁLICA</t>
  </si>
  <si>
    <t>BRINQUEDO TIPO BALANÇO FRONTAL DUPLO PARA CADEIRANTE COM ESTRUTURA EM TUBOS DE AÇO CARBONO - INSTALADO</t>
  </si>
  <si>
    <t>ESCADA HORIZONTAL COMPR=1,80M H=1,80M - ESTRUTURA METÁLICA</t>
  </si>
  <si>
    <t>GAIOLA LABIRINTO (1,5X1,5X2,0)M - ESTRUTURA METÁLICA</t>
  </si>
  <si>
    <t>PLACAS DE E.V.A. ESP.30MM PARA USO INTERNO, TIPO TATAMI, COLOCADAS</t>
  </si>
  <si>
    <t>PLAYGROUND BRINQUEDOS DE MADEIRA - CASA TARZAN COM RAMPA ESCALADA, ESCORREGADOR, PONTE E ESCADA MARINHEIRO</t>
  </si>
  <si>
    <t>PLAYGROUND BRINQUEDOS DE MADEIRA - CASA TARZAN COM RAMPA ESCALADA, ESCORREGADOR E ESCADA MARINHEIRO</t>
  </si>
  <si>
    <t>PLAYGROUND BRINQUEDOS DE MADEIRA - CASA TARZAN COM ESCORREGADOR E ESCADA MARINHEIRO</t>
  </si>
  <si>
    <t>PLAYGROUND BRINQUEDOS DE MADEIRA - DOIS CAVALINHOS E DUAS GANGORRAS</t>
  </si>
  <si>
    <t>PLAYGROUND BRINQUEDOS DE MADEIRA - ESCORREGADOR ( ALT.=1,80M COMP.=3,00M)</t>
  </si>
  <si>
    <t>PLAYGROUND BRINQUEDOS DE MADEIRA - GANGORRA DUPLA</t>
  </si>
  <si>
    <t>PLAYGROUND BRINQUEDOS DE MADEIRA - ARGOLA E TRAPÉZIO</t>
  </si>
  <si>
    <t>PLAYGROUND BRINQUEDOS DE MADEIRA - BALANÇA DUPLA</t>
  </si>
  <si>
    <t>PLAYGROUND BRINQUEDOS DE MADEIRA - ESCADA HORIZONTAL</t>
  </si>
  <si>
    <t>BRINQUEDOS - SERVIÇOS</t>
  </si>
  <si>
    <t>APARELHOS DE GINÁTICA EM MADEIRA - BARRA DUPLA EM DOIS NIVEIS</t>
  </si>
  <si>
    <t>APARELHOS DE GINÁTICA EM MADEIRA - BARREIRA SIMPLES</t>
  </si>
  <si>
    <t>APARELHOS DE GINÁTICA EM MADEIRA - BARRAS PARALELAS</t>
  </si>
  <si>
    <t>CARACOL - DEMARCAÇÃO DE PISO (RD-06)</t>
  </si>
  <si>
    <t>AMARELINHA DEMARCAÇÃO DE PISO (RD-05)</t>
  </si>
  <si>
    <t>XADREZ - DEMARCAÇÃO DE PISO (RD-04)</t>
  </si>
  <si>
    <t>FORNECIMENTO E APLICAÇÃO DE AREIA FINA</t>
  </si>
  <si>
    <t>FORNECIMENTO E APLICAÇÃO  DE PEDRA N.2</t>
  </si>
  <si>
    <t>SURF DUPLO CONJUGADO (EXERCITADOR PARA IDOSOS)</t>
  </si>
  <si>
    <t>ROTAÇÃO DIAGONAL DUPLA - APARELHO DUPLO CONJUGADO</t>
  </si>
  <si>
    <t>SIMULADOR DE CAVALGADA</t>
  </si>
  <si>
    <t>SIMULADOR DE CAVALGADA TRIPLO</t>
  </si>
  <si>
    <t>ALONGADOR COM 3 ALTURAS CONJUGADO</t>
  </si>
  <si>
    <t>PRESSÃO DE PERNAS TRIPLO CONJUGADO</t>
  </si>
  <si>
    <t>REMADA SENTADA</t>
  </si>
  <si>
    <t>SIMULADOR DE CAMINHADA DUPLO CONJUGADO</t>
  </si>
  <si>
    <t>SIMULADOR DE CAMINHADA TRIPLO CONJUGADO</t>
  </si>
  <si>
    <t>ROTAÇÃO VERTICAL DUPLO</t>
  </si>
  <si>
    <t>ROTAÇÃO VERTICAL TRIPLO CONJUGADO</t>
  </si>
  <si>
    <t>ESQUI DUPLO CONJUGADO</t>
  </si>
  <si>
    <t>ESQUI TRIPLO CONJUGADO</t>
  </si>
  <si>
    <t>BICICLETA DE CADEIRA INDIVIDUAL</t>
  </si>
  <si>
    <t>BICICLETA DE CADEIRA TRIPLA</t>
  </si>
  <si>
    <t>PUXADOR PEITORAL DUPLO STAR</t>
  </si>
  <si>
    <t>TWIST TRIPLO</t>
  </si>
  <si>
    <t>PLACA ORIENTADORA VERTICAL</t>
  </si>
  <si>
    <t>LIXEIRA DUPLA</t>
  </si>
  <si>
    <t>RETIRADA DE GRAMA</t>
  </si>
  <si>
    <t>RECOLOCAÇÃO DE GRAMA</t>
  </si>
  <si>
    <t>TRANSPLANTE DE ÁRVORES COM DIÂMETRO ATÉ 30CM</t>
  </si>
  <si>
    <t>TRANSPLANTE DE ÁRVORES COM DAP MAIOR OU IGUAL A 30CM</t>
  </si>
  <si>
    <t>REVOLVIMENTO E AJUSTE DO SOLO</t>
  </si>
  <si>
    <t>TERRA PREPARADA PARA PLANTIO</t>
  </si>
  <si>
    <t>CALCAREO DOLOMITICO</t>
  </si>
  <si>
    <t>ADUBO QUÍMICO NPK, 10:10:10</t>
  </si>
  <si>
    <t>PREPARO DO SOLO PARA PLANTIO DE GRAMA BATATAES</t>
  </si>
  <si>
    <t>RECOLOCAÇÃO DE TERRA DE JARDIM</t>
  </si>
  <si>
    <t>SERVICOS TECNICOS</t>
  </si>
  <si>
    <t>TOPOGRAFIA</t>
  </si>
  <si>
    <t>LEVANTAMENTO PLANIMÉTRICO DE PERÍMETRO - ATÉ 1.000M</t>
  </si>
  <si>
    <t>LEVANTAMENTO PLANIMÉTRICO DE PERÍMETRO - EXCEDENTE 1.000M</t>
  </si>
  <si>
    <t>LEVANTAMENTO PLANIALTIMÉTRICO DE ÁREAS - ATÉ 10.000M2</t>
  </si>
  <si>
    <t>LEVANTAMENTO PLANIALTIMÉTRICO DE ÁREAS - EXCEDENTE A 10.000M2</t>
  </si>
  <si>
    <t>ACRÉSCIMO FACE AO GRAU DE DIFICULDADE - TERRENO ACIDENTADO</t>
  </si>
  <si>
    <t>%</t>
  </si>
  <si>
    <t>ACRÉSCIMO FACE AO GRAU DE DIFICULDADE - TERRENO COBERTO PARA VEGETAÇÃO</t>
  </si>
  <si>
    <t>ACRÉSCIMO FACE AO GRAU DE DIFICULDADE - TERRENO PANTANOSO</t>
  </si>
  <si>
    <t>ACRÉSCIMO FACE AO GRAU DE DIFICULDADE - TERRENO COM CADASTRO</t>
  </si>
  <si>
    <t>ACRÉSCIMO PARA ELABORAÇÃO DE CÁLCULOS - ÁREAS, DISTÂNCIAS E AZIMUTES</t>
  </si>
  <si>
    <t>ACRÉSCIMO PARA ELABORAÇÃO DE CÁLCULOS - NIVELAMENTO DE SECÇÕES TRANSVERSAIS</t>
  </si>
  <si>
    <t>ACRÉSCIMO PARA ELABORAÇÃO DE CÁLCULOS - MOVIMENTO DE TERRA</t>
  </si>
  <si>
    <t>SONDAGEM</t>
  </si>
  <si>
    <t>TRADO MANUAL</t>
  </si>
  <si>
    <t>MOBILIZAÇÃO E INSTALAÇÃO DE 1  EQUIPAMENTO PARA EXECUÇÃO DE SONDAGEM A PERCUSSÃO</t>
  </si>
  <si>
    <t>DESLOCAMENTO DE EQUIPAMENTO ENTRE FUROS EM TERRENO PLANO, CONSIDERANDO A DISTÂNCIA ATÉ 100M, PARA SONDAGEM A PERCUSSÃO</t>
  </si>
  <si>
    <t>DESLOCAMENTO DE EQUIPAMENTO ENTRE FUROS EM TERRENO PLANO, CONSIDERANDO A DISTÂNCIA DE 100 À 200M, PARA FUNDAÇÃO A PERCUSSÃO</t>
  </si>
  <si>
    <t>DESLOCAMENTO DE EQUIPAMENTO ENTRE FUROS EM TERRENO PLANO, CONSIDERANDO A DISTÂNCIA ACIMA DE 200M, PARA SONDAGEM A PERCUSSÃO</t>
  </si>
  <si>
    <t>DESLOCAMENTO DE EQUIPAMENTO ENTRE FUROS EM TERRENO ACIDENTADO, CONSIDERANDO A DISTÂNCIA ATÉ 50M, PARA SONDAGEM A PERCUSSÃO</t>
  </si>
  <si>
    <t>DESLOCAMENTO DE EQUIPAMENTO ENTRE FUROS EM TERRENO ACIDENTADO, CONSIDERANDO A DISTÂNCIA ACIMA DE 50M, PARA SONDAGEM A PERCUSSÃO</t>
  </si>
  <si>
    <t>EXECUÇÃO DE PLATAFORMA EM TERRENO ALAGADIÇO OU ACIDENTADO, PARA SONDAGEM A PERCUSSÃO</t>
  </si>
  <si>
    <t>PERFURAÇÃO E EXECUÇÃO DE ENSAIO PENETROMÉTRICO OU DE LAVAGEM POR TEMPO</t>
  </si>
  <si>
    <t>SERVIÇOS TÉCNICOS</t>
  </si>
  <si>
    <t>COORDENADOR GERAL</t>
  </si>
  <si>
    <t>ENGENHEIRO/ ARQUITETO SÊNIOR</t>
  </si>
  <si>
    <t>ENGENHEIRO/ ARQUITETO JUNIOR</t>
  </si>
  <si>
    <t>ENGENHEIRO/ ARQUITETO PLENO</t>
  </si>
  <si>
    <t>PROJETISTA</t>
  </si>
  <si>
    <t>DESENHISTA PROJETISTA</t>
  </si>
  <si>
    <t>COORDENADOR SETORIAL</t>
  </si>
  <si>
    <t>CONSULTOR</t>
  </si>
  <si>
    <t>PROJETISTA CADISTA</t>
  </si>
  <si>
    <t>DESENVOLVIMENTO DE PRANCHA DE DESENHO TÉCNICO/ DETALHAMENTO FORMATO A1</t>
  </si>
  <si>
    <t>DESENHISTA CADISTA</t>
  </si>
  <si>
    <t>SERVIÇO DE PLOTAGEM EM PAPEL SULFITE, TAMANHO A1, PRETO E BRANCO</t>
  </si>
  <si>
    <t>SERVIÇO DE PLOTAGEM EM PAPEL SULFITE, TAMANHO A0, PRETO E BRANCO</t>
  </si>
  <si>
    <t>SERVIÇO DE PLOTAGEM EM PAPEL SULFITE, TAMANHO A1, COLORIDA</t>
  </si>
  <si>
    <t>SERVIÇO DE PLOTAGEM EM PAPEL SULFITE, TAMANHO A0, COLORIDA</t>
  </si>
  <si>
    <t>CÓPIA XEROX EM TAMANHO OFÍCIO, UMA FACE, PRETO E BRANCO</t>
  </si>
  <si>
    <t>CÓPIA XEROX EM TAMANHO OFÍCIO, UMA FACE, COLORIDA</t>
  </si>
  <si>
    <t>CÓPIA XEROX EM TAMANHO A3, UMA FACE, PRETO E BRANCO</t>
  </si>
  <si>
    <t>CÓPIA XEROX EM TAMANHO A3, UMA FACE, COLORIDA</t>
  </si>
  <si>
    <t>CÓPIA XEROX - PRETO E BRANCO</t>
  </si>
  <si>
    <t>ENGENHEIRO DA OBRA</t>
  </si>
  <si>
    <t>PROJETO BÁSICO (PRANCHA A1)</t>
  </si>
  <si>
    <t>PROJETO EXECUTIVO (PRANCHA A1)</t>
  </si>
  <si>
    <t>LEVANTAMENTO CADASTRAL DE EDIFICAÇÃO ATÉ 500M2</t>
  </si>
  <si>
    <t>LEVANTAMENTO CADASTRAL DE EDIFICAÇÃO EXCEDENTE ENTRE 501M2 À 2000M2</t>
  </si>
  <si>
    <t>LEVANTAMENTO CADASTRAL DE EDIFICAÇÃO EXCEDENTE ENTRE 2001M2 À 5000M2</t>
  </si>
  <si>
    <t>LEVANTAMENTO CADASTRAL DE EDIFICAÇÃO EXCEDENTE ACIMA DE 5001M2</t>
  </si>
  <si>
    <t>LEVANTAMENTO CADASTRAL INSTALAÇÕES ELÉTRICAS ATÉ 500M2</t>
  </si>
  <si>
    <t>LEVANT. CADASTRAL INSTALAÇÕES ELÉTRICAS EXCEDENTE ENTRE 501M2 À 2000M2</t>
  </si>
  <si>
    <t>LEVANTAMENTO CADASTRAL INSTALAÇÕES ELÉTRICAS EXCEDENTE ENTRE 2001M2 À 5000M2</t>
  </si>
  <si>
    <t>LEVANTAMENTO CADASTRAL INSTALAÇÕES ELÉTRICAS EXCEDENTE ACIMA DE  5000M2</t>
  </si>
  <si>
    <t>LEVANTAMENTO CADASTRAL INSTALAÇÕES HIDRO-SANITÁRIAS ATÉ 500M2</t>
  </si>
  <si>
    <t>LEVANTAMENTO CADASTRAL INSTALAÇÕES HIDRO-SANITÁRIAS EXCEDENTE ENTRE 501M2 À 2000M2</t>
  </si>
  <si>
    <t>LEVANTAMENTO CADASTRAL INSTALAÇÕES HIDRO-SANITÁRIAS EXCEDENTE ENTRE 2001 M2 À 5000M2</t>
  </si>
  <si>
    <t>LEVANTAMENTO CADASTRAL INSTALAÇÕES HIDRO-SANITÁRIAS EXCEDENTE ACIMA DE 5000M2</t>
  </si>
  <si>
    <t>CADASTRAMENTO DE VEGETAÇÃO ARBOREA ATÉ 30 EXEMPLARES</t>
  </si>
  <si>
    <t>CADASTRAMENTO/ INVENTÁRIO DE VEGETAÇÃO ARBOREA ACIMA DE 30 EXEMPLARES</t>
  </si>
  <si>
    <t>PARECER TÉCNICO DE FUNDAÇÃO PARA ÁREA CONSTRUÍDA ATÉ 2000M2</t>
  </si>
  <si>
    <t>PARECER TÉCNICO DE FUNDAÇÃO PARA ÁREA CONSTRUÍDA DE 2001 À 5000M2</t>
  </si>
  <si>
    <t>PARECER TÉCNICO DE FUNDAÇÃO PARA ÁREA CONSTRUÍDA DE 5001 À 10000M2</t>
  </si>
  <si>
    <t>DESENVOLVIMENTO DE PROJETO TÉCNICO DE PREVENÇÃO E COMBATE A INCÊNDIO E APROVAÇÃO JUNTO AO CORPO DE BOMBEIROS PARA EDIFICAÇÕES ATÉ 2000 M2</t>
  </si>
  <si>
    <t>DESENVOLVIMENTO DE PROJETO TÉCNICO DE PREVENÇÃO E COMBATE A INCÊNDIO E APROVAÇÃO JUNTO AO CORPO DE BOMBEIROS PARA EDIFICAÇÕES DE 2001 M2 À 5000 M2</t>
  </si>
  <si>
    <t>DESENVOLVIMENTO DE PROJETO TÉCNICO DE PREVENÇÃO E COMBATE A INCÊNDIO E APROVAÇÃO JUNTO AO CORPO DE BOMBEIROS PARA EDIFICAÇÕES DE  5001 M2 À 10000 M2</t>
  </si>
  <si>
    <t>SERVIÇOS TÉCNICOS PROFISSIONAIS PARA OBTENÇÃO DO AVCB JUNTO AO CORPO DE BOMBEIROS PARA EDIFICAÇÕES ATÉ 2000 M2</t>
  </si>
  <si>
    <t>SERVIÇOS TÉCNICOS PROFISSIONAIS PARA OBTENÇÃO DO AVCB JUNTO AO CORPO DE BOMBEIROS PARA EDIFICAÇÕES DE 2001 À 5000 M2</t>
  </si>
  <si>
    <t>SERVIÇOS TÉCNICOS PROFISSIONAIS PARA OBTENÇÃO DO AVCB JUNTO AO CORPO DE BOMBEIROS PARA EDIFICAÇÕES DE 5001 À 10000 M2</t>
  </si>
  <si>
    <t>CONTROLE TECNOLÓGICO</t>
  </si>
  <si>
    <t>CONCRETO - ESTUDOS E ENSAIOS</t>
  </si>
  <si>
    <t>CONCRETO - ENSAIOS DE RUPTURA A COMPRESSÃO (CORPOS DE PROVA)</t>
  </si>
  <si>
    <t>CONTROLE TECNOLÓGICO DE CONCRETO - MOBILIZAÇÃO PARA MOLDAGEM E/OU COLETA DOS CORPOS DE PROVA DE CONCRETO</t>
  </si>
  <si>
    <t>VIAGEM</t>
  </si>
  <si>
    <t>CONTROLE TECNOLÓGICO DE CONCRETO MOLDAGEM DE CORPO DE PROVA</t>
  </si>
  <si>
    <t>PERÍODO</t>
  </si>
  <si>
    <t>CONTROLE TECNOLÓGICO DE CONCRETO - ENSAIO DE ESCLEROMETRIA EM 10 PONTOS COM 16 TIROS POR PONTO</t>
  </si>
  <si>
    <t>ENS.</t>
  </si>
  <si>
    <t>AÇO - ENSAIOS DE TRAÇÃO EM BARRAS</t>
  </si>
  <si>
    <t>AÇO - ENSAIOS DE DOBRAMENTO EM BARRAS</t>
  </si>
  <si>
    <t>AÇO - ENSAIOS DE VERIFICAÇÃO DE BITOLA</t>
  </si>
  <si>
    <t>ENSAIO DE ISOLAÇÃO DE CABO DE MÉDIA TENSÃO</t>
  </si>
  <si>
    <t>ENSAIO DE ISOLAÇÃO DE TRANFORMADOR DE POTÊNCIA</t>
  </si>
  <si>
    <t>ENSAIO DE RELAÇÃO DE TRANSFORMAÇÃO EM TRANSFORMADOR DE POTÊNCIA</t>
  </si>
  <si>
    <t>ENSAIO DE RESISTÊNCIA DE ISOLAÇÃO DE CHAVE SECCIONADORA CLASSE 15KV</t>
  </si>
  <si>
    <t>PARAMETRIZAÇÃO DO RELÊ DE PROTEÇÃO INDIRETA DE DISJUNTOR EM MÉDIA TENSÃO</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</si>
  <si>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</si>
  <si>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</si>
  <si>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</si>
  <si>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</si>
  <si>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</si>
  <si>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</si>
  <si>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19,73</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</si>
  <si>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</si>
  <si>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</si>
  <si>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</si>
  <si>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27,25</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</si>
  <si>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</si>
  <si>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</si>
  <si>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</si>
  <si>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</si>
  <si>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</si>
  <si>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</si>
  <si>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</si>
  <si>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</si>
  <si>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</si>
  <si>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5,91</t>
  </si>
  <si>
    <t>ASSENTAMENTO DE TUBO DE FERRO FUNDIDO PARA REDE DE ÁGUA, DN 150 MM, JUNTA ELÁSTICA, INSTALADO EM LOCAL COM NÍVEL BAIXO DE INTERFERÊNCIAS (NÃO INCLUI FORNECIMENTO). AF_11/2017</t>
  </si>
  <si>
    <t>7,42</t>
  </si>
  <si>
    <t>ASSENTAMENTO DE TUBO DE FERRO FUNDIDO PARA REDE DE ÁGUA, DN 200 MM, JUNTA ELÁSTICA, INSTALADO EM LOCAL COM NÍVEL BAIXO DE INTERFERÊNCIAS (NÃO INCLUI FORNECIMENTO). AF_11/2017</t>
  </si>
  <si>
    <t>8,91</t>
  </si>
  <si>
    <t>ASSENTAMENTO DE TUBO DE FERRO FUNDIDO PARA REDE DE ÁGUA, DN 250 MM, JUNTA ELÁSTICA, INSTALADO EM LOCAL COM NÍVEL BAIXO DE INTERFERÊNCIAS (NÃO INCLUI FORNECIMENTO). AF_11/2017</t>
  </si>
  <si>
    <t>10,46</t>
  </si>
  <si>
    <t>ASSENTAMENTO DE TUBO DE FERRO FUNDIDO PARA REDE DE ÁGUA, DN 300 MM, JUNTA ELÁSTICA, INSTALADO EM LOCAL COM NÍVEL BAIXO DE INTERFERÊNCIAS (NÃO INCLUI FORNECIMENTO). AF_11/2017</t>
  </si>
  <si>
    <t>11,97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</si>
  <si>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</si>
  <si>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</si>
  <si>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</si>
  <si>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16,59</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</si>
  <si>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</si>
  <si>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</si>
  <si>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24,54</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</si>
  <si>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</si>
  <si>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</si>
  <si>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31,25</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</si>
  <si>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</si>
  <si>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</si>
  <si>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</si>
  <si>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</si>
  <si>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</si>
  <si>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</si>
  <si>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</si>
  <si>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</si>
  <si>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</si>
  <si>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</si>
  <si>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</si>
  <si>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</si>
  <si>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</si>
  <si>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</si>
  <si>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</si>
  <si>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</si>
  <si>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47,09</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</si>
  <si>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</si>
  <si>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</si>
  <si>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</si>
  <si>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</si>
  <si>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</si>
  <si>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</si>
  <si>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</si>
  <si>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</si>
  <si>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49,76</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</si>
  <si>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</si>
  <si>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</si>
  <si>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</si>
  <si>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</si>
  <si>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</si>
  <si>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</si>
  <si>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</si>
  <si>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</si>
  <si>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</si>
  <si>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192,34</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</si>
  <si>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</si>
  <si>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</si>
  <si>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</si>
  <si>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</si>
  <si>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</si>
  <si>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24,99</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</si>
  <si>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</si>
  <si>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</si>
  <si>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</si>
  <si>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</si>
  <si>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</si>
  <si>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</si>
  <si>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59,45</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</si>
  <si>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</si>
  <si>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</si>
  <si>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</si>
  <si>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3,54</t>
  </si>
  <si>
    <t>ASSENTAMENTO DE TUBO DE PVC PARA REDE COLETORA DE ESGOTO DE PAREDE MACIÇA, DN 150 MM, JUNTA ELÁSTICA,  (NÃO INCLUI FORNECIMENTO). AF_01/2021</t>
  </si>
  <si>
    <t>4,20</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</si>
  <si>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</si>
  <si>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</si>
  <si>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</si>
  <si>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6,16</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</si>
  <si>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</si>
  <si>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</si>
  <si>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</si>
  <si>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4,68</t>
  </si>
  <si>
    <t>ASSENTAMENTO DE TUBO DE PVC CORRUGADO DE DUPLA PAREDE PARA REDE COLETORA DE ESGOTO, DN 200 MM, JUNTA ELÁSTICA (NÃO INCLUI FORNECIMENTO). AF_01/2021</t>
  </si>
  <si>
    <t>5,33</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</si>
  <si>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</si>
  <si>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</si>
  <si>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6,64</t>
  </si>
  <si>
    <t>ASSENTAMENTO DE TUBO DE PVC CORRUGADO DE DUPLA PAREDE PARA REDE COLETORA DE ESGOTO, DN 350 MM, JUNTA ELÁSTICA (NÃO INCLUI FORNECIMENTO). AF_01/2021</t>
  </si>
  <si>
    <t>7,29</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</si>
  <si>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</si>
  <si>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</si>
  <si>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3,83</t>
  </si>
  <si>
    <t>ASSENTAMENTO DE TUBO DE PEAD CORRUGADO DE DUPLA PAREDE PARA REDE COLETORA DE ESGOTO, DN 600 MM, JUNTA ELÁSTICA INTEGRADA (NÃO INCLUI FORNECIMENTO). AF_01/2021</t>
  </si>
  <si>
    <t>17,43</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</si>
  <si>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</si>
  <si>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</si>
  <si>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1,85</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</si>
  <si>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</si>
  <si>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</si>
  <si>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</si>
  <si>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</si>
  <si>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28,91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</si>
  <si>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</si>
  <si>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</si>
  <si>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</si>
  <si>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42,95</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</si>
  <si>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</si>
  <si>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</si>
  <si>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</si>
  <si>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</si>
  <si>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2,10</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</si>
  <si>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</si>
  <si>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</si>
  <si>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3,70</t>
  </si>
  <si>
    <t>ASSENTAMENTO DE TUBO DE PVC PBA PARA REDE DE ÁGUA, DN 50 MM, JUNTA ELÁSTICA INTEGRADA, INSTALADO EM LOCAL COM NÍVEL BAIXO DE INTERFERÊNCIAS (NÃO INCLUI FORNECIMENTO). AF_11/2017</t>
  </si>
  <si>
    <t>0,92</t>
  </si>
  <si>
    <t>ASSENTAMENTO DE TUBO DE PVC PBA PARA REDE DE ÁGUA, DN 75 MM, JUNTA ELÁSTICA INTEGRADA, INSTALADO EM LOCAL COM NÍVEL BAIXO DE INTERFERÊNCIAS (NÃO INCLUI FORNECIMENTO). AF_11/2017</t>
  </si>
  <si>
    <t>1,31</t>
  </si>
  <si>
    <t>ASSENTAMENTO DE TUBO DE PVC PBA PARA REDE DE ÁGUA, DN 100 MM, JUNTA ELÁSTICA INTEGRADA, INSTALADO EM LOCAL COM NÍVEL BAIXO DE INTERFERÊNCIAS (NÃO INCLUI FORNECIMENTO). AF_11/2017</t>
  </si>
  <si>
    <t>1,65</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</si>
  <si>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</si>
  <si>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</si>
  <si>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</si>
  <si>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</si>
  <si>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</si>
  <si>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</si>
  <si>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</si>
  <si>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</si>
  <si>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</si>
  <si>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</si>
  <si>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12,33</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</si>
  <si>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</si>
  <si>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</si>
  <si>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</si>
  <si>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</si>
  <si>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</si>
  <si>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</si>
  <si>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20,04</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</si>
  <si>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</si>
  <si>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</si>
  <si>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</si>
  <si>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</si>
  <si>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25,24</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</si>
  <si>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</si>
  <si>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</si>
  <si>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28,00</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</si>
  <si>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</si>
  <si>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</si>
  <si>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18,28</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</si>
  <si>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</si>
  <si>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</si>
  <si>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23,09</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</si>
  <si>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</si>
  <si>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</si>
  <si>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28,10</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</si>
  <si>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</si>
  <si>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</si>
  <si>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</si>
  <si>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</si>
  <si>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</si>
  <si>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</si>
  <si>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43,05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</si>
  <si>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</si>
  <si>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</si>
  <si>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48,05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</si>
  <si>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</si>
  <si>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</si>
  <si>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</si>
  <si>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</si>
  <si>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</si>
  <si>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</si>
  <si>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</si>
  <si>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</si>
  <si>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</si>
  <si>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</si>
  <si>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</si>
  <si>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</si>
  <si>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</si>
  <si>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</si>
  <si>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</si>
  <si>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</si>
  <si>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</si>
  <si>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43,43</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</si>
  <si>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</si>
  <si>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</si>
  <si>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</si>
  <si>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</si>
  <si>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</si>
  <si>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</si>
  <si>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</si>
  <si>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</si>
  <si>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</si>
  <si>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</si>
  <si>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</si>
  <si>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</si>
  <si>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51,83</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</si>
  <si>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</si>
  <si>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</si>
  <si>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</si>
  <si>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</si>
  <si>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</si>
  <si>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</si>
  <si>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</si>
  <si>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</si>
  <si>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</si>
  <si>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</si>
  <si>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</si>
  <si>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</si>
  <si>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</si>
  <si>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158,32</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</si>
  <si>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</si>
  <si>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</si>
  <si>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131,08</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</si>
  <si>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</si>
  <si>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</si>
  <si>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</si>
  <si>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</si>
  <si>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</si>
  <si>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5,29</t>
  </si>
  <si>
    <t>ASSENTAMENTO DE TUBO DE PVC DEFOFO OU PRFV OU RPVC PARA REDE DE ÁGUA, DN 200 MM, JUNTA ELÁSTICA INTEGRADA, INSTALADO EM LOCAL COM NÍVEL ALTO DE INTERFERÊNCIAS (NÃO INCLUI FORNECIMENTO). AF_11/2017</t>
  </si>
  <si>
    <t>10,72</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</si>
  <si>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</si>
  <si>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</si>
  <si>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15,63</t>
  </si>
  <si>
    <t>ASSENTAMENTO DE TUBO DE PVC DEFOFO OU PRFV OU RPVC PARA REDE DE ÁGUA, DN 350 MM, JUNTA ELÁSTICA INTEGRADA, INSTALADO EM LOCAL COM NÍVEL ALTO DE INTERFERÊNCIAS (NÃO INCLUI FORNECIMENTO). AF_11/2017</t>
  </si>
  <si>
    <t>18,09</t>
  </si>
  <si>
    <t>ASSENTAMENTO DE TUBO DE PVC DEFOFO OU PRFV OU RPVC PARA REDE DE ÁGUA, DN 400 MM, JUNTA ELÁSTICA INTEGRADA, INSTALADO EM LOCAL COM NÍVEL ALTO DE INTERFERÊNCIAS (NÃO INCLUI FORNECIMENTO). AF_11/2017</t>
  </si>
  <si>
    <t>20,53</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</si>
  <si>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</si>
  <si>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</si>
  <si>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2,39</t>
  </si>
  <si>
    <t>ASSENTAMENTO DE TUBO DE PVC DEFOFO OU PRFV OU RPVC PARA REDE DE ÁGUA, DN 200 MM, JUNTA ELÁSTICA INTEGRADA, INSTALADO EM LOCAL COM NÍVEL BAIXO DE INTERFERÊNCIAS (NÃO INCLUI FORNECIMENTO). AF_11/2017</t>
  </si>
  <si>
    <t>5,39</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</si>
  <si>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</si>
  <si>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</si>
  <si>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7,86</t>
  </si>
  <si>
    <t>ASSENTAMENTO DE TUBO DE PVC DEFOFO OU PRFV OU RPVC PARA REDE DE ÁGUA, DN 350 MM, JUNTA ELÁSTICA INTEGRADA, INSTALADO EM LOCAL COM NÍVEL BAIXO DE INTERFERÊNCIAS (NÃO INCLUI FORNECIMENTO). AF_11/2017</t>
  </si>
  <si>
    <t>9,10</t>
  </si>
  <si>
    <t>ASSENTAMENTO DE TUBO DE PVC DEFOFO OU PRFV OU RPVC PARA REDE DE ÁGUA, DN 400 MM, JUNTA ELÁSTICA INTEGRADA, INSTALADO EM LOCAL COM NÍVEL BAIXO DE INTERFERÊNCIAS (NÃO INCLUI FORNECIMENTO). AF_11/2017</t>
  </si>
  <si>
    <t>10,33</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</si>
  <si>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</si>
  <si>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</si>
  <si>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</si>
  <si>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</si>
  <si>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</si>
  <si>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</si>
  <si>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</si>
  <si>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</si>
  <si>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</si>
  <si>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67,31</t>
  </si>
  <si>
    <t>ASSENTAMENTO DE TUBO DE FERRO FUNDIDO PARA REDE DE ÁGUA, DN 450 MM, JUNTA FLANGEADA (NÃO INCLUI O FORNECIMENTO). AF_09/2021</t>
  </si>
  <si>
    <t>81,48</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</si>
  <si>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</si>
  <si>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</si>
  <si>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</si>
  <si>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</si>
  <si>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</si>
  <si>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134,91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</si>
  <si>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</si>
  <si>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</si>
  <si>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</si>
  <si>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51,18</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</si>
  <si>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</si>
  <si>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</si>
  <si>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86,40</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</si>
  <si>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</si>
  <si>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</si>
  <si>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</si>
  <si>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</si>
  <si>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</si>
  <si>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</si>
  <si>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</si>
  <si>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</si>
  <si>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</si>
  <si>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</si>
  <si>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</si>
  <si>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</si>
  <si>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</si>
  <si>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</si>
  <si>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</si>
  <si>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82,56</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</si>
  <si>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</si>
  <si>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</si>
  <si>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158,01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</si>
  <si>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</si>
  <si>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</si>
  <si>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</si>
  <si>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413,01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</si>
  <si>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</si>
  <si>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</si>
  <si>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</si>
  <si>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</si>
  <si>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</si>
  <si>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</si>
  <si>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</si>
  <si>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</si>
  <si>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</si>
  <si>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</si>
  <si>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</si>
  <si>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39,94</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</si>
  <si>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</si>
  <si>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</si>
  <si>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</si>
  <si>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</si>
  <si>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</si>
  <si>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</si>
  <si>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</si>
  <si>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198,87</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</si>
  <si>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</si>
  <si>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</si>
  <si>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</si>
  <si>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</si>
  <si>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</si>
  <si>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</si>
  <si>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</si>
  <si>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</si>
  <si>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</si>
  <si>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</si>
  <si>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</si>
  <si>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</si>
  <si>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</si>
  <si>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</si>
  <si>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</si>
  <si>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</si>
  <si>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</si>
  <si>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</si>
  <si>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</si>
  <si>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</si>
  <si>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4,14</t>
  </si>
  <si>
    <t>ASSENTAMENTO DE CONEXÃO COM 2 ACESSOS, EM PEAD LISO PARA REDE DE ÁGUA OU ESGOTO, DIÂMETRO DE 32 MM, JUNTA SOLDADA (NÃO INCLUI O FORNECIMENTO E EXECUÇÃO DE SOLDA). AF_12/2021</t>
  </si>
  <si>
    <t>6,62</t>
  </si>
  <si>
    <t>ASSENTAMENTO DE CONEXÃO COM 2 ACESSOS, EM PEAD LISO PARA REDE DE ÁGUA OU ESGOTO, DIÂMETRO DE 63 MM, JUNTA SOLDADA (NÃO INCLUI O FORNECIMENTO E EXECUÇÃO DE SOLDA). AF_12/2021</t>
  </si>
  <si>
    <t>13,04</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</si>
  <si>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</si>
  <si>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</si>
  <si>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</si>
  <si>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</si>
  <si>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</si>
  <si>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41,41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</si>
  <si>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</si>
  <si>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</si>
  <si>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51,77</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</si>
  <si>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</si>
  <si>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</si>
  <si>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</si>
  <si>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</si>
  <si>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</si>
  <si>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</si>
  <si>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</si>
  <si>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</si>
  <si>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</si>
  <si>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45,55</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</si>
  <si>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</si>
  <si>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</si>
  <si>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</si>
  <si>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</si>
  <si>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</si>
  <si>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</si>
  <si>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</si>
  <si>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</si>
  <si>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147,04</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</si>
  <si>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</si>
  <si>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</si>
  <si>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</si>
  <si>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19,32</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</si>
  <si>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</si>
  <si>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</si>
  <si>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</si>
  <si>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</si>
  <si>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</si>
  <si>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59,62</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</si>
  <si>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</si>
  <si>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</si>
  <si>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</si>
  <si>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46,10</t>
  </si>
  <si>
    <t>COTOVELO 90 GRAUS, EM PEAD LISO PARA REDE DE ÁGUA OU ESGOTO, DIÂMETRO DE 63 MM, JUNTA SOLDADA POR ELETROFUSÃO (NÃO INCLUI A EXECUÇÃO DE SOLDA). AF_12/2021</t>
  </si>
  <si>
    <t>85,86</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</si>
  <si>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</si>
  <si>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</si>
  <si>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</si>
  <si>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</si>
  <si>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</si>
  <si>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</si>
  <si>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</si>
  <si>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</si>
  <si>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</si>
  <si>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</si>
  <si>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</si>
  <si>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</si>
  <si>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</si>
  <si>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</si>
  <si>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</si>
  <si>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AF_02/2016_PA</t>
  </si>
  <si>
    <t>EXECUÇÃO DE RESERVATÓRIO ELEVADO DE ÁGUA (2000 LITROS) EM CANTEIRO DE OBRA, APOIADO EM ESTRUTURA DE MADEIRA. AF_02/2016_PA</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</si>
  <si>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</si>
  <si>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</si>
  <si>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</si>
  <si>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</si>
  <si>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</si>
  <si>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</si>
  <si>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</si>
  <si>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</si>
  <si>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</si>
  <si>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</si>
  <si>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</si>
  <si>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164,74</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</si>
  <si>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</si>
  <si>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</si>
  <si>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</si>
  <si>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</si>
  <si>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</si>
  <si>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</si>
  <si>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</si>
  <si>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</si>
  <si>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</si>
  <si>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</si>
  <si>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</si>
  <si>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</si>
  <si>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AF_05/2018_PS</t>
  </si>
  <si>
    <t>ESTRUTURA DE MADEIRA PROVISÓRIA PARA SUPORTE DE CAIXA D ÁGUA ELEVADA DE 3000 LITROS. AF_05/2018_PS</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</si>
  <si>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</si>
  <si>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</si>
  <si>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</si>
  <si>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</si>
  <si>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132,77</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</si>
  <si>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</si>
  <si>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</si>
  <si>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6,78</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</si>
  <si>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</si>
  <si>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</si>
  <si>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</si>
  <si>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</si>
  <si>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</si>
  <si>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</si>
  <si>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10,01</t>
  </si>
  <si>
    <t>TRATOR DE PNEUS, POTÊNCIA 122 CV, TRAÇÃO 4X4, PESO COM LASTRO DE 4.510 KG - CHP DIURNO. AF_06/2014</t>
  </si>
  <si>
    <t>TRATOR DE ESTEIRAS, POTÊNCIA 170 HP, PESO OPERACIONAL 19 T, CAÇAMBA 5,2 M3 - CHP DIURNO. AF_06/2014</t>
  </si>
  <si>
    <t>257,65</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</si>
  <si>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</si>
  <si>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</si>
  <si>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</si>
  <si>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24,36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</si>
  <si>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</si>
  <si>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</si>
  <si>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</si>
  <si>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148,44</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</si>
  <si>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</si>
  <si>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</si>
  <si>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</si>
  <si>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</si>
  <si>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</si>
  <si>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37,15</t>
  </si>
  <si>
    <t>GRADE DE DISCO REBOCÁVEL COM 20 DISCOS 24" X 6 MM COM PNEUS PARA TRANSPORTE - CHP DIURNO. AF_06/2014</t>
  </si>
  <si>
    <t>5,31</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</si>
  <si>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</si>
  <si>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</si>
  <si>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</si>
  <si>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180,94</t>
  </si>
  <si>
    <t>PÁ CARREGADEIRA SOBRE RODAS, POTÊNCIA 197 HP, CAPACIDADE DA CAÇAMBA 2,5 A 3,5 M3, PESO OPERACIONAL 18338 KG - CHP DIURNO. AF_06/2014</t>
  </si>
  <si>
    <t>221,33</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</si>
  <si>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</si>
  <si>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</si>
  <si>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</si>
  <si>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</si>
  <si>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</si>
  <si>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23,70</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</si>
  <si>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</si>
  <si>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</si>
  <si>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</si>
  <si>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</si>
  <si>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</si>
  <si>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</si>
  <si>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</si>
  <si>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</si>
  <si>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</si>
  <si>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</si>
  <si>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4,11</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</si>
  <si>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</si>
  <si>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</si>
  <si>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</si>
  <si>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</si>
  <si>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17,22</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</si>
  <si>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</si>
  <si>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</si>
  <si>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</si>
  <si>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</si>
  <si>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AF_05/2023</t>
  </si>
  <si>
    <t>TRATOR DE ESTEIRAS, POTÊNCIA 100 HP, PESO OPERACIONAL 9,4 T, COM LÂMINA 2,19 M3 - CHP DIURNO. AF_06/2014</t>
  </si>
  <si>
    <t>185,96</t>
  </si>
  <si>
    <t>TRATOR DE PNEUS, POTÊNCIA 85 CV, TRAÇÃO 4X4, PESO COM LASTRO DE 4.675 KG - CHP DIURNO. AF_06/2014</t>
  </si>
  <si>
    <t>BETONEIRA CAPACIDADE NOMINAL DE 600 L, CAPACIDADE DE MISTURA 360 L, MOTOR ELÉTRICO TRIFÁSICO POTÊNCIA DE 4 CV, SEM CARREGADOR - CHP DIURNO. AF_05/2023</t>
  </si>
  <si>
    <t>4,63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</si>
  <si>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</si>
  <si>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</si>
  <si>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</si>
  <si>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</si>
  <si>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</si>
  <si>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</si>
  <si>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</si>
  <si>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213,00</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</si>
  <si>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</si>
  <si>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</si>
  <si>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</si>
  <si>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</si>
  <si>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7,17</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</si>
  <si>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</si>
  <si>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</si>
  <si>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</si>
  <si>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25,99</t>
  </si>
  <si>
    <t>BOMBA CENTRÍFUGA MONOESTÁGIO COM MOTOR ELÉTRICO MONOFÁSICO, POTÊNCIA 15 HP, DIÂMETRO DO ROTOR 173 MM, HM/Q = 30 MCA / 90 M3/H A 45 MCA / 55 M3/H - CHP DIURNO. AF_06/2015</t>
  </si>
  <si>
    <t>9,91</t>
  </si>
  <si>
    <t>BOMBA DE PROJEÇÃO DE CONCRETO SECO, POTÊNCIA 10 CV, VAZÃO 3 M3/H - CHP DIURNO. AF_06/2015</t>
  </si>
  <si>
    <t>13,38</t>
  </si>
  <si>
    <t>BOMBA DE PROJEÇÃO DE CONCRETO SECO, POTÊNCIA 10 CV, VAZÃO 6 M3/H - CHP DIURNO. AF_06/2015</t>
  </si>
  <si>
    <t>14,00</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</si>
  <si>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</si>
  <si>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</si>
  <si>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</si>
  <si>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</si>
  <si>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</si>
  <si>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</si>
  <si>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</si>
  <si>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</si>
  <si>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</si>
  <si>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</si>
  <si>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</si>
  <si>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</si>
  <si>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</si>
  <si>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10,02</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</si>
  <si>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</si>
  <si>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</si>
  <si>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34,77</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</si>
  <si>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</si>
  <si>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</si>
  <si>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</si>
  <si>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28,34</t>
  </si>
  <si>
    <t>DISTRIBUIDOR DE AGREGADOS REBOCAVEL, CAPACIDADE 1,9 M³, LARGURA DE TRABALHO 3,66 M - CHP DIURNO. AF_11/2015</t>
  </si>
  <si>
    <t>13,19</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</si>
  <si>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</si>
  <si>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</si>
  <si>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3,07</t>
  </si>
  <si>
    <t>DOSADOR DE AREIA, CAPACIDADE DE 26 LITROS - CHP DIURNO. AF_05/2023</t>
  </si>
  <si>
    <t>0,41</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</si>
  <si>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</si>
  <si>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</si>
  <si>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</si>
  <si>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</si>
  <si>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82,12</t>
  </si>
  <si>
    <t>MÁQUINA EXTRUSORA DE CONCRETO PARA GUIAS E SARJETAS, MOTOR A DIESEL, POTÊNCIA 14 CV - CHP DIURNO. AF_12/2015</t>
  </si>
  <si>
    <t>MARTELO PERFURADOR PNEUMÁTICO MANUAL, HASTE 25 X 75 MM, 21 KG - CHP DIURNO. AF_12/2015</t>
  </si>
  <si>
    <t>28,07</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</si>
  <si>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</si>
  <si>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</si>
  <si>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</si>
  <si>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99,17</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</si>
  <si>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</si>
  <si>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</si>
  <si>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</si>
  <si>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AF_05/2023</t>
  </si>
  <si>
    <t>GERADOR PORTÁTIL MONOFÁSICO, POTÊNCIA 5500 VA, MOTOR A GASOLINA, POTÊNCIA DO MOTOR 13 CV - CHP DIURNO. AF_03/2016</t>
  </si>
  <si>
    <t>GRUPO GERADOR REBOCÁVEL, POTÊNCIA 66 KVA, MOTOR A DIESEL - CHP DIURNO. AF_03/2016</t>
  </si>
  <si>
    <t>76,20</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</si>
  <si>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</si>
  <si>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</si>
  <si>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</si>
  <si>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</si>
  <si>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</si>
  <si>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</si>
  <si>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</si>
  <si>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0,06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</si>
  <si>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</si>
  <si>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</si>
  <si>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</si>
  <si>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</si>
  <si>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9,12</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</si>
  <si>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</si>
  <si>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</si>
  <si>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</si>
  <si>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26,98</t>
  </si>
  <si>
    <t>ROLO COMPACTADOR VIBRATORIO TANDEM, ACO LISO, POTENCIA 125 HP, PESO SEM/COM LASTRO 10,20/11,65 T, LARGURA DE TRABALHO 1,73 M - CHP DIURNO. AF_11/2016</t>
  </si>
  <si>
    <t>236,54</t>
  </si>
  <si>
    <t>PERFURATRIZ MANUAL, TORQUE MAXIMO 55 KGF.M, POTENCIA 5 CV, COM DIAMETRO MAXIMO 8 1/2" - CHP DIURNO. AF_11/2016</t>
  </si>
  <si>
    <t>40,35</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</si>
  <si>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</si>
  <si>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</si>
  <si>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</si>
  <si>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</si>
  <si>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</si>
  <si>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</si>
  <si>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</si>
  <si>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</si>
  <si>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</si>
  <si>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</si>
  <si>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</si>
  <si>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</si>
  <si>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</si>
  <si>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3,48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</si>
  <si>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</si>
  <si>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</si>
  <si>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</si>
  <si>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</si>
  <si>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27,15</t>
  </si>
  <si>
    <t>TERMOFUSORA PARA TUBOS E CONEXÕES EM PPR COM DIÂMETROS DE 20 A 63 MM, POTÊNCIA DE 800 W, TENSAO 220 V - CHP DIURNO. AF_05/2022</t>
  </si>
  <si>
    <t>TERMOFUSORA PARA TUBOS E CONEXÕES EM PPR COM DIÂMETROS DE 75 A 110 MM, POTÊNCIA DE *1100* W, TENSÃO 220 V - CHP DIURNO. AF_05/2022</t>
  </si>
  <si>
    <t>0,87</t>
  </si>
  <si>
    <t>ESCAVADEIRA HIDRÁULICA SOBRE ESTEIRAS, CAÇAMBA 0,80 M3, PESO OPERACIONAL 17 T, POTENCIA BRUTA 111 HP - CHI DIURNO. AF_06/2014</t>
  </si>
  <si>
    <t>CHI</t>
  </si>
  <si>
    <t>90,22</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</si>
  <si>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</si>
  <si>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</si>
  <si>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</si>
  <si>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</si>
  <si>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4,39</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</si>
  <si>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</si>
  <si>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</si>
  <si>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</si>
  <si>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</si>
  <si>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</si>
  <si>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5,03</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</si>
  <si>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</si>
  <si>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</si>
  <si>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</si>
  <si>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</si>
  <si>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</si>
  <si>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12,26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</si>
  <si>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</si>
  <si>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</si>
  <si>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</si>
  <si>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</si>
  <si>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</si>
  <si>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</si>
  <si>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</si>
  <si>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</si>
  <si>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29,83</t>
  </si>
  <si>
    <t>GRADE DE DISCO REBOCÁVEL COM 20 DISCOS 24" X 6 MM COM PNEUS PARA TRANSPORTE - CHI DIURNO. AF_06/2014</t>
  </si>
  <si>
    <t>3,44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</si>
  <si>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</si>
  <si>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</si>
  <si>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</si>
  <si>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</si>
  <si>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</si>
  <si>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26,12</t>
  </si>
  <si>
    <t>COMPRESSOR DE AR REBOCÁVEL, VAZÃO 189 PCM, PRESSÃO EFETIVA DE TRABALHO 102 PSI, MOTOR DIESEL, POTÊNCIA 63 CV - CHI DIURNO. AF_06/2015</t>
  </si>
  <si>
    <t>6,30</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</si>
  <si>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</si>
  <si>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</si>
  <si>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</si>
  <si>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</si>
  <si>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5,82</t>
  </si>
  <si>
    <t>MOTOBOMBA TRASH (PARA ÁGUA SUJA) AUTO ESCORVANTE, MOTOR GASOLINA DE 6,41 HP, DIÂMETROS DE SUCÇÃO X RECALQUE: 3" X 3", HM/Q = 10 MCA / 60 M3/H A 23 MCA / 0 M3/H - CHI DIURNO. AF_10/2014</t>
  </si>
  <si>
    <t>0,51</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</si>
  <si>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</si>
  <si>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</si>
  <si>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</si>
  <si>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8,46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</si>
  <si>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</si>
  <si>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</si>
  <si>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</si>
  <si>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0,48</t>
  </si>
  <si>
    <t>MISTURADOR DE ARGAMASSA, EIXO HORIZONTAL, CAPACIDADE DE MISTURA 300 KG, MOTOR ELÉTRICO POTÊNCIA 5 CV - CHI DIURNO. AF_05/2023</t>
  </si>
  <si>
    <t>0,94</t>
  </si>
  <si>
    <t>MISTURADOR DE ARGAMASSA, EIXO HORIZONTAL, CAPACIDADE DE MISTURA 600 KG, MOTOR ELÉTRICO POTÊNCIA 7,5 CV - CHI DIURNO. AF_05/2023</t>
  </si>
  <si>
    <t>1,12</t>
  </si>
  <si>
    <t>MISTURADOR DE ARGAMASSA, EIXO HORIZONTAL, CAPACIDADE DE MISTURA 160 KG, MOTOR ELÉTRICO POTÊNCIA 3 CV - CHI DIURNO. AF_05/2023</t>
  </si>
  <si>
    <t>0,89</t>
  </si>
  <si>
    <t>PROJETOR DE ARGAMASSA, CAPACIDADE DE PROJEÇÃO 1,5 M3/H, ALCANCE DE 30 ATÉ 60 M, MOTOR ELÉTRICO POTÊNCIA 7,5 HP - CHI DIURNO. AF_06/2014</t>
  </si>
  <si>
    <t>6,15</t>
  </si>
  <si>
    <t>PROJETOR DE ARGAMASSA, CAPACIDADE DE PROJEÇÃO 2 M3/H, ALCANCE ATÉ 50 M, MOTOR ELÉTRICO POTÊNCIA 7,5 HP - CHI DIURNO. AF_06/2014</t>
  </si>
  <si>
    <t>8,16</t>
  </si>
  <si>
    <t>BETONEIRA CAPACIDADE NOMINAL DE 400 L, CAPACIDADE DE MISTURA 280 L, MOTOR ELÉTRICO TRIFÁSICO POTÊNCIA DE 2 CV, SEM CARREGADOR - CHI DIURNO. AF_05/2023</t>
  </si>
  <si>
    <t>0,35</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</si>
  <si>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</si>
  <si>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</si>
  <si>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</si>
  <si>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0,38</t>
  </si>
  <si>
    <t>TANQUE DE ASFALTO ESTACIONÁRIO COM MAÇARICO, CAPACIDADE 20.000 L - CHI DIURNO. AF_05/2023</t>
  </si>
  <si>
    <t>4,74</t>
  </si>
  <si>
    <t>TRATOR DE ESTEIRAS, POTÊNCIA 100 HP, PESO OPERACIONAL 9,4 T, COM LÂMINA 2,19 M3 - CHI DIURNO. AF_06/2014</t>
  </si>
  <si>
    <t>TRATOR DE PNEUS, POTÊNCIA 85 CV, TRAÇÃO 4X4, PESO COM LASTRO DE 4.675 KG - CHI DIURNO. AF_06/2014</t>
  </si>
  <si>
    <t>44,85</t>
  </si>
  <si>
    <t>BATE-ESTACAS POR GRAVIDADE, POTÊNCIA DE 160 HP, PESO DO MARTELO ATÉ 3 TONELADAS - CHI DIURNO. AF_11/2014</t>
  </si>
  <si>
    <t>BETONEIRA CAPACIDADE NOMINAL DE 600 L, CAPACIDADE DE MISTURA 360 L, MOTOR ELÉTRICO TRIFÁSICO POTÊNCIA DE 4 CV, SEM CARREGADOR - CHI DIURNO. AF_05/2023</t>
  </si>
  <si>
    <t>1,45</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</si>
  <si>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</si>
  <si>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</si>
  <si>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</si>
  <si>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</si>
  <si>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</si>
  <si>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</si>
  <si>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1,77</t>
  </si>
  <si>
    <t>CAMINHÃO BASCULANTE 14 M3, COM CAVALO MECÂNICO DE CAPACIDADE MÁXIMA DE TRAÇÃO COMBINADO DE 36000 KG, POTÊNCIA 286 CV, INCLUSIVE SEMIREBOQUE COM CAÇAMBA METÁLICA - CHI DIURNO. AF_12/2014</t>
  </si>
  <si>
    <t>87,59</t>
  </si>
  <si>
    <t>CAMINHÃO BASCULANTE 18 M3, COM CAVALO MECÂNICO DE CAPACIDADE MÁXIMA DE TRAÇÃO COMBINADO DE 45000 KG, POTÊNCIA 330 CV, INCLUSIVE SEMIREBOQUE COM CAÇAMBA METÁLICA - CHI DIURNO. AF_12/2014</t>
  </si>
  <si>
    <t>91,12</t>
  </si>
  <si>
    <t>VIBRADOR DE IMERSÃO, DIÂMETRO DE PONTEIRA 45MM, MOTOR ELÉTRICO TRIFÁSICO POTÊNCIA DE 2 CV - CHI DIURNO. AF_06/2015</t>
  </si>
  <si>
    <t>PERFURATRIZ MANUAL, TORQUE MÁXIMO 83 N.M, POTÊNCIA 5 CV, COM DIÂMETRO MÁXIMO 4" - CHI DIURNO. AF_06/2015</t>
  </si>
  <si>
    <t>2,42</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</si>
  <si>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</si>
  <si>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</si>
  <si>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</si>
  <si>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7,08</t>
  </si>
  <si>
    <t>BOMBA CENTRÍFUGA MONOESTÁGIO COM MOTOR ELÉTRICO MONOFÁSICO, POTÊNCIA 15 HP, DIÂMETRO DO ROTOR 173 MM, HM/Q = 30 MCA / 90 M3/H A 45 MCA / 55 M3/H - CHI DIURNO. AF_06/2015</t>
  </si>
  <si>
    <t>1,47</t>
  </si>
  <si>
    <t>BOMBA DE PROJEÇÃO DE CONCRETO SECO, POTÊNCIA 10 CV, VAZÃO 3 M3/H - CHI DIURNO. AF_06/2015</t>
  </si>
  <si>
    <t>4,60</t>
  </si>
  <si>
    <t>BOMBA DE PROJEÇÃO DE CONCRETO SECO, POTÊNCIA 10 CV, VAZÃO 6 M3/H - CHI DIURNO. AF_06/2015</t>
  </si>
  <si>
    <t>4,93</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</si>
  <si>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</si>
  <si>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</si>
  <si>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</si>
  <si>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177,74</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</si>
  <si>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</si>
  <si>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</si>
  <si>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</si>
  <si>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8,41</t>
  </si>
  <si>
    <t>COMPRESSOR DE AR REBOCAVEL, VAZÃO 250 PCM, PRESSAO DE TRABALHO 102 PSI, MOTOR A DIESEL POTÊNCIA 81 CV - CHI DIURNO. AF_06/2015</t>
  </si>
  <si>
    <t>8,43</t>
  </si>
  <si>
    <t>COMPRESSOR DE AR REBOCÁVEL, VAZÃO 748 PCM, PRESSÃO EFETIVA DE TRABALHO 102 PSI, MOTOR DIESEL, POTÊNCIA 210 CV - CHI DIURNO. AF_06/2015</t>
  </si>
  <si>
    <t>21,43</t>
  </si>
  <si>
    <t>COMPRESSOR DE AR REBOCAVEL, VAZÃO 400 PCM, PRESSAO DE TRABALHO 102 PSI, MOTOR A DIESEL POTÊNCIA 110 CV - CHI DIURNO. AF_06/2015</t>
  </si>
  <si>
    <t>10,00</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</si>
  <si>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</si>
  <si>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</si>
  <si>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0,61</t>
  </si>
  <si>
    <t>CORTADORA DE PISO COM MOTOR 4 TEMPOS A GASOLINA, POTÊNCIA DE 13 HP, COM DISCO DE CORTE DIAMANTADO SEGMENTADO PARA CONCRETO, DIÂMETRO DE 350 MM, FURO DE 1" (14 X 1") - CHI DIURNO. AF_08/2015</t>
  </si>
  <si>
    <t>0,93</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</si>
  <si>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</si>
  <si>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</si>
  <si>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</si>
  <si>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</si>
  <si>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</si>
  <si>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66,00</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</si>
  <si>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</si>
  <si>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</si>
  <si>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27,29</t>
  </si>
  <si>
    <t>DISTRIBUIDOR DE AGREGADOS REBOCAVEL, CAPACIDADE 1,9 M³, LARGURA DE TRABALHO 3,66 M - CHI DIURNO. AF_11/2015</t>
  </si>
  <si>
    <t>7,80</t>
  </si>
  <si>
    <t>CAMINHÃO PARA EQUIPAMENTO DE LIMPEZA A SUCÇÃO COM CAMINHÃO TRUCADO DE PESO BRUTO TOTAL 23000 KG, CARGA ÚTIL MÁXIMA 15935 KG, DISTÂNCIA ENTRE EIXOS 4,80 M, POTÊNCIA 230 CV, INCLUSIVE LIMPADORA A SUCÇÃO, TANQUE 12000 L - CHI DIURNO. AF_05/2023</t>
  </si>
  <si>
    <t>96,09</t>
  </si>
  <si>
    <t>PENEIRA ROTATIVA COM MOTOR ELÉTRICO TRIFÁSICO DE 2 CV, CILINDRO DE 1 M X 0,60 M, COM FUROS DE 3,17 MM - CHI DIURNO. AF_05/2023</t>
  </si>
  <si>
    <t>1,04</t>
  </si>
  <si>
    <t>DOSADOR DE AREIA, CAPACIDADE DE 26 LITROS - CHI DIURNO. AF_05/2023</t>
  </si>
  <si>
    <t>0,26</t>
  </si>
  <si>
    <t>CAMINHONETE COM MOTOR A DIESEL, POTÊNCIA 180 CV, CABINE DUPLA, 4X4 - CHI DIURNO. AF_11/2015</t>
  </si>
  <si>
    <t>CAMINHONETE CABINE SIMPLES COM MOTOR 1.6 FLEX, CÂMBIO MANUAL, POTÊNCIA 101/104 CV, 2 PORTAS - CHI DIURNO. AF_11/2015</t>
  </si>
  <si>
    <t>32,25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</si>
  <si>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</si>
  <si>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</si>
  <si>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0,17</t>
  </si>
  <si>
    <t>MÁQUINA EXTRUSORA DE CONCRETO PARA GUIAS E SARJETAS, MOTOR A DIESEL, POTÊNCIA 14 CV - CHI DIURNO. AF_12/2015</t>
  </si>
  <si>
    <t>MARTELO PERFURADOR PNEUMÁTICO MANUAL, HASTE 25 X 75 MM, 21 KG - CHI DIURNO. AF_12/2015</t>
  </si>
  <si>
    <t>26,17</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</si>
  <si>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</si>
  <si>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</si>
  <si>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0,46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</si>
  <si>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</si>
  <si>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</si>
  <si>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</si>
  <si>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</si>
  <si>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</si>
  <si>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AF_05/2023</t>
  </si>
  <si>
    <t>29,56</t>
  </si>
  <si>
    <t>GERADOR PORTÁTIL MONOFÁSICO, POTÊNCIA 5500 VA, MOTOR A GASOLINA, POTÊNCIA DO MOTOR 13 CV - CHI DIURNO. AF_03/2016</t>
  </si>
  <si>
    <t>0,40</t>
  </si>
  <si>
    <t>GRUPO GERADOR REBOCÁVEL, POTÊNCIA 66 KVA, MOTOR A DIESEL - CHI DIURNO. AF_03/2016</t>
  </si>
  <si>
    <t>GRUPO GERADOR ESTACIONÁRIO, POTÊNCIA 150 KVA, MOTOR A DIESEL- CHI DIURNO. AF_03/2016</t>
  </si>
  <si>
    <t>7,53</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</si>
  <si>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</si>
  <si>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</si>
  <si>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</si>
  <si>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</si>
  <si>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50,58</t>
  </si>
  <si>
    <t>TALHA MANUAL DE CORRENTE, CAPACIDADE DE 2 TON. COM ELEVAÇÃO DE 3 M - CHI DIURNO. AF_07/2016</t>
  </si>
  <si>
    <t>0,04</t>
  </si>
  <si>
    <t>GRUA ASCENCIONAL, LANÇA DE 42 M, CAPACIDADE DE 1,5 T A 30 M, ALTURA ATÉ 39 M - CHI DIURNO. AF_05/2023</t>
  </si>
  <si>
    <t>69,74</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</si>
  <si>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</si>
  <si>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</si>
  <si>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</si>
  <si>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</si>
  <si>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</si>
  <si>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0,68</t>
  </si>
  <si>
    <t>PERFURATRIZ PNEUMATICA MANUAL DE PESO MEDIO, MARTELETE, 18KG, COMPRIMENTO MÁXIMO DE CURSO DE 6 M, DIAMETRO DO PISTAO DE 5,5 CM - CHI DIURNO. AF_11/2016</t>
  </si>
  <si>
    <t>25,63</t>
  </si>
  <si>
    <t>ROLO COMPACTADOR VIBRATORIO TANDEM, ACO LISO, POTENCIA 125 HP, PESO SEM/COM LASTRO 10,20/11,65 T, LARGURA DE TRABALHO 1,73 M - CHI DIURNO. AF_11/2016</t>
  </si>
  <si>
    <t>PERFURATRIZ MANUAL, TORQUE MAXIMO 55 KGF.M, POTENCIA 5 CV, COM DIAMETRO MAXIMO 8 1/2" - CHI DIURNO. AF_11/2016</t>
  </si>
  <si>
    <t>32,59</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</si>
  <si>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</si>
  <si>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</si>
  <si>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</si>
  <si>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</si>
  <si>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12,05</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</si>
  <si>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</si>
  <si>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</si>
  <si>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</si>
  <si>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</si>
  <si>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</si>
  <si>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</si>
  <si>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</si>
  <si>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</si>
  <si>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</si>
  <si>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</si>
  <si>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</si>
  <si>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</si>
  <si>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</si>
  <si>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</si>
  <si>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</si>
  <si>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25,10</t>
  </si>
  <si>
    <t>TERMOFUSORA PARA TUBOS E CONEXÕES EM PPR COM DIÂMETROS DE 20 A 63 MM, POTÊNCIA DE 800 W, TENSAO 220 V - CHI DIURNO. AF_05/2022</t>
  </si>
  <si>
    <t>TERMOFUSORA PARA TUBOS E CONEXÕES EM PPR COM DIÂMETROS DE 75 A 110 MM, POTÊNCIA DE *1100* W, TENSÃO 220 V - CHI DIURNO. AF_05/2022</t>
  </si>
  <si>
    <t>0,09</t>
  </si>
  <si>
    <t>ROLO COMPACTADOR VIBRATÓRIO PÉ DE CARNEIRO PARA SOLOS, POTÊNCIA 80 HP, PESO OPERACIONAL SEM/COM LASTRO 7,4 / 8,8 T, LARGURA DE TRABALHO 1,68 M - MANUTENÇÃO. AF_02/2016</t>
  </si>
  <si>
    <t>41,71</t>
  </si>
  <si>
    <t>ESCAVADEIRA HIDRÁULICA SOBRE ESTEIRAS, CAÇAMBA 0,80 M3, PESO OPERACIONAL 17 T, POTENCIA BRUTA 111 HP - DEPRECIAÇÃO. AF_06/2014</t>
  </si>
  <si>
    <t>45,87</t>
  </si>
  <si>
    <t>ESCAVADEIRA HIDRÁULICA SOBRE ESTEIRAS, CAÇAMBA 0,80 M3, PESO OPERACIONAL 17 T, POTENCIA BRUTA 111 HP - JUROS. AF_06/2014</t>
  </si>
  <si>
    <t>12,12</t>
  </si>
  <si>
    <t>ESCAVADEIRA HIDRÁULICA SOBRE ESTEIRAS, CAÇAMBA 0,80 M3, PESO OPERACIONAL 17 T, POTENCIA BRUTA 111 HP - MANUTENÇÃO. AF_06/2014</t>
  </si>
  <si>
    <t>57,34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</si>
  <si>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</si>
  <si>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</si>
  <si>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</si>
  <si>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30,47</t>
  </si>
  <si>
    <t>RETROESCAVADEIRA SOBRE RODAS COM CARREGADEIRA, TRAÇÃO 4X2, POTÊNCIA LÍQ. 79 HP, CAÇAMBA CARREG. CAP. MÍN. 1 M3, CAÇAMBA RETRO CAP. 0,20 M3, PESO OPERACIONAL MÍN. 6.570 KG, PROFUNDIDADE ESCAVAÇÃO MÁX. 4,37 M - MANUTENÇÃO. AF_06/2014</t>
  </si>
  <si>
    <t>27,10</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</si>
  <si>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</si>
  <si>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</si>
  <si>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40,11</t>
  </si>
  <si>
    <t>MOTOBOMBA CENTRÍFUGA, MOTOR A GASOLINA, POTÊNCIA 5,42 HP, BOCAIS 1 1/2" X 1", DIÂMETRO ROTOR 143 MM HM/Q = 6 MCA / 16,8 M3/H A 38 MCA / 6,6 M3/H - MANUTENÇÃO. AF_06/2014</t>
  </si>
  <si>
    <t>0,37</t>
  </si>
  <si>
    <t>MOTOBOMBA CENTRÍFUGA, MOTOR A GASOLINA, POTÊNCIA 5,42 HP, BOCAIS 1 1/2" X 1", DIÂMETRO ROTOR 143 MM HM/Q = 6 MCA / 16,8 M3/H A 38 MCA / 6,6 M3/H - MATERIAIS NA OPERAÇÃO. AF_06/2014</t>
  </si>
  <si>
    <t>19,26</t>
  </si>
  <si>
    <t>CAMINHÃO BASCULANTE 6 M3, PESO BRUTO TOTAL 16.000 KG, CARGA ÚTIL MÁXIMA 13.071 KG, DISTÂNCIA ENTRE EIXOS 4,80 M, POTÊNCIA 230 CV INCLUSIVE CAÇAMBA METÁLICA - MANUTENÇÃO. AF_06/2014</t>
  </si>
  <si>
    <t>41,23</t>
  </si>
  <si>
    <t>USINA DE CONCRETO FIXA, CAPACIDADE NOMINAL DE 90 A 120 M3/H, SEM SILO - MATERIAIS NA OPERAÇÃO. AF_07/2016</t>
  </si>
  <si>
    <t>17,37</t>
  </si>
  <si>
    <t>CAMINHÃO TOCO, PBT 16.000 KG, CARGA ÚTIL MÁX. 10.685 KG, DIST. ENTRE EIXOS 4,8 M, POTÊNCIA 189 CV, INCLUSIVE CARROCERIA FIXA ABERTA DE MADEIRA P/ TRANSPORTE GERAL DE CARGA SECA, DIMEN. APROX. 2,5 X 7,00 X 0,50 M - MANUTENÇÃO. AF_06/2014</t>
  </si>
  <si>
    <t>40,07</t>
  </si>
  <si>
    <t>USINA MISTURADORA DE SOLOS, CAPACIDADE DE 200 A 500 TON/H, POTENCIA 75KW - MANUTENÇÃO. AF_07/2016</t>
  </si>
  <si>
    <t>59,32</t>
  </si>
  <si>
    <t>VIBROACABADORA DE ASFALTO SOBRE ESTEIRAS, LARGURA DE PAVIMENTAÇÃO 1,90 M A 5,30 M, POTÊNCIA 105 HP CAPACIDADE 450 T/H - MANUTENÇÃO. AF_11/2014</t>
  </si>
  <si>
    <t>150,67</t>
  </si>
  <si>
    <t>VIBROACABADORA DE ASFALTO SOBRE ESTEIRAS, LARGURA DE PAVIMENTAÇÃO 1,90 M A 5,30 M, POTÊNCIA 105 HP CAPACIDADE 450 T/H - MATERIAIS NA OPERAÇÃO. AF_11/2014</t>
  </si>
  <si>
    <t>TRATOR DE PNEUS, POTÊNCIA 85 CV, TRAÇÃO 4X4, PESO COM LASTRO DE 4.675 KG - MANUTENÇÃO. AF_06/2014</t>
  </si>
  <si>
    <t>15,23</t>
  </si>
  <si>
    <t>TRATOR DE PNEUS, POTÊNCIA 85 CV, TRAÇÃO 4X4, PESO COM LASTRO DE 4.675 KG - MATERIAIS NA OPERAÇÃO. AF_06/2014</t>
  </si>
  <si>
    <t>67,67</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</si>
  <si>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</si>
  <si>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</si>
  <si>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</si>
  <si>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</si>
  <si>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53,18</t>
  </si>
  <si>
    <t>ROLO COMPACTADOR VIBRATÓRIO REBOCÁVEL, CILINDRO DE AÇO LISO, POTÊNCIA DE TRAÇÃO DE 65 CV, PESO 4,7 T, IMPACTO DINÂMICO 18,3 T, LARGURA DE TRABALHO 1,67 M - MANUTENÇÃO. AF_02/2016</t>
  </si>
  <si>
    <t>12,10</t>
  </si>
  <si>
    <t>ROLO COMPACTADOR VIBRATÓRIO TANDEM AÇO LISO, POTÊNCIA 58 HP, PESO SEM/COM LASTRO 6,5 / 9,4 T, LARGURA DE TRABALHO 1,2 M - MANUTENÇÃO. AF_06/2014</t>
  </si>
  <si>
    <t>49,26</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</si>
  <si>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</si>
  <si>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</si>
  <si>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29,40</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</si>
  <si>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</si>
  <si>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</si>
  <si>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43,80</t>
  </si>
  <si>
    <t>ROLO COMPACTADOR VIBRATÓRIO PÉ DE CARNEIRO, OPERADO POR CONTROLE REMOTO, POTÊNCIA 12,5 KW, PESO OPERACIONAL 1,675 T, LARGURA DE TRABALHO 0,85 M - MANUTENÇÃO. AF_02/2016</t>
  </si>
  <si>
    <t>54,81</t>
  </si>
  <si>
    <t>USINA DE LAMA ASFÁLTICA, PROD 30 A 50 T/H, SILO DE AGREGADO 7 M3, RESERVATÓRIOS PARA EMULSÃO E ÁGUA DE 2,3 M3 CADA, MISTURADOR TIPO PUG MILL A SER MONTADO SOBRE CAMINHÃO - MANUTENÇÃO. AF_10/2014</t>
  </si>
  <si>
    <t>42,78</t>
  </si>
  <si>
    <t>USINA DE LAMA ASFÁLTICA, PROD 30 A 50 T/H, SILO DE AGREGADO 7 M3, RESERVATÓRIOS PARA EMULSÃO E ÁGUA DE 2,3 M3 CADA, MISTURADOR TIPO PUG MILL A SER MONTADO SOBRE CAMINHÃO - MATERIAIS NA OPERAÇÃO. AF_10/2014</t>
  </si>
  <si>
    <t>27,70</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</si>
  <si>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</si>
  <si>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</si>
  <si>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34,68</t>
  </si>
  <si>
    <t>CAMINHÃO TOCO, PESO BRUTO TOTAL 16.000 KG, CARGA ÚTIL MÁXIMA DE 10.685 KG, DISTÂNCIA ENTRE EIXOS 4,80 M, POTÊNCIA 189 CV EXCLUSIVE CARROCERIA - MANUTENÇÃO. AF_06/2014</t>
  </si>
  <si>
    <t>38,08</t>
  </si>
  <si>
    <t>CAMINHÃO PIPA 10.000 L TRUCADO, PESO BRUTO TOTAL 23.000 KG, CARGA ÚTIL MÁXIMA 15.935 KG, DISTÂNCIA ENTRE EIXOS 4,8 M, POTÊNCIA 230 CV, INCLUSIVE TANQUE DE AÇO PARA TRANSPORTE DE ÁGUA - MANUTENÇÃO. AF_06/2014</t>
  </si>
  <si>
    <t>53,70</t>
  </si>
  <si>
    <t>ESPARGIDOR DE ASFALTO PRESSURIZADO COM TANQUE DE 2500 L, REBOCÁVEL COM MOTOR A GASOLINA POTÊNCIA 3,4 HP - MANUTENÇÃO. AF_07/2014</t>
  </si>
  <si>
    <t>4,64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</si>
  <si>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</si>
  <si>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</si>
  <si>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72,01</t>
  </si>
  <si>
    <t>PÁ CARREGADEIRA SOBRE RODAS, POTÊNCIA 197 HP, CAPACIDADE DA CAÇAMBA 2,5 A 3,5 M3, PESO OPERACIONAL 18338 KG - MATERIAIS NA OPERAÇÃO. AF_06/2014</t>
  </si>
  <si>
    <t>70,67</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</si>
  <si>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</si>
  <si>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</si>
  <si>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0,34</t>
  </si>
  <si>
    <t>TANQUE DE ASFALTO ESTACIONÁRIO COM SERPENTINA, CAPACIDADE 30.000 L - DEPRECIAÇÃO. AF_05/2023</t>
  </si>
  <si>
    <t>4,25</t>
  </si>
  <si>
    <t>TANQUE DE ASFALTO ESTACIONÁRIO COM SERPENTINA, CAPACIDADE 30.000 L - JUROS. AF_05/2023</t>
  </si>
  <si>
    <t>1,57</t>
  </si>
  <si>
    <t>TANQUE DE ASFALTO ESTACIONÁRIO COM SERPENTINA, CAPACIDADE 30.000 L - MANUTENÇÃO. AF_05/2023</t>
  </si>
  <si>
    <t>5,67</t>
  </si>
  <si>
    <t>TANQUE DE ASFALTO ESTACIONÁRIO COM SERPENTINA, CAPACIDADE 30.000 L - MATERIAIS NA OPERAÇÃO. AF_05/2023</t>
  </si>
  <si>
    <t>ROLO COMPACTADOR DE PNEUS ESTÁTICO, PRESSÃO VARIÁVEL, POTÊNCIA 111 HP, PESO SEM/COM LASTRO 9,5 / 26 T, LARGURA DE TRABALHO 1,90 M - DEPRECIAÇÃO. AF_07/2014</t>
  </si>
  <si>
    <t>50,10</t>
  </si>
  <si>
    <t>ROLO COMPACTADOR DE PNEUS ESTÁTICO, PRESSÃO VARIÁVEL, POTÊNCIA 111 HP, PESO SEM/COM LASTRO 9,5 / 26 T, LARGURA DE TRABALHO 1,90 M - JUROS. AF_07/2014</t>
  </si>
  <si>
    <t>13,44</t>
  </si>
  <si>
    <t>ROLO COMPACTADOR DE PNEUS ESTÁTICO, PRESSÃO VARIÁVEL, POTÊNCIA 111 HP, PESO SEM/COM LASTRO 9,5 / 26 T, LARGURA DE TRABALHO 1,90 M - MANUTENÇÃO. AF_07/2014</t>
  </si>
  <si>
    <t>62,69</t>
  </si>
  <si>
    <t>MOTOBOMBA TRASH (PARA ÁGUA SUJA) AUTO ESCORVANTE, MOTOR GASOLINA DE 6,41 HP, DIÂMETROS DE SUCÇÃO X RECALQUE: 3" X 3", HM/Q = 10 MCA / 60 M3/H A 23 MCA / 0 M3/H - DEPRECIAÇÃO. AF_10/2014</t>
  </si>
  <si>
    <t>0,42</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</si>
  <si>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</si>
  <si>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</si>
  <si>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</si>
  <si>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22,73</t>
  </si>
  <si>
    <t>ROLO COMPACTADOR PE DE CARNEIRO VIBRATORIO, POTENCIA 125 HP, PESO OPERACIONAL SEM/COM LASTRO 11,95 / 13,30 T, IMPACTO DINAMICO 38,5 / 22,5 T, LARGURA DE TRABALHO 2,15 M - DEPRECIAÇÃO. AF_06/2014</t>
  </si>
  <si>
    <t>44,43</t>
  </si>
  <si>
    <t>ROLO COMPACTADOR PE DE CARNEIRO VIBRATORIO, POTENCIA 125 HP, PESO OPERACIONAL SEM/COM LASTRO 11,95 / 13,30 T, IMPACTO DINAMICO 38,5 / 22,5 T, LARGURA DE TRABALHO 2,15 M - JUROS. AF_06/2014</t>
  </si>
  <si>
    <t>12,00</t>
  </si>
  <si>
    <t>ROLO COMPACTADOR PE DE CARNEIRO VIBRATORIO, POTENCIA 125 HP, PESO OPERACIONAL SEM/COM LASTRO 11,95 / 13,30 T, IMPACTO DINAMICO 38,5 / 22,5 T, LARGURA DE TRABALHO 2,15 M - MANUTENÇÃO. AF_06/2014</t>
  </si>
  <si>
    <t>55,61</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</si>
  <si>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</si>
  <si>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</si>
  <si>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23,56</t>
  </si>
  <si>
    <t>CAMINHÃO BASCULANTE 6 M3 TOCO, PESO BRUTO TOTAL 16.000 KG, CARGA ÚTIL MÁXIMA 11.130 KG, DISTÂNCIA ENTRE EIXOS 5,36 M, POTÊNCIA 185 CV, INCLUSIVE CAÇAMBA METÁLICA - JUROS. AF_06/2014</t>
  </si>
  <si>
    <t>9,15</t>
  </si>
  <si>
    <t>CAMINHÃO BASCULANTE 6 M3 TOCO, PESO BRUTO TOTAL 16.000 KG, CARGA ÚTIL MÁXIMA 11.130 KG, DISTÂNCIA ENTRE EIXOS 5,36 M, POTÊNCIA 185 CV, INCLUSIVE CAÇAMBA METÁLICA - MANUTENÇÃO. AF_06/2014</t>
  </si>
  <si>
    <t>42,68</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</si>
  <si>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</si>
  <si>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</si>
  <si>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19,00</t>
  </si>
  <si>
    <t>TRATOR DE PNEUS, POTÊNCIA 122 CV, TRAÇÃO 4X4, PESO COM LASTRO DE 4.510 KG - JUROS. AF_06/2014</t>
  </si>
  <si>
    <t>5,13</t>
  </si>
  <si>
    <t>TRATOR DE PNEUS, POTÊNCIA 122 CV, TRAÇÃO 4X4, PESO COM LASTRO DE 4.510 KG - MANUTENÇÃO. AF_06/2014</t>
  </si>
  <si>
    <t>20,78</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</si>
  <si>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</si>
  <si>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</si>
  <si>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</si>
  <si>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57,39</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</si>
  <si>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</si>
  <si>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</si>
  <si>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35,62</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</si>
  <si>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</si>
  <si>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</si>
  <si>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4,98</t>
  </si>
  <si>
    <t>TRATOR DE ESTEIRAS, POTÊNCIA 170 HP, PESO OPERACIONAL 19 T, CAÇAMBA 5,2 M3 - MANUTENÇÃO. AF_06/2014</t>
  </si>
  <si>
    <t>68,52</t>
  </si>
  <si>
    <t>TRATOR DE ESTEIRAS, POTÊNCIA 150 HP, PESO OPERACIONAL 16,7 T, COM RODA MOTRIZ ELEVADA E LÂMINA 3,18 M3 - MANUTENÇÃO. AF_06/2014</t>
  </si>
  <si>
    <t>68,94</t>
  </si>
  <si>
    <t>TRATOR DE ESTEIRAS, POTÊNCIA 347 HP, PESO OPERACIONAL 38,5 T, COM LÂMINA 8,70 M3 - MANUTENÇÃO. AF_06/2014</t>
  </si>
  <si>
    <t>225,83</t>
  </si>
  <si>
    <t>TRATOR DE ESTEIRAS, POTÊNCIA 100 HP, PESO OPERACIONAL 9,4 T, COM LÂMINA 2,19 M3 - MATERIAIS NA OPERAÇÃO. AF_06/2014</t>
  </si>
  <si>
    <t>62,74</t>
  </si>
  <si>
    <t>ROLO COMPACTADOR VIBRATÓRIO REBOCÁVEL, CILINDRO DE AÇO LISO, POTÊNCIA DE TRAÇÃO DE 65 CV, PESO 4,7 T, IMPACTO DINÂMICO 18,3 T, LARGURA DE TRABALHO 1,67 M - DEPRECIAÇÃO. AF_02/2016</t>
  </si>
  <si>
    <t>9,67</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</si>
  <si>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</si>
  <si>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</si>
  <si>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</si>
  <si>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</si>
  <si>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2,70</t>
  </si>
  <si>
    <t>GRADE DE DISCO REBOCÁVEL COM 20 DISCOS 24" X 6 MM COM PNEUS PARA TRANSPORTE - MANUTENÇÃO. AF_06/2014</t>
  </si>
  <si>
    <t>1,87</t>
  </si>
  <si>
    <t>MOTONIVELADORA POTÊNCIA BÁSICA LÍQUIDA (PRIMEIRA MARCHA) 125 HP, PESO BRUTO 13032 KG, LARGURA DA LÂMINA DE 3,7 M - MATERIAIS NA OPERAÇÃO. AF_06/2014</t>
  </si>
  <si>
    <t>84,07</t>
  </si>
  <si>
    <t>PÁ CARREGADEIRA SOBRE RODAS, POTÊNCIA LÍQUIDA 128 HP, CAPACIDADE DA CAÇAMBA 1,7 A 2,8 M3, PESO OPERACIONAL 11632 KG - MANUTENÇÃO. AF_06/2014</t>
  </si>
  <si>
    <t>64,00</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</si>
  <si>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</si>
  <si>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</si>
  <si>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62,12</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</si>
  <si>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</si>
  <si>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</si>
  <si>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</si>
  <si>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</si>
  <si>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38,30</t>
  </si>
  <si>
    <t>ROLO COMPACTADOR DE PNEUS ESTÁTICO, PRESSÃO VARIÁVEL, POTÊNCIA 111 HP, PESO SEM/COM LASTRO 9,5 / 26 T, LARGURA DE TRABALHO 1,90 M - MATERIAIS NA OPERAÇÃO. AF_07/2014</t>
  </si>
  <si>
    <t>GRUPO GERADOR ESTACIONÁRIO, MOTOR DIESEL POTÊNCIA 170 KVA - DEPRECIAÇÃO. AF_02/2016</t>
  </si>
  <si>
    <t>6,26</t>
  </si>
  <si>
    <t>GRUPO GERADOR ESTACIONÁRIO, MOTOR DIESEL POTÊNCIA 170 KVA - MANUTENÇÃO. AF_02/2016</t>
  </si>
  <si>
    <t>ROLO COMPACTADOR VIBRATÓRIO PÉ DE CARNEIRO PARA SOLOS, POTÊNCIA 80 HP, PESO OPERACIONAL SEM/COM LASTRO 7,4 / 8,8 T, LARGURA DE TRABALHO 1,68 M - DEPRECIAÇÃO. AF_02/2016</t>
  </si>
  <si>
    <t>33,33</t>
  </si>
  <si>
    <t>GRUPO GERADOR ESTACIONÁRIO, MOTOR DIESEL POTÊNCIA 170 KVA - MATERIAIS NA OPERAÇÃO. AF_02/2016</t>
  </si>
  <si>
    <t>ROLO COMPACTADOR VIBRATÓRIO PÉ DE CARNEIRO PARA SOLOS, POTÊNCIA 80 HP, PESO OPERACIONAL SEM/COM LASTRO 7,4 / 8,8 T, LARGURA DE TRABALHO 1,68 M - JUROS. AF_02/2016</t>
  </si>
  <si>
    <t>9,00</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</si>
  <si>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</si>
  <si>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</si>
  <si>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36,54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</si>
  <si>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</si>
  <si>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</si>
  <si>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44,47</t>
  </si>
  <si>
    <t>GRUPO DE SOLDAGEM COM GERADOR A DIESEL 60 CV PARA SOLDA ELÉTRICA, SOBRE 04 RODAS, COM MOTOR 4 CILINDROS 600 A - DEPRECIAÇÃO. AF_02/2016</t>
  </si>
  <si>
    <t>8,34</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</si>
  <si>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</si>
  <si>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</si>
  <si>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</si>
  <si>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</si>
  <si>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0,74</t>
  </si>
  <si>
    <t>BETONEIRA CAPACIDADE NOMINAL 400 L, CAPACIDADE DE MISTURA 310 L, MOTOR A DIESEL POTÊNCIA 5,0 CV, SEM CARREGADOR - DEPRECIAÇÃO. AF_05/2023</t>
  </si>
  <si>
    <t>0,39</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</si>
  <si>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</si>
  <si>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</si>
  <si>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0,52</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</si>
  <si>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</si>
  <si>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</si>
  <si>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0,76</t>
  </si>
  <si>
    <t>MISTURADOR DE ARGAMASSA, EIXO HORIZONTAL, CAPACIDADE DE MISTURA 300 KG, MOTOR ELÉTRICO POTÊNCIA 5 CV - JUROS. AF_05/2023</t>
  </si>
  <si>
    <t>0,18</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</si>
  <si>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</si>
  <si>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</si>
  <si>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</si>
  <si>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0,90</t>
  </si>
  <si>
    <t>MISTURADOR DE ARGAMASSA, EIXO HORIZONTAL, CAPACIDADE DE MISTURA 600 KG, MOTOR ELÉTRICO POTÊNCIA 7,5 CV - JUROS. AF_05/2023</t>
  </si>
  <si>
    <t>0,22</t>
  </si>
  <si>
    <t>MISTURADOR DE ARGAMASSA, EIXO HORIZONTAL, CAPACIDADE DE MISTURA 600 KG, MOTOR ELÉTRICO POTÊNCIA 7,5 CV - MANUTENÇÃO. AF_05/2023</t>
  </si>
  <si>
    <t>1,05</t>
  </si>
  <si>
    <t>MISTURADOR DE ARGAMASSA, EIXO HORIZONTAL, CAPACIDADE DE MISTURA 600 KG, MOTOR ELÉTRICO POTÊNCIA 7,5 CV - MATERIAIS NA OPERAÇÃO. AF_05/2023</t>
  </si>
  <si>
    <t>3,42</t>
  </si>
  <si>
    <t>MISTURADOR DE ARGAMASSA, EIXO HORIZONTAL, CAPACIDADE DE MISTURA 160 KG, MOTOR ELÉTRICO POTÊNCIA 3 CV - DEPRECIAÇÃO. AF_05/2023</t>
  </si>
  <si>
    <t>0,72</t>
  </si>
  <si>
    <t>MISTURADOR DE ARGAMASSA, EIXO HORIZONTAL, CAPACIDADE DE MISTURA 160 KG, MOTOR ELÉTRICO POTÊNCIA 3 CV - JUROS. AF_05/2023</t>
  </si>
  <si>
    <t>MISTURADOR DE ARGAMASSA, EIXO HORIZONTAL, CAPACIDADE DE MISTURA 160 KG, MOTOR ELÉTRICO POTÊNCIA 3 CV - MANUTENÇÃO. AF_05/2023</t>
  </si>
  <si>
    <t>0,84</t>
  </si>
  <si>
    <t>MISTURADOR DE ARGAMASSA, EIXO HORIZONTAL, CAPACIDADE DE MISTURA 160 KG, MOTOR ELÉTRICO POTÊNCIA 3 CV - MATERIAIS NA OPERAÇÃO. AF_05/2023</t>
  </si>
  <si>
    <t>1,37</t>
  </si>
  <si>
    <t>PROJETOR DE ARGAMASSA, CAPACIDADE DE PROJEÇÃO 1,5 M3/H, ALCANCE DE 30 ATÉ 60 M, MOTOR ELÉTRICO POTÊNCIA 7,5 HP - DEPRECIAÇÃO. AF_06/2014</t>
  </si>
  <si>
    <t>5,00</t>
  </si>
  <si>
    <t>PROJETOR DE ARGAMASSA, CAPACIDADE DE PROJEÇÃO 1,5 M3/H, ALCANCE DE 30 ATÉ 60 M, MOTOR ELÉTRICO POTÊNCIA 7,5 HP - JUROS. AF_06/2014</t>
  </si>
  <si>
    <t>1,15</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</si>
  <si>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</si>
  <si>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</si>
  <si>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0,77</t>
  </si>
  <si>
    <t>PROJETOR DE ARGAMASSA, CAPACIDADE DE PROJEÇÃO 2 M3/H, ALCANCE ATÉ 50 M, MOTOR ELÉTRICO POTÊNCIA 7,5 HP - DEPRECIAÇÃO. AF_06/2014</t>
  </si>
  <si>
    <t>6,63</t>
  </si>
  <si>
    <t>PROJETOR DE ARGAMASSA, CAPACIDADE DE PROJEÇÃO 2 M3/H, ALCANCE ATÉ 50 M, MOTOR ELÉTRICO POTÊNCIA 7,5 HP - JUROS. AF_06/2014</t>
  </si>
  <si>
    <t>1,53</t>
  </si>
  <si>
    <t>PROJETOR DE ARGAMASSA, CAPACIDADE DE PROJEÇÃO 2 M3/H, ALCANCE ATÉ 50 M, MOTOR ELÉTRICO POTÊNCIA 7,5 HP - MANUTENÇÃO. AF_06/2014</t>
  </si>
  <si>
    <t>8,29</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</si>
  <si>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</si>
  <si>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</si>
  <si>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3,96</t>
  </si>
  <si>
    <t>ESPARGIDOR DE ASFALTO PRESSURIZADO COM TANQUE DE 2500 L, REBOCÁVEL COM MOTOR A GASOLINA POTÊNCIA 3,4 HP - JUROS. AF_07/2014</t>
  </si>
  <si>
    <t>1,28</t>
  </si>
  <si>
    <t>BETONEIRA CAPACIDADE NOMINAL DE 400 L, CAPACIDADE DE MISTURA 280 L, MOTOR ELÉTRICO TRIFÁSICO POTÊNCIA DE 2 CV, SEM CARREGADOR - DEPRECIAÇÃO. AF_05/2023</t>
  </si>
  <si>
    <t>0,28</t>
  </si>
  <si>
    <t>BETONEIRA CAPACIDADE NOMINAL DE 400 L, CAPACIDADE DE MISTURA 280 L, MOTOR ELÉTRICO TRIFÁSICO POTÊNCIA DE 2 CV, SEM CARREGADOR - JUROS. AF_05/2023</t>
  </si>
  <si>
    <t>0,07</t>
  </si>
  <si>
    <t>BETONEIRA CAPACIDADE NOMINAL DE 400 L, CAPACIDADE DE MISTURA 280 L, MOTOR ELÉTRICO TRIFÁSICO POTÊNCIA DE 2 CV, SEM CARREGADOR - MANUTENÇÃO. AF_05/2023</t>
  </si>
  <si>
    <t>0,33</t>
  </si>
  <si>
    <t>BETONEIRA CAPACIDADE NOMINAL DE 400 L, CAPACIDADE DE MISTURA 280 L, MOTOR ELÉTRICO TRIFÁSICO POTÊNCIA DE 2 CV, SEM CARREGADOR - MATERIAIS NA OPERAÇÃO. AF_05/2023</t>
  </si>
  <si>
    <t>0,91</t>
  </si>
  <si>
    <t>ESCAVADEIRA HIDRÁULICA SOBRE ESTEIRAS, CAÇAMBA 0,80 M3, PESO OPERACIONAL 17,8 T, POTÊNCIA LÍQUIDA 110 HP - DEPRECIAÇÃO. AF_10/2014</t>
  </si>
  <si>
    <t>43,77</t>
  </si>
  <si>
    <t>ESCAVADEIRA HIDRÁULICA SOBRE ESTEIRAS, CAÇAMBA 0,80 M3, PESO OPERACIONAL 17,8 T, POTÊNCIA LÍQUIDA 110 HP - JUROS. AF_10/2014</t>
  </si>
  <si>
    <t>11,56</t>
  </si>
  <si>
    <t>ESCAVADEIRA HIDRÁULICA SOBRE ESTEIRAS, CAÇAMBA 0,80 M3, PESO OPERACIONAL 17,8 T, POTÊNCIA LÍQUIDA 110 HP - MANUTENÇÃO. AF_10/2014</t>
  </si>
  <si>
    <t>54,71</t>
  </si>
  <si>
    <t>ESCAVADEIRA HIDRÁULICA SOBRE ESTEIRAS, CAÇAMBA 0,80 M3, PESO OPERACIONAL 17,8 T, POTÊNCIA LÍQUIDA 110 HP - MATERIAIS NA OPERAÇÃO. AF_10/2014</t>
  </si>
  <si>
    <t>TRATOR DE ESTEIRAS, POTÊNCIA 125 HP, PESO OPERACIONAL 12,9 T, COM LÂMINA 2,7 M3 - DEPRECIAÇÃO. AF_10/2014</t>
  </si>
  <si>
    <t>31,13</t>
  </si>
  <si>
    <t>TRATOR DE ESTEIRAS, POTÊNCIA 125 HP, PESO OPERACIONAL 12,9 T, COM LÂMINA 2,7 M3 - JUROS. AF_10/2014</t>
  </si>
  <si>
    <t>13,71</t>
  </si>
  <si>
    <t>TRATOR DE ESTEIRAS, POTÊNCIA 125 HP, PESO OPERACIONAL 12,9 T, COM LÂMINA 2,7 M3 - MANUTENÇÃO. AF_10/2014</t>
  </si>
  <si>
    <t>55,66</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</si>
  <si>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</si>
  <si>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</si>
  <si>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22,82</t>
  </si>
  <si>
    <t>USINA DE LAMA ASFÁLTICA, PROD 30 A 50 T/H, SILO DE AGREGADO 7 M3, RESERVATÓRIOS PARA EMULSÃO E ÁGUA DE 2,3 M3 CADA, MISTURADOR TIPO PUG MILL A SER MONTADO SOBRE CAMINHÃO - JUROS. AF_10/2014</t>
  </si>
  <si>
    <t>9,38</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</si>
  <si>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</si>
  <si>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</si>
  <si>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</si>
  <si>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3,45</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</si>
  <si>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</si>
  <si>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</si>
  <si>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24,38</t>
  </si>
  <si>
    <t>RETROESCAVADEIRA SOBRE RODAS COM CARREGADEIRA, TRAÇÃO 4X4, POTÊNCIA LÍQ. 88 HP, CAÇAMBA CARREG. CAP. MÍN. 1 M3, CAÇAMBA RETRO CAP. 0,26 M3, PESO OPERACIONAL MÍN. 6.674 KG, PROFUNDIDADE ESCAVAÇÃO MÁX. 4,37 M - JUROS. AF_06/2014</t>
  </si>
  <si>
    <t>6,44</t>
  </si>
  <si>
    <t>RETROESCAVADEIRA SOBRE RODAS COM CARREGADEIRA, TRAÇÃO 4X2, POTÊNCIA LÍQ. 79 HP, CAÇAMBA CARREG. CAP. MÍN. 1 M3, CAÇAMBA RETRO CAP. 0,20 M3, PESO OPERACIONAL MÍN. 6.570 KG, PROFUNDIDADE ESCAVAÇÃO MÁX. 4,37 M - DEPRECIAÇÃO. AF_06/2014</t>
  </si>
  <si>
    <t>21,68</t>
  </si>
  <si>
    <t>RETROESCAVADEIRA SOBRE RODAS COM CARREGADEIRA, TRAÇÃO 4X2, POTÊNCIA LÍQ. 79 HP, CAÇAMBA CARREG. CAP. MÍN. 1 M3, CAÇAMBA RETRO CAP. 0,20 M3, PESO OPERACIONAL MÍN. 6.570 KG, PROFUNDIDADE ESCAVAÇÃO MÁX. 4,37 M - JUROS. AF_06/2014</t>
  </si>
  <si>
    <t>5,73</t>
  </si>
  <si>
    <t>ESCAVADEIRA HIDRÁULICA SOBRE ESTEIRAS, CAÇAMBA 1,20 M3, PESO OPERACIONAL 21 T, POTÊNCIA BRUTA 155 HP - DEPRECIAÇÃO. AF_06/2014</t>
  </si>
  <si>
    <t>51,03</t>
  </si>
  <si>
    <t>ESCAVADEIRA HIDRÁULICA SOBRE ESTEIRAS, CAÇAMBA 1,20 M3, PESO OPERACIONAL 21 T, POTÊNCIA BRUTA 155 HP - JUROS. AF_06/2014</t>
  </si>
  <si>
    <t>13,48</t>
  </si>
  <si>
    <t>ESCAVADEIRA HIDRÁULICA SOBRE ESTEIRAS, CAÇAMBA 1,20 M3, PESO OPERACIONAL 21 T, POTÊNCIA BRUTA 155 HP - MANUTENÇÃO. AF_06/2014</t>
  </si>
  <si>
    <t>63,79</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</si>
  <si>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</si>
  <si>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</si>
  <si>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38,56</t>
  </si>
  <si>
    <t>TRATOR DE ESTEIRAS, POTÊNCIA 150 HP, PESO OPERACIONAL 16,7 T, COM RODA MOTRIZ ELEVADA E LÂMINA 3,18 M3 - JUROS. AF_06/2014</t>
  </si>
  <si>
    <t>16,98</t>
  </si>
  <si>
    <t>RETROESCAVADEIRA SOBRE RODAS COM CARREGADEIRA, TRAÇÃO 4X4, POTÊNCIA LÍQ. 72 HP, CAÇAMBA CARREG. CAP. MÍN. 0,79 M3, CAÇAMBA RETRO CAP. 0,18 M3, PESO OPERACIONAL MÍN. 7.140 KG, PROFUNDIDADE ESCAVAÇÃO MÁX. 4,50 M - DEPRECIAÇÃO. AF_06/2014</t>
  </si>
  <si>
    <t>23,52</t>
  </si>
  <si>
    <t>RETROESCAVADEIRA SOBRE RODAS COM CARREGADEIRA, TRAÇÃO 4X4, POTÊNCIA LÍQ. 72 HP, CAÇAMBA CARREG. CAP. MÍN. 0,79 M3, CAÇAMBA RETRO CAP. 0,18 M3, PESO OPERACIONAL MÍN. 7.140 KG, PROFUNDIDADE ESCAVAÇÃO MÁX. 4,50 M - JUROS. AF_06/2014</t>
  </si>
  <si>
    <t>6,21</t>
  </si>
  <si>
    <t>TRATOR DE ESTEIRAS, POTÊNCIA 347 HP, PESO OPERACIONAL 38,5 T, COM LÂMINA 8,70 M3 - DEPRECIAÇÃO. AF_06/2014</t>
  </si>
  <si>
    <t>126,31</t>
  </si>
  <si>
    <t>TRATOR DE ESTEIRAS, POTÊNCIA 347 HP, PESO OPERACIONAL 38,5 T, COM LÂMINA 8,70 M3 - JUROS. AF_06/2014</t>
  </si>
  <si>
    <t>55,64</t>
  </si>
  <si>
    <t>VASSOURA MECÂNICA REBOCÁVEL COM ESCOVA CILÍNDRICA, LARGURA ÚTIL DE VARRIMENTO DE 2,44 M - DEPRECIAÇÃO. AF_06/2014</t>
  </si>
  <si>
    <t>3,98</t>
  </si>
  <si>
    <t>VASSOURA MECÂNICA REBOCÁVEL COM ESCOVA CILÍNDRICA, LARGURA ÚTIL DE VARRIMENTO DE 2,44 M - JUROS. AF_06/2014</t>
  </si>
  <si>
    <t>TRATOR DE ESTEIRAS, POTÊNCIA 170 HP, PESO OPERACIONAL 19 T, CAÇAMBA 5,2 M3 - DEPRECIAÇÃO. AF_06/2014</t>
  </si>
  <si>
    <t>38,32</t>
  </si>
  <si>
    <t>TRATOR DE ESTEIRAS, POTÊNCIA 170 HP, PESO OPERACIONAL 19 T, CAÇAMBA 5,2 M3 - JUROS. AF_06/2014</t>
  </si>
  <si>
    <t>16,88</t>
  </si>
  <si>
    <t>BOMBA SUBMERSÍVEL ELÉTRICA TRIFÁSICA, POTÊNCIA 2,96 HP, Ø ROTOR 144 MM SEMI-ABERTO, BOCAL DE SAÍDA Ø 2, HM/Q = 2 MCA / 38,8 M3/H A 28 MCA / 5 M3/H - DEPRECIAÇÃO. AF_06/2014</t>
  </si>
  <si>
    <t>0,31</t>
  </si>
  <si>
    <t>BOMBA SUBMERSÍVEL ELÉTRICA TRIFÁSICA, POTÊNCIA 2,96 HP, Ø ROTOR 144 MM SEMI-ABERTO, BOCAL DE SAÍDA Ø 2, HM/Q = 2 MCA / 38,8 M3/H A 28 MCA / 5 M3/H - JUROS. AF_06/2014</t>
  </si>
  <si>
    <t>TANQUE DE ASFALTO ESTACIONÁRIO COM MAÇARICO, CAPACIDADE 20.000 L - DEPRECIAÇÃO. AF_05/2023</t>
  </si>
  <si>
    <t>3,46</t>
  </si>
  <si>
    <t>TANQUE DE ASFALTO ESTACIONÁRIO COM MAÇARICO, CAPACIDADE 20.000 L - JUROS. AF_05/2023</t>
  </si>
  <si>
    <t>TANQUE DE ASFALTO ESTACIONÁRIO COM MAÇARICO, CAPACIDADE 20.000 L - MANUTENÇÃO. AF_05/2023</t>
  </si>
  <si>
    <t>4,61</t>
  </si>
  <si>
    <t>TANQUE DE ASFALTO ESTACIONÁRIO COM MAÇARICO, CAPACIDADE 20.000 L - MATERIAIS NA OPERAÇÃO. AF_05/2023</t>
  </si>
  <si>
    <t>TRATOR DE ESTEIRAS, POTÊNCIA 100 HP, PESO OPERACIONAL 9,4 T, COM LÂMINA 2,19 M3 - DEPRECIAÇÃO. AF_06/2014</t>
  </si>
  <si>
    <t>29,74</t>
  </si>
  <si>
    <t>TRATOR DE ESTEIRAS, POTÊNCIA 100 HP, PESO OPERACIONAL 9,4 T, COM LÂMINA 2,19 M3 - JUROS. AF_06/2014</t>
  </si>
  <si>
    <t>13,10</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</si>
  <si>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</si>
  <si>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</si>
  <si>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</si>
  <si>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35,84</t>
  </si>
  <si>
    <t>PÁ CARREGADEIRA SOBRE RODAS, POTÊNCIA LÍQUIDA 128 HP, CAPACIDADE DA CAÇAMBA 1,7 A 2,8 M3, PESO OPERACIONAL 11632 KG - JUROS. AF_06/2014</t>
  </si>
  <si>
    <t>9,47</t>
  </si>
  <si>
    <t>PÁ CARREGADEIRA SOBRE RODAS, POTÊNCIA 197 HP, CAPACIDADE DA CAÇAMBA 2,5 A 3,5 M3, PESO OPERACIONAL 18338 KG - DEPRECIAÇÃO. AF_06/2014</t>
  </si>
  <si>
    <t>49,69</t>
  </si>
  <si>
    <t>PÁ CARREGADEIRA SOBRE RODAS, POTÊNCIA 197 HP, CAPACIDADE DA CAÇAMBA 2,5 A 3,5 M3, PESO OPERACIONAL 18338 KG - JUROS. AF_06/2014</t>
  </si>
  <si>
    <t>13,13</t>
  </si>
  <si>
    <t>ROLO COMPACTADOR VIBRATÓRIO DE UM CILINDRO AÇO LISO, POTÊNCIA 80 HP, PESO OPERACIONAL MÁXIMO 8,1 T, IMPACTO DINÂMICO 16,15 / 9,5 T, LARGURA DE TRABALHO 1,68 M - DEPRECIAÇÃO. AF_06/2014</t>
  </si>
  <si>
    <t>32,05</t>
  </si>
  <si>
    <t>ROLO COMPACTADOR VIBRATÓRIO DE UM CILINDRO AÇO LISO, POTÊNCIA 80 HP, PESO OPERACIONAL MÁXIMO 8,1 T, IMPACTO DINÂMICO 16,15 / 9,5 T, LARGURA DE TRABALHO 1,68 M - JUROS. AF_06/2014</t>
  </si>
  <si>
    <t>8,60</t>
  </si>
  <si>
    <t>BATE-ESTACAS POR GRAVIDADE, POTÊNCIA DE 160 HP, PESO DO MARTELO ATÉ 3 TONELADAS - DEPRECIAÇÃO. AF_11/2014</t>
  </si>
  <si>
    <t>BATE-ESTACAS POR GRAVIDADE, POTÊNCIA DE 160 HP, PESO DO MARTELO ATÉ 3 TONELADAS - JUROS. AF_11/2014</t>
  </si>
  <si>
    <t>8,92</t>
  </si>
  <si>
    <t>BATE-ESTACAS POR GRAVIDADE, POTÊNCIA DE 160 HP, PESO DO MARTELO ATÉ 3 TONELADAS - MANUTENÇÃO. AF_11/2014</t>
  </si>
  <si>
    <t>27,14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</si>
  <si>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</si>
  <si>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</si>
  <si>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1,17</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</si>
  <si>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</si>
  <si>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</si>
  <si>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1,36</t>
  </si>
  <si>
    <t>BETONEIRA CAPACIDADE NOMINAL DE 600 L, CAPACIDADE DE MISTURA 360 L, MOTOR ELÉTRICO TRIFÁSICO POTÊNCIA DE 4 CV, SEM CARREGADOR - MATERIAIS NA OPERAÇÃO. AF_05/2023</t>
  </si>
  <si>
    <t>1,82</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</si>
  <si>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</si>
  <si>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</si>
  <si>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</si>
  <si>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130,74</t>
  </si>
  <si>
    <t>FRESADORA DE ASFALTO A FRIO SOBRE RODAS, LARGURA FRESAGEM DE 1,0 M, POTÊNCIA 208 HP - JUROS. AF_11/2014</t>
  </si>
  <si>
    <t>40,03</t>
  </si>
  <si>
    <t>FRESADORA DE ASFALTO A FRIO SOBRE RODAS, LARGURA FRESAGEM DE 1,0 M, POTÊNCIA 208 HP - MANUTENÇÃO. AF_11/2014</t>
  </si>
  <si>
    <t>233,21</t>
  </si>
  <si>
    <t>FRESADORA DE ASFALTO A FRIO SOBRE RODAS, LARGURA FRESAGEM DE 1,0 M, POTÊNCIA 208 HP - MATERIAIS NA OPERAÇÃO. AF_11/2014</t>
  </si>
  <si>
    <t>FRESADORA DE ASFALTO A FRIO SOBRE RODAS, LARGURA FRESAGEM DE 2,0 M, POTÊNCIA 550 HP - DEPRECIAÇÃO. AF_11/2014</t>
  </si>
  <si>
    <t>305,42</t>
  </si>
  <si>
    <t>FRESADORA DE ASFALTO A FRIO SOBRE RODAS, LARGURA FRESAGEM DE 2,0 M, POTÊNCIA 550 HP - JUROS. AF_11/2014</t>
  </si>
  <si>
    <t>93,52</t>
  </si>
  <si>
    <t>FRESADORA DE ASFALTO A FRIO SOBRE RODAS, LARGURA FRESAGEM DE 2,0 M, POTÊNCIA 550 HP - MANUTENÇÃO. AF_11/2014</t>
  </si>
  <si>
    <t>544,79</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</si>
  <si>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</si>
  <si>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</si>
  <si>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93,73</t>
  </si>
  <si>
    <t>VIBROACABADORA DE ASFALTO SOBRE ESTEIRAS, LARGURA DE PAVIMENTAÇÃO 1,90 M A 5,30 M, POTÊNCIA 105 HP CAPACIDADE 450 T/H - JUROS. AF_11/2014</t>
  </si>
  <si>
    <t>33,04</t>
  </si>
  <si>
    <t>RECICLADORA DE ASFALTO A FRIO SOBRE RODAS, LARGURA FRESAGEM DE 2,0 M, POTÊNCIA 422 HP - DEPRECIAÇÃO. AF_11/2014</t>
  </si>
  <si>
    <t>265,39</t>
  </si>
  <si>
    <t>RECICLADORA DE ASFALTO A FRIO SOBRE RODAS, LARGURA FRESAGEM DE 2,0 M, POTÊNCIA 422 HP - JUROS. AF_11/2014</t>
  </si>
  <si>
    <t>81,26</t>
  </si>
  <si>
    <t>RECICLADORA DE ASFALTO A FRIO SOBRE RODAS, LARGURA FRESAGEM DE 2,0 M, POTÊNCIA 422 HP - MANUTENÇÃO. AF_11/2014</t>
  </si>
  <si>
    <t>473,38</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</si>
  <si>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</si>
  <si>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</si>
  <si>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76,81</t>
  </si>
  <si>
    <t>VIBROACABADORA DE ASFALTO SOBRE ESTEIRAS, LARGURA DE PAVIMENTAÇÃO 2,13 M A 4,55 M, POTÊNCIA 100 HP, CAPACIDADE 400 T/H - JUROS. AF_11/2014</t>
  </si>
  <si>
    <t>27,07</t>
  </si>
  <si>
    <t>VIBROACABADORA DE ASFALTO SOBRE ESTEIRAS, LARGURA DE PAVIMENTAÇÃO 2,13 M A 4,55 M, POTÊNCIA 100 HP, CAPACIDADE 400 T/H - MANUTENÇÃO. AF_11/2014</t>
  </si>
  <si>
    <t>123,47</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</si>
  <si>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</si>
  <si>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</si>
  <si>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</si>
  <si>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10,36</t>
  </si>
  <si>
    <t>GUINDAUTO HIDRÁULICO, CAPACIDADE MÁXIMA DE CARGA 6200 KG, MOMENTO MÁXIMO DE CARGA 11,7 TM, ALCANCE MÁXIMO HORIZONTAL 9,70 M, INCLUSIVE CAMINHÃO TOCO PBT 16.000 KG, POTÊNCIA DE 189 CV - MANUTENÇÃO. AF_06/2014</t>
  </si>
  <si>
    <t>47,70</t>
  </si>
  <si>
    <t>CAMINHÃO TOCO, PBT 16.000 KG, CARGA ÚTIL MÁX. 10.685 KG, DIST. ENTRE EIXOS 4,8 M, POTÊNCIA 189 CV, INCLUSIVE CARROCERIA FIXA ABERTA DE MADEIRA P/ TRANSPORTE GERAL DE CARGA SECA, DIMEN. APROX. 2,5 X 7,00 X 0,50 M - DEPRECIAÇÃO. AF_06/2014</t>
  </si>
  <si>
    <t>21,90</t>
  </si>
  <si>
    <t>CAMINHÃO TOCO, PBT 16.000 KG, CARGA ÚTIL MÁX. 10.685 KG, DIST. ENTRE EIXOS 4,8 M, POTÊNCIA 189 CV, INCLUSIVE CARROCERIA FIXA ABERTA DE MADEIRA P/ TRANSPORTE GERAL DE CARGA SECA, DIMEN. APROX. 2,5 X 7,00 X 0,50 M - JUROS. AF_06/2014</t>
  </si>
  <si>
    <t>8,76</t>
  </si>
  <si>
    <t>CAMINHÃO TOCO, PBT 16.000 KG, CARGA ÚTIL MÁX. 10.685 KG, DIST. ENTRE EIXOS 4,8 M, POTÊNCIA 189 CV, INCLUSIVE CARROCERIA FIXA ABERTA DE MADEIRA P/ TRANSPORTE GERAL DE CARGA SECA, DIMEN. APROX. 2,5 X 7,00 X 0,50 M - IMPOSTOS E SEGUROS. AF_06/2014</t>
  </si>
  <si>
    <t>3,53</t>
  </si>
  <si>
    <t>GUINDASTE HIDRÁULICO AUTOPROPELIDO, COM LANÇA TELESCÓPICA 28,80 M, CAPACIDADE MÁXIMA 30 T, POTÊNCIA 97 KW, TRAÇÃO 4 X 4 - DEPRECIAÇÃO. AF_11/2014</t>
  </si>
  <si>
    <t>50,32</t>
  </si>
  <si>
    <t>GUINDASTE HIDRÁULICO AUTOPROPELIDO, COM LANÇA TELESCÓPICA 28,80 M, CAPACIDADE MÁXIMA 30 T, POTÊNCIA 97 KW, TRAÇÃO 4 X 4 - JUROS. AF_11/2014</t>
  </si>
  <si>
    <t>17,74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</si>
  <si>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</si>
  <si>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</si>
  <si>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80,90</t>
  </si>
  <si>
    <t>GUINDASTE HIDRÁULICO AUTOPROPELIDO, COM LANÇA TELESCÓPICA 28,80 M, CAPACIDADE MÁXIMA 30 T, POTÊNCIA 97 KW, TRAÇÃO 4 X 4 - MATERIAIS NA OPERAÇÃO. AF_11/2014</t>
  </si>
  <si>
    <t>29,14</t>
  </si>
  <si>
    <t>BETONEIRA CAPACIDADE NOMINAL DE 600 L, CAPACIDADE DE MISTURA 440 L, MOTOR A DIESEL POTÊNCIA 10 CV, COM CARREGADOR - DEPRECIAÇÃO. AF_05/2023</t>
  </si>
  <si>
    <t>1,42</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</si>
  <si>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</si>
  <si>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</si>
  <si>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1,89</t>
  </si>
  <si>
    <t>BETONEIRA CAPACIDADE NOMINAL DE 600 L, CAPACIDADE DE MISTURA 440 L, MOTOR A DIESEL POTÊNCIA 10 CV, COM CARREGADOR - MATERIAIS NA OPERAÇÃO. AF_05/2023</t>
  </si>
  <si>
    <t>8,51</t>
  </si>
  <si>
    <t>ROLO COMPACTADOR VIBRATÓRIO TANDEM AÇO LISO, POTÊNCIA 58 HP, PESO SEM/COM LASTRO 6,5 / 9,4 T, LARGURA DE TRABALHO 1,2 M - DEPRECIAÇÃO. AF_06/2014</t>
  </si>
  <si>
    <t>39,36</t>
  </si>
  <si>
    <t>ROLO COMPACTADOR VIBRATÓRIO TANDEM AÇO LISO, POTÊNCIA 58 HP, PESO SEM/COM LASTRO 6,5 / 9,4 T, LARGURA DE TRABALHO 1,2 M - JUROS. AF_06/2014</t>
  </si>
  <si>
    <t>10,56</t>
  </si>
  <si>
    <t>CAMINHÃO BASCULANTE 14 M3, COM CAVALO MECÂNICO DE CAPACIDADE MÁXIMA DE TRAÇÃO COMBINADO DE 36000 KG, POTÊNCIA 286 CV, INCLUSIVE SEMIREBOQUE COM CAÇAMBA METÁLICA - DEPRECIAÇÃO. AF_12/2014</t>
  </si>
  <si>
    <t>38,45</t>
  </si>
  <si>
    <t>CAMINHÃO BASCULANTE 14 M3, COM CAVALO MECÂNICO DE CAPACIDADE MÁXIMA DE TRAÇÃO COMBINADO DE 36000 KG, POTÊNCIA 286 CV, INCLUSIVE SEMIREBOQUE COM CAÇAMBA METÁLICA - JUROS. AF_12/2014</t>
  </si>
  <si>
    <t>13,66</t>
  </si>
  <si>
    <t>CAMINHÃO BASCULANTE 14 M3, COM CAVALO MECÂNICO DE CAPACIDADE MÁXIMA DE TRAÇÃO COMBINADO DE 36000 KG, POTÊNCIA 286 CV, INCLUSIVE SEMIREBOQUE COM CAÇAMBA METÁLICA - IMPOSTOS E SEGUROS. AF_12/2014</t>
  </si>
  <si>
    <t>5,51</t>
  </si>
  <si>
    <t>CAMINHÃO BASCULANTE 14 M3, COM CAVALO MECÂNICO DE CAPACIDADE MÁXIMA DE TRAÇÃO COMBINADO DE 36000 KG, POTÊNCIA 286 CV, INCLUSIVE SEMIREBOQUE COM CAÇAMBA METÁLICA - MANUTENÇÃO. AF_12/2014</t>
  </si>
  <si>
    <t>66,15</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</si>
  <si>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</si>
  <si>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</si>
  <si>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41,02</t>
  </si>
  <si>
    <t>CAMINHÃO BASCULANTE 18 M3, COM CAVALO MECÂNICO DE CAPACIDADE MÁXIMA DE TRAÇÃO COMBINADO DE 45000 KG, POTÊNCIA 330 CV, INCLUSIVE SEMIREBOQUE COM CAÇAMBA METÁLICA - JUROS. AF_12/2014</t>
  </si>
  <si>
    <t>14,34</t>
  </si>
  <si>
    <t>CAMINHÃO BASCULANTE 18 M3, COM CAVALO MECÂNICO DE CAPACIDADE MÁXIMA DE TRAÇÃO COMBINADO DE 45000 KG, POTÊNCIA 330 CV, INCLUSIVE SEMIREBOQUE COM CAÇAMBA METÁLICA - IMPOSTOS E SEGUROS. AF_12/2014</t>
  </si>
  <si>
    <t>5,79</t>
  </si>
  <si>
    <t>CAMINHÃO BASCULANTE 18 M3, COM CAVALO MECÂNICO DE CAPACIDADE MÁXIMA DE TRAÇÃO COMBINADO DE 45000 KG, POTÊNCIA 330 CV, INCLUSIVE SEMIREBOQUE COM CAÇAMBA METÁLICA - MANUTENÇÃO. AF_12/2014</t>
  </si>
  <si>
    <t>69,92</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</si>
  <si>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</si>
  <si>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</si>
  <si>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</si>
  <si>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</si>
  <si>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0,32</t>
  </si>
  <si>
    <t>VIBRADOR DE IMERSÃO, DIÂMETRO DE PONTEIRA 45MM, MOTOR ELÉTRICO TRIFÁSICO POTÊNCIA DE 2 CV - MATERIAIS NA OPERAÇÃO. AF_06/2015</t>
  </si>
  <si>
    <t>PERFURATRIZ MANUAL, TORQUE MÁXIMO 83 N.M, POTÊNCIA 5 CV, COM DIÂMETRO MÁXIMO 4" - DEPRECIAÇÃO. AF_06/2015</t>
  </si>
  <si>
    <t>1,97</t>
  </si>
  <si>
    <t>PERFURATRIZ MANUAL, TORQUE MÁXIMO 83 N.M, POTÊNCIA 5 CV, COM DIÂMETRO MÁXIMO 4" - JUROS. AF_06/2015</t>
  </si>
  <si>
    <t>0,45</t>
  </si>
  <si>
    <t>PERFURATRIZ MANUAL, TORQUE MÁXIMO 83 N.M, POTÊNCIA 5 CV, COM DIÂMETRO MÁXIMO 4" - MANUTENÇÃO. AF_06/2015</t>
  </si>
  <si>
    <t>2,47</t>
  </si>
  <si>
    <t>PERFURATRIZ MANUAL, TORQUE MÁXIMO 83 N.M, POTÊNCIA 5 CV, COM DIÂMETRO MÁXIMO 4" - MATERIAIS NA OPERAÇÃO. AF_06/2015</t>
  </si>
  <si>
    <t>PERFURATRIZ SOBRE ESTEIRA, TORQUE MÁXIMO 600 KGF, PESO MÉDIO 1000 KG, POTÊNCIA 20 HP, DIÂMETRO MÁXIMO 10" - DEPRECIAÇÃO. AF_06/2015</t>
  </si>
  <si>
    <t>46,69</t>
  </si>
  <si>
    <t>PERFURATRIZ SOBRE ESTEIRA, TORQUE MÁXIMO 600 KGF, PESO MÉDIO 1000 KG, POTÊNCIA 20 HP, DIÂMETRO MÁXIMO 10" - JUROS. AF_06/2015</t>
  </si>
  <si>
    <t>12,52</t>
  </si>
  <si>
    <t>PERFURATRIZ SOBRE ESTEIRA, TORQUE MÁXIMO 600 KGF, PESO MÉDIO 1000 KG, POTÊNCIA 20 HP, DIÂMETRO MÁXIMO 10" - MANUTENÇÃO. AF_06/2015</t>
  </si>
  <si>
    <t>58,43</t>
  </si>
  <si>
    <t>PERFURATRIZ SOBRE ESTEIRA, TORQUE MÁXIMO 600 KGF, PESO MÉDIO 1000 KG, POTÊNCIA 20 HP, DIÂMETRO MÁXIMO 10" - MATERIAIS NA OPERAÇÃO. AF_06/2015</t>
  </si>
  <si>
    <t>1,08</t>
  </si>
  <si>
    <t>MISTURADOR DUPLO HORIZONTAL DE ALTA TURBULÊNCIA, CAPACIDADE / VOLUME 2 X 500 LITROS, MOTORES ELÉTRICOS MÍNIMO 5 CV CADA, PARA NATA CIMENTO, ARGAMASSA E OUTROS - DEPRECIAÇÃO. AF_06/2015</t>
  </si>
  <si>
    <t>3,85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</si>
  <si>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</si>
  <si>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</si>
  <si>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4,21</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</si>
  <si>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</si>
  <si>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</si>
  <si>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5,75</t>
  </si>
  <si>
    <t>BOMBA TRIPLEX, PARA INJEÇÃO DE NATA DE CIMENTO, VAZÃO MÁXIMA DE 100 LITROS/MINUTO, PRESSÃO MÁXIMA DE 70 BAR - JUROS. AF_06/2015</t>
  </si>
  <si>
    <t>1,33</t>
  </si>
  <si>
    <t>BOMBA TRIPLEX, PARA INJEÇÃO DE NATA DE CIMENTO, VAZÃO MÁXIMA DE 100 LITROS/MINUTO, PRESSÃO MÁXIMA DE 70 BAR - MANUTENÇÃO. AF_06/2015</t>
  </si>
  <si>
    <t>6,29</t>
  </si>
  <si>
    <t>BOMBA TRIPLEX, PARA INJEÇÃO DE NATA DE CIMENTO, VAZÃO MÁXIMA DE 100 LITROS/MINUTO, PRESSÃO MÁXIMA DE 70 BAR - MATERIAIS NA OPERAÇÃO. AF_06/2015</t>
  </si>
  <si>
    <t>12,62</t>
  </si>
  <si>
    <t>BOMBA CENTRÍFUGA MONOESTÁGIO COM MOTOR ELÉTRICO MONOFÁSICO, POTÊNCIA 15 HP, DIÂMETRO DO ROTOR 173 MM, HM/Q = 30 MCA / 90 M3/H A 45 MCA / 55 M3/H - DEPRECIAÇÃO. AF_06/2015</t>
  </si>
  <si>
    <t>1,20</t>
  </si>
  <si>
    <t>BOMBA CENTRÍFUGA MONOESTÁGIO COM MOTOR ELÉTRICO MONOFÁSICO, POTÊNCIA 15 HP, DIÂMETRO DO ROTOR 173 MM, HM/Q = 30 MCA / 90 M3/H A 45 MCA / 55 M3/H - JUROS. AF_06/2015</t>
  </si>
  <si>
    <t>0,27</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</si>
  <si>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</si>
  <si>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</si>
  <si>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7,13</t>
  </si>
  <si>
    <t>BOMBA DE PROJEÇÃO DE CONCRETO SECO, POTÊNCIA 10 CV, VAZÃO 3 M3/H - DEPRECIAÇÃO. AF_06/2015</t>
  </si>
  <si>
    <t>3,74</t>
  </si>
  <si>
    <t>BOMBA DE PROJEÇÃO DE CONCRETO SECO, POTÊNCIA 10 CV, VAZÃO 3 M3/H - JUROS. AF_06/2015</t>
  </si>
  <si>
    <t>0,86</t>
  </si>
  <si>
    <t>BOMBA DE PROJEÇÃO DE CONCRETO SECO, POTÊNCIA 10 CV, VAZÃO 3 M3/H - MANUTENÇÃO. AF_06/2015</t>
  </si>
  <si>
    <t>4,09</t>
  </si>
  <si>
    <t>BOMBA DE PROJEÇÃO DE CONCRETO SECO, POTÊNCIA 10 CV, VAZÃO 3 M3/H - MATERIAIS NA OPERAÇÃO. AF_06/2015</t>
  </si>
  <si>
    <t>BOMBA DE PROJEÇÃO DE CONCRETO SECO, POTÊNCIA 10 CV, VAZÃO 6 M3/H - DEPRECIAÇÃO. AF_06/2015</t>
  </si>
  <si>
    <t>4,01</t>
  </si>
  <si>
    <t>BOMBA DE PROJEÇÃO DE CONCRETO SECO, POTÊNCIA 10 CV, VAZÃO 6 M3/H - JUROS. AF_06/2015</t>
  </si>
  <si>
    <t>BOMBA DE PROJEÇÃO DE CONCRETO SECO, POTÊNCIA 10 CV, VAZÃO 6 M3/H - MANUTENÇÃO. AF_06/2015</t>
  </si>
  <si>
    <t>4,38</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</si>
  <si>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</si>
  <si>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</si>
  <si>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</si>
  <si>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</si>
  <si>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8,75</t>
  </si>
  <si>
    <t>PROJETOR PNEUMÁTICO DE ARGAMASSA PARA CHAPISCO E REBOCO COM RECIPIENTE ACOPLADO, TIPO CANEQUINHA, COM COMPRESSOR DE AR REBOCÁVEL VAZÃO 89 PCM E MOTOR DIESEL DE 20 CV - MATERIAIS NA OPERAÇÃO. AF_05/2023</t>
  </si>
  <si>
    <t>15,03</t>
  </si>
  <si>
    <t>PERFURATRIZ COM TORRE METÁLICA PARA EXECUÇÃO DE ESTACA HÉLICE CONTÍNUA, PROFUNDIDADE MÁXIMA DE 30 M, DIÂMETRO MÁXIMO DE 800 MM, POTÊNCIA INSTALADA DE 268 HP, MESA ROTATIVA COM TORQUE MÁXIMO DE 170 KNM - DEPRECIAÇÃO. AF_06/2015</t>
  </si>
  <si>
    <t>214,30</t>
  </si>
  <si>
    <t>PERFURATRIZ COM TORRE METÁLICA PARA EXECUÇÃO DE ESTACA HÉLICE CONTÍNUA, PROFUNDIDADE MÁXIMA DE 30 M, DIÂMETRO MÁXIMO DE 800 MM, POTÊNCIA INSTALADA DE 268 HP, MESA ROTATIVA COM TORQUE MÁXIMO DE 170 KNM - JUROS. AF_06/2015</t>
  </si>
  <si>
    <t>57,49</t>
  </si>
  <si>
    <t>PERFURATRIZ COM TORRE METÁLICA PARA EXECUÇÃO DE ESTACA HÉLICE CONTÍNUA, PROFUNDIDADE MÁXIMA DE 30 M, DIÂMETRO MÁXIMO DE 800 MM, POTÊNCIA INSTALADA DE 268 HP, MESA ROTATIVA COM TORQUE MÁXIMO DE 170 KNM - MANUTENÇÃO. AF_06/2015</t>
  </si>
  <si>
    <t>268,18</t>
  </si>
  <si>
    <t>PERFURATRIZ COM TORRE METÁLICA PARA EXECUÇÃO DE ESTACA HÉLICE CONTÍNUA, PROFUNDIDADE MÁXIMA DE 30 M, DIÂMETRO MÁXIMO DE 800 MM, POTÊNCIA INSTALADA DE 268 HP, MESA ROTATIVA COM TORQUE MÁXIMO DE 170 KNM - MATERIAIS NA OPERAÇÃO. AF_06/2015</t>
  </si>
  <si>
    <t>120,13</t>
  </si>
  <si>
    <t>PERFURATRIZ HIDRÁULICA SOBRE CAMINHÃO COM TRADO CURTO ACOPLADO, PROFUNDIDADE MÁXIMA DE 20 M, DIÂMETRO MÁXIMO DE 1500 MM, POTÊNCIA INSTALADA DE 137 HP, MESA ROTATIVA COM TORQUE MÁXIMO DE 30 KNM - DEPRECIAÇÃO. AF_06/2015</t>
  </si>
  <si>
    <t>105,78</t>
  </si>
  <si>
    <t>PERFURATRIZ HIDRÁULICA SOBRE CAMINHÃO COM TRADO CURTO ACOPLADO, PROFUNDIDADE MÁXIMA DE 20 M, DIÂMETRO MÁXIMO DE 1500 MM, POTÊNCIA INSTALADA DE 137 HP, MESA ROTATIVA COM TORQUE MÁXIMO DE 30 KNM - JUROS. AF_06/2015</t>
  </si>
  <si>
    <t>31,86</t>
  </si>
  <si>
    <t>PERFURATRIZ HIDRÁULICA SOBRE CAMINHÃO COM TRADO CURTO ACOPLADO, PROFUNDIDADE MÁXIMA DE 20 M, DIÂMETRO MÁXIMO DE 1500 MM, POTÊNCIA INSTALADA DE 137 HP, MESA ROTATIVA COM TORQUE MÁXIMO DE 30 KNM - MANUTENÇÃO. AF_06/2015</t>
  </si>
  <si>
    <t>147,53</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</si>
  <si>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</si>
  <si>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</si>
  <si>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30,90</t>
  </si>
  <si>
    <t>MANIPULADOR TELESCÓPICO, POTÊNCIA DE 85 HP, CAPACIDADE DE CARGA DE 3.500 KG, ALTURA MÁXIMA DE ELEVAÇÃO DE 12,3 M - JUROS. AF_05/2023</t>
  </si>
  <si>
    <t>7,62</t>
  </si>
  <si>
    <t>MANIPULADOR TELESCÓPICO, POTÊNCIA DE 85 HP, CAPACIDADE DE CARGA DE 3.500 KG, ALTURA MÁXIMA DE ELEVAÇÃO DE 12,3 M - MANUTENÇÃO. AF_05/2023</t>
  </si>
  <si>
    <t>36,05</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</si>
  <si>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</si>
  <si>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</si>
  <si>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25,60</t>
  </si>
  <si>
    <t>MINICARREGADEIRA SOBRE RODAS, POTÊNCIA LÍQUIDA DE 47 HP, CAPACIDADE NOMINAL DE OPERAÇÃO DE 646 KG - JUROS. AF_06/2015</t>
  </si>
  <si>
    <t>5,05</t>
  </si>
  <si>
    <t>MINICARREGADEIRA SOBRE RODAS, POTÊNCIA LÍQUIDA DE 47 HP, CAPACIDADE NOMINAL DE OPERAÇÃO DE 646 KG - MANUTENÇÃO. AF_06/2015</t>
  </si>
  <si>
    <t>32,00</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</si>
  <si>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</si>
  <si>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</si>
  <si>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</si>
  <si>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</si>
  <si>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</si>
  <si>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</si>
  <si>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</si>
  <si>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</si>
  <si>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</si>
  <si>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</si>
  <si>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8,33</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</si>
  <si>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</si>
  <si>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</si>
  <si>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16,90</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</si>
  <si>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</si>
  <si>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</si>
  <si>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</si>
  <si>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</si>
  <si>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</si>
  <si>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2,11</t>
  </si>
  <si>
    <t>COMPRESSOR DE AR REBOCAVEL, VAZÃO 400 PCM, PRESSAO DE TRABALHO 102 PSI, MOTOR A DIESEL POTÊNCIA 110 CV - MANUTENÇÃO. AF_06/2015</t>
  </si>
  <si>
    <t>9,87</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</si>
  <si>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</si>
  <si>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</si>
  <si>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12,90</t>
  </si>
  <si>
    <t>CAMINHÃO TRUCADO (C/ TERCEIRO EIXO) ELETRÔNICO - POTÊNCIA 231CV - PBT = 22000KG - DIST. ENTRE EIXOS 5170 MM - INCLUI CARROCERIA FIXA ABERTA DE MADEIRA - DEPRECIAÇÃO. AF_06/2015</t>
  </si>
  <si>
    <t>25,76</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</si>
  <si>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</si>
  <si>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</si>
  <si>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4,18</t>
  </si>
  <si>
    <t>CAMINHÃO TRUCADO (C/ TERCEIRO EIXO) ELETRÔNICO - POTÊNCIA 231CV - PBT = 22000KG - DIST. ENTRE EIXOS 5170 MM - INCLUI CARROCERIA FIXA ABERTA DE MADEIRA - MANUTENÇÃO. AF_06/2015</t>
  </si>
  <si>
    <t>47,37</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</si>
  <si>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</si>
  <si>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</si>
  <si>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</si>
  <si>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0,13</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</si>
  <si>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</si>
  <si>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</si>
  <si>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8,06</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</si>
  <si>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</si>
  <si>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</si>
  <si>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0,16</t>
  </si>
  <si>
    <t>CORTADORA DE PISO COM MOTOR 4 TEMPOS A GASOLINA, POTÊNCIA DE 13 HP, COM DISCO DE CORTE DIAMANTADO SEGMENTADO PARA CONCRETO, DIÂMETRO DE 350 MM, FURO DE 1" (14 X 1") - MANUTENÇÃO. AF_08/2015</t>
  </si>
  <si>
    <t>0,97</t>
  </si>
  <si>
    <t>CORTADORA DE PISO COM MOTOR 4 TEMPOS A GASOLINA, POTÊNCIA DE 13 HP, COM DISCO DE CORTE DIAMANTADO SEGMENTADO PARA CONCRETO, DIÂMETRO DE 350 MM, FURO DE 1" (14 X 1") - MATERIAIS NA OPERAÇÃO. AF_08/2015</t>
  </si>
  <si>
    <t>8,12</t>
  </si>
  <si>
    <t>CAMINHÃO TOCO, PESO BRUTO TOTAL 14.300 KG, CARGA ÚTIL MÁXIMA 9590 KG, DISTÂNCIA ENTRE EIXOS 4,76 M, POTÊNCIA 185 CV (NÃO INCLUI CARROCERIA) - DEPRECIAÇÃO. AF_06/2014</t>
  </si>
  <si>
    <t>18,50</t>
  </si>
  <si>
    <t>CAMINHÃO TOCO, PESO BRUTO TOTAL 14.300 KG, CARGA ÚTIL MÁXIMA 9590 KG, DISTÂNCIA ENTRE EIXOS 4,76 M, POTÊNCIA 185 CV (NÃO INCLUI CARROCERIA) - JUROS. AF_06/2014</t>
  </si>
  <si>
    <t>7,60</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</si>
  <si>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</si>
  <si>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</si>
  <si>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21,70</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</si>
  <si>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</si>
  <si>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</si>
  <si>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3,37</t>
  </si>
  <si>
    <t>CAMINHÃO BASCULANTE 6 M3, PESO BRUTO TOTAL 16.000 KG, CARGA ÚTIL MÁXIMA 13.071 KG, DISTÂNCIA ENTRE EIXOS 4,80 M, POTÊNCIA 230 CV INCLUSIVE CAÇAMBA METÁLICA - DEPRECIAÇÃO. AF_06/2014</t>
  </si>
  <si>
    <t>22,76</t>
  </si>
  <si>
    <t>CAMINHÃO BASCULANTE 6 M3, PESO BRUTO TOTAL 16.000 KG, CARGA ÚTIL MÁXIMA 13.071 KG, DISTÂNCIA ENTRE EIXOS 4,80 M, POTÊNCIA 230 CV INCLUSIVE CAÇAMBA METÁLICA - JUROS. AF_06/2014</t>
  </si>
  <si>
    <t>8,81</t>
  </si>
  <si>
    <t>CAMINHÃO BASCULANTE 6 M3, PESO BRUTO TOTAL 16.000 KG, CARGA ÚTIL MÁXIMA 13.071 KG, DISTÂNCIA ENTRE EIXOS 4,80 M, POTÊNCIA 230 CV INCLUSIVE CAÇAMBA METÁLICA - IMPOSTOS E SEGUROS. AF_06/2014</t>
  </si>
  <si>
    <t>3,56</t>
  </si>
  <si>
    <t>CAMINHÃO TOCO, PESO BRUTO TOTAL 16.000 KG, CARGA ÚTIL MÁXIMA DE 10.685 KG, DISTÂNCIA ENTRE EIXOS 4,80 M, POTÊNCIA 189 CV EXCLUSIVE CARROCERIA - DEPRECIAÇÃO. AF_06/2014</t>
  </si>
  <si>
    <t>20,31</t>
  </si>
  <si>
    <t>CAMINHÃO TOCO, PESO BRUTO TOTAL 16.000 KG, CARGA ÚTIL MÁXIMA DE 10.685 KG, DISTÂNCIA ENTRE EIXOS 4,80 M, POTÊNCIA 189 CV EXCLUSIVE CARROCERIA - JUROS. AF_06/2014</t>
  </si>
  <si>
    <t>8,35</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</si>
  <si>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</si>
  <si>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</si>
  <si>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29,93</t>
  </si>
  <si>
    <t>CAMINHÃO BASCULANTE 10 M3, TRUCADO CABINE SIMPLES, PESO BRUTO TOTAL 23.000 KG, CARGA ÚTIL MÁXIMA 15.935 KG, DISTÂNCIA ENTRE EIXOS 4,80 M, POTÊNCIA 230 CV INCLUSIVE CAÇAMBA METÁLICA - JUROS. AF_06/2014</t>
  </si>
  <si>
    <t>11,59</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</si>
  <si>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</si>
  <si>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</si>
  <si>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54,14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</si>
  <si>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</si>
  <si>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</si>
  <si>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19,98</t>
  </si>
  <si>
    <t>CAMINHÃO TOCO, PBT 14.300 KG, CARGA ÚTIL MÁX. 9.710 KG, DIST. ENTRE EIXOS 3,56 M, POTÊNCIA 185 CV, INCLUSIVE CARROCERIA FIXA ABERTA DE MADEIRA P/ TRANSPORTE GERAL DE CARGA SECA, DIMEN. APROX. 2,50 X 6,50 X 0,50 M - JUROS. AF_06/2014</t>
  </si>
  <si>
    <t>7,98</t>
  </si>
  <si>
    <t>CAMINHÃO TOCO, PBT 14.300 KG, CARGA ÚTIL MÁX. 9.710 KG, DIST. ENTRE EIXOS 3,56 M, POTÊNCIA 185 CV, INCLUSIVE CARROCERIA FIXA ABERTA DE MADEIRA P/ TRANSPORTE GERAL DE CARGA SECA, DIMEN. APROX. 2,50 X 6,50 X 0,50 M - IMPOSTOS E SEGUROS. AF_06/2014</t>
  </si>
  <si>
    <t>3,22</t>
  </si>
  <si>
    <t>CAMINHÃO PIPA 10.000 L TRUCADO, PESO BRUTO TOTAL 23.000 KG, CARGA ÚTIL MÁXIMA 15.935 KG, DISTÂNCIA ENTRE EIXOS 4,8 M, POTÊNCIA 230 CV, INCLUSIVE TANQUE DE AÇO PARA TRANSPORTE DE ÁGUA - DEPRECIAÇÃO. AF_06/2014</t>
  </si>
  <si>
    <t>30,17</t>
  </si>
  <si>
    <t>CAMINHÃO PIPA 10.000 L TRUCADO, PESO BRUTO TOTAL 23.000 KG, CARGA ÚTIL MÁXIMA 15.935 KG, DISTÂNCIA ENTRE EIXOS 4,8 M, POTÊNCIA 230 CV, INCLUSIVE TANQUE DE AÇO PARA TRANSPORTE DE ÁGUA - JUROS. AF_06/2014</t>
  </si>
  <si>
    <t>11,71</t>
  </si>
  <si>
    <t>CAMINHÃO PIPA 10.000 L TRUCADO, PESO BRUTO TOTAL 23.000 KG, CARGA ÚTIL MÁXIMA 15.935 KG, DISTÂNCIA ENTRE EIXOS 4,8 M, POTÊNCIA 230 CV, INCLUSIVE TANQUE DE AÇO PARA TRANSPORTE DE ÁGUA - IMPOSTOS E SEGUROS. AF_06/2014</t>
  </si>
  <si>
    <t>4,73</t>
  </si>
  <si>
    <t>CAMINHÃO BASCULANTE 6 M3 TOCO, PESO BRUTO TOTAL 16.000 KG, CARGA ÚTIL MÁXIMA 11.130 KG, DISTÂNCIA ENTRE EIXOS 5,36 M, POTÊNCIA 185 CV, INCLUSIVE CAÇAMBA METÁLICA - IMPOSTOS E SEGUROS. AF_06/2014</t>
  </si>
  <si>
    <t>3,69</t>
  </si>
  <si>
    <t>GUINDAUTO HIDRÁULICO, CAPACIDADE MÁXIMA DE CARGA 6200 KG, MOMENTO MÁXIMO DE CARGA 11,7 TM, ALCANCE MÁXIMO HORIZONTAL 9,70 M, INCLUSIVE CAMINHÃO TOCO PBT 16.000 KG, POTÊNCIA DE 189 CV - IMPOSTOS E SEGUROS. AF_08/2015</t>
  </si>
  <si>
    <t>4,17</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</si>
  <si>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</si>
  <si>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</si>
  <si>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</si>
  <si>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</si>
  <si>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7,85</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</si>
  <si>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</si>
  <si>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</si>
  <si>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</si>
  <si>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0,19</t>
  </si>
  <si>
    <t>COMPACTADOR DE SOLOS DE PERCUSSÃO (SOQUETE) COM MOTOR A GASOLINA 4 TEMPOS, POTÊNCIA 4 CV - MANUTENÇÃO. AF_08/2015</t>
  </si>
  <si>
    <t>COMPACTADOR DE SOLOS DE PERCUSSÃO (SOQUETE) COM MOTOR A GASOLINA 4 TEMPOS, POTÊNCIA 4 CV - MATERIAIS NA OPERAÇÃO. AF_08/2015</t>
  </si>
  <si>
    <t>5,76</t>
  </si>
  <si>
    <t>GUINDAUTO HIDRÁULICO, CAPACIDADE MÁXIMA DE CARGA 6500 KG, MOMENTO MÁXIMO DE CARGA 5,8 TM, ALCANCE MÁXIMO HORIZONTAL 7,60 M, INCLUSIVE CAMINHÃO TOCO PBT 9.700 KG, POTÊNCIA DE 160 CV - DEPRECIAÇÃO. AF_08/2015</t>
  </si>
  <si>
    <t>22,22</t>
  </si>
  <si>
    <t>GUINDAUTO HIDRÁULICO, CAPACIDADE MÁXIMA DE CARGA 6500 KG, MOMENTO MÁXIMO DE CARGA 5,8 TM, ALCANCE MÁXIMO HORIZONTAL 7,60 M, INCLUSIVE CAMINHÃO TOCO PBT 9.700 KG, POTÊNCIA DE 160 CV - JUROS. AF_08/2015</t>
  </si>
  <si>
    <t>8,31</t>
  </si>
  <si>
    <t>GUINDAUTO HIDRÁULICO, CAPACIDADE MÁXIMA DE CARGA 6500 KG, MOMENTO MÁXIMO DE CARGA 5,8 TM, ALCANCE MÁXIMO HORIZONTAL 7,60 M, INCLUSIVE CAMINHÃO TOCO PBT 9.700 KG, POTÊNCIA DE 160 CV - IMPOSTOS E SEGUROS. AF_08/2015</t>
  </si>
  <si>
    <t>3,35</t>
  </si>
  <si>
    <t>GUINDAUTO HIDRÁULICO, CAPACIDADE MÁXIMA DE CARGA 6500 KG, MOMENTO MÁXIMO DE CARGA 5,8 TM, ALCANCE MÁXIMO HORIZONTAL 7,60 M, INCLUSIVE CAMINHÃO TOCO PBT 9.700 KG, POTÊNCIA DE 160 CV - MANUTENÇÃO. AF_08/2015</t>
  </si>
  <si>
    <t>38,26</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</si>
  <si>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</si>
  <si>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</si>
  <si>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40,75</t>
  </si>
  <si>
    <t>CAMINHÃO DE TRANSPORTE DE MATERIAL ASFÁLTICO 30.000 L, COM CAVALO MECÂNICO DE CAPACIDADE MÁXIMA DE TRAÇÃO COMBINADO DE 66.000 KG, POTÊNCIA 360 CV, INCLUSIVE TANQUE DE ASFALTO COM SERPENTINA - JUROS. AF_08/2015</t>
  </si>
  <si>
    <t>16,45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</si>
  <si>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</si>
  <si>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</si>
  <si>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73,56</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</si>
  <si>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</si>
  <si>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</si>
  <si>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0,08</t>
  </si>
  <si>
    <t>SERRA CIRCULAR DE BANCADA COM MOTOR ELÉTRICO POTÊNCIA DE 5HP, COM COIFA PARA DISCO 10" - JUROS. AF_08/2015</t>
  </si>
  <si>
    <t>0,01</t>
  </si>
  <si>
    <t>SERRA CIRCULAR DE BANCADA COM MOTOR ELÉTRICO POTÊNCIA DE 5HP, COM COIFA PARA DISCO 10" - MANUTENÇÃO. AF_08/2015</t>
  </si>
  <si>
    <t>SERRA CIRCULAR DE BANCADA COM MOTOR ELÉTRICO POTÊNCIA DE 5HP, COM COIFA PARA DISCO 10" - MATERIAIS NA OPERAÇÃO. AF_08/2015</t>
  </si>
  <si>
    <t>0,99</t>
  </si>
  <si>
    <t>DISTRIBUIDOR DE AGREGADOS REBOCAVEL, CAPACIDADE 1,9 M³, LARGURA DE TRABALHO 3,66 M - DEPRECIAÇÃO. AF_11/2015</t>
  </si>
  <si>
    <t>6,47</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</si>
  <si>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</si>
  <si>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</si>
  <si>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AF_05/2023</t>
  </si>
  <si>
    <t>42,30</t>
  </si>
  <si>
    <t>CAMINHÃO PARA EQUIPAMENTO DE LIMPEZA A SUCÇÃO COM CAMINHÃO TRUCADO DE PESO BRUTO TOTAL 23000 KG, CARGA ÚTIL MÁXIMA 15935 KG, DISTÂNCIA ENTRE EIXOS 4,80 M, POTÊNCIA 230 CV, INCLUSIVE LIMPADORA A SUCÇÃO, TANQUE 12000 L - JUROS. AF_05/2023</t>
  </si>
  <si>
    <t>14,54</t>
  </si>
  <si>
    <t>CAMINHÃO PARA EQUIPAMENTO DE LIMPEZA A SUCÇÃO COM CAMINHÃO TRUCADO DE PESO BRUTO TOTAL 23000 KG, CARGA ÚTIL MÁXIMA 15935 KG, DISTÂNCIA ENTRE EIXOS 4,80 M, POTÊNCIA 230 CV, INCLUSIVE LIMPADORA A SUCÇÃO, TANQUE 12000 L - IMPOSTOS E SEGUROS. AF_05/2023</t>
  </si>
  <si>
    <t>10,16</t>
  </si>
  <si>
    <t>CAMINHÃO PARA EQUIPAMENTO DE LIMPEZA A SUCÇÃO COM CAMINHÃO TRUCADO DE PESO BRUTO TOTAL 23000 KG, CARGA ÚTIL MÁXIMA 15935 KG, DISTÂNCIA ENTRE EIXOS 4,80 M, POTÊNCIA 230 CV, INCLUSIVE LIMPADORA A SUCÇÃO, TANQUE 12000 L - MANUTENÇÃO. AF_05/2023</t>
  </si>
  <si>
    <t>69,86</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</si>
  <si>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</si>
  <si>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</si>
  <si>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</si>
  <si>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0,20</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</si>
  <si>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</si>
  <si>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</si>
  <si>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</si>
  <si>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</si>
  <si>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</si>
  <si>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</si>
  <si>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</si>
  <si>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</si>
  <si>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</si>
  <si>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</si>
  <si>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</si>
  <si>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</si>
  <si>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</si>
  <si>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</si>
  <si>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0,60</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</si>
  <si>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</si>
  <si>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</si>
  <si>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</si>
  <si>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29,67</t>
  </si>
  <si>
    <t>CAMINHÃO DE TRANSPORTE DE MATERIAL ASFÁLTICO 20.000 L, COM CAVALO MECÂNICO DE CAPACIDADE MÁXIMA DE TRAÇÃO COMBINADO DE 45.000 KG, POTÊNCIA 330 CV, INCLUSIVE TANQUE DE ASFALTO COM MAÇARICO - JUROS. AF_12/2015</t>
  </si>
  <si>
    <t>11,96</t>
  </si>
  <si>
    <t>CAMINHÃO DE TRANSPORTE DE MATERIAL ASFÁLTICO 20.000 L, COM CAVALO MECÂNICO DE CAPACIDADE MÁXIMA DE TRAÇÃO COMBINADO DE 45.000 KG, POTÊNCIA 330 CV, INCLUSIVE TANQUE DE ASFALTO COM MAÇARICO - IMPOSTOS E SEGUROS. AF_12/2015</t>
  </si>
  <si>
    <t>4,82</t>
  </si>
  <si>
    <t>CAMINHÃO DE TRANSPORTE DE MATERIAL ASFÁLTICO 20.000 L, COM CAVALO MECÂNICO DE CAPACIDADE MÁXIMA DE TRAÇÃO COMBINADO DE 45.000 KG, POTÊNCIA 330 CV, INCLUSIVE TANQUE DE ASFALTO COM MAÇARICO - MANUTENÇÃO. AF_12/2015</t>
  </si>
  <si>
    <t>53,31</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</si>
  <si>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</si>
  <si>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</si>
  <si>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0,14</t>
  </si>
  <si>
    <t>APARELHO PARA CORTE E SOLDA OXI-ACETILENO SOBRE RODAS, INCLUSIVE CILINDROS E MAÇARICOS - JUROS. AF_05/2023</t>
  </si>
  <si>
    <t>0,03</t>
  </si>
  <si>
    <t>APARELHO PARA CORTE E SOLDA OXI-ACETILENO SOBRE RODAS, INCLUSIVE CILINDROS E MAÇARICOS - MANUTENÇÃO. AF_05/2023</t>
  </si>
  <si>
    <t>APARELHO PARA CORTE E SOLDA OXI-ACETILENO SOBRE RODAS, INCLUSIVE CILINDROS E MAÇARICOS - MATERIAIS NA OPERAÇÃO. AF_05/2023</t>
  </si>
  <si>
    <t>81,77</t>
  </si>
  <si>
    <t>MÁQUINA EXTRUSORA DE CONCRETO PARA GUIAS E SARJETAS, MOTOR A DIESEL, POTÊNCIA 14 CV - DEPRECIAÇÃO. AF_12/2015</t>
  </si>
  <si>
    <t>4,30</t>
  </si>
  <si>
    <t>MÁQUINA EXTRUSORA DE CONCRETO PARA GUIAS E SARJETAS, MOTOR A DIESEL, POTÊNCIA 14 CV - JUROS. AF_12/2015</t>
  </si>
  <si>
    <t>MÁQUINA EXTRUSORA DE CONCRETO PARA GUIAS E SARJETAS, MOTOR A DIESEL, POTÊNCIA 14 CV - MANUTENÇÃO. AF_12/2015</t>
  </si>
  <si>
    <t>4,71</t>
  </si>
  <si>
    <t>MÁQUINA EXTRUSORA DE CONCRETO PARA GUIAS E SARJETAS, MOTOR A DIESEL, POTÊNCIA 14 CV - MATERIAIS NA OPERAÇÃO. AF_12/2015</t>
  </si>
  <si>
    <t>MARTELO PERFURADOR PNEUMÁTICO MANUAL, HASTE 25 X 75 MM, 21 KG - DEPRECIAÇÃO. AF_12/2015</t>
  </si>
  <si>
    <t>1,52</t>
  </si>
  <si>
    <t>MARTELO PERFURADOR PNEUMÁTICO MANUAL, HASTE 25 X 75 MM, 21 KG - JUROS. AF_12/2015</t>
  </si>
  <si>
    <t>MARTELO PERFURADOR PNEUMÁTICO MANUAL, HASTE 25 X 75 MM, 21 KG - MANUTENÇÃO. AF_12/2015</t>
  </si>
  <si>
    <t>1,90</t>
  </si>
  <si>
    <t>PERFURATRIZ COM TORRE METÁLICA PARA EXECUÇÃO DE ESTACA HÉLICE CONTÍNUA, PROFUNDIDADE MÁXIMA DE 32 M, DIÂMETRO MÁXIMO DE 1000 MM, POTÊNCIA INSTALADA DE 350 HP, MESA ROTATIVA COM TORQUE MÁXIMO DE 263 KNM - DEPRECIAÇÃO. AF_01/2016</t>
  </si>
  <si>
    <t>333,23</t>
  </si>
  <si>
    <t>PERFURATRIZ COM TORRE METÁLICA PARA EXECUÇÃO DE ESTACA HÉLICE CONTÍNUA, PROFUNDIDADE MÁXIMA DE 32 M, DIÂMETRO MÁXIMO DE 1000 MM, POTÊNCIA INSTALADA DE 350 HP, MESA ROTATIVA COM TORQUE MÁXIMO DE 263 KNM - JUROS. AF_01/2016</t>
  </si>
  <si>
    <t>89,40</t>
  </si>
  <si>
    <t>PERFURATRIZ COM TORRE METÁLICA PARA EXECUÇÃO DE ESTACA HÉLICE CONTÍNUA, PROFUNDIDADE MÁXIMA DE 32 M, DIÂMETRO MÁXIMO DE 1000 MM, POTÊNCIA INSTALADA DE 350 HP, MESA ROTATIVA COM TORQUE MÁXIMO DE 263 KNM - MANUTENÇÃO. AF_01/2016</t>
  </si>
  <si>
    <t>417,01</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</si>
  <si>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</si>
  <si>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</si>
  <si>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</si>
  <si>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</si>
  <si>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</si>
  <si>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</si>
  <si>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2,20</t>
  </si>
  <si>
    <t>ROLO COMPACTADOR VIBRATÓRIO REBOCÁVEL, CILINDRO DE AÇO LISO, POTÊNCIA DE TRAÇÃO DE 65 CV, PESO 4,7 T, IMPACTO DINÂMICO 18,3 T, LARGURA DE TRABALHO 1,67 M - JUROS. AF_02/2016</t>
  </si>
  <si>
    <t>2,59</t>
  </si>
  <si>
    <t>ROLO COMPACTADOR VIBRATÓRIO PÉ DE CARNEIRO, OPERADO POR CONTROLE REMOTO, POTÊNCIA 12,5 KW, PESO OPERACIONAL 1,675 T, LARGURA DE TRABALHO 0,85 M - JUROS. AF_02/2016</t>
  </si>
  <si>
    <t>11,75</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</si>
  <si>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</si>
  <si>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</si>
  <si>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28,78</t>
  </si>
  <si>
    <t>GRUA ASCENCIONAL, LANÇA DE 30 M, CAPACIDADE DE 1,0 T A 30 M, ALTURA ATÉ 39 M   JUROS. AF_05/2023</t>
  </si>
  <si>
    <t>9,71</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</si>
  <si>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</si>
  <si>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</si>
  <si>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</si>
  <si>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0,30</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</si>
  <si>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</si>
  <si>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</si>
  <si>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</si>
  <si>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0,56</t>
  </si>
  <si>
    <t>GUINDASTE HIDRÁULICO AUTOPROPELIDO, COM LANÇA TELESCÓPICA 40 M, CAPACIDADE MÁXIMA 60 T, POTÊNCIA 260 KW - DEPRECIAÇÃO. AF_03/2016</t>
  </si>
  <si>
    <t>96,78</t>
  </si>
  <si>
    <t>GUINDASTE HIDRÁULICO AUTOPROPELIDO, COM LANÇA TELESCÓPICA 40 M, CAPACIDADE MÁXIMA 60 T, POTÊNCIA 260 KW - JUROS. AF_03/2016</t>
  </si>
  <si>
    <t>34,11</t>
  </si>
  <si>
    <t>GUINDASTE HIDRÁULICO AUTOPROPELIDO, COM LANÇA TELESCÓPICA 40 M, CAPACIDADE MÁXIMA 60 T, POTÊNCIA 260 KW - MANUTENÇÃO. AF_03/2016</t>
  </si>
  <si>
    <t>155,57</t>
  </si>
  <si>
    <t>GUINDASTE HIDRÁULICO AUTOPROPELIDO, COM LANÇA TELESCÓPICA 40 M, CAPACIDADE MÁXIMA 60 T, POTÊNCIA 260 KW - MATERIAIS NA OPERAÇÃO. AF_03/2016</t>
  </si>
  <si>
    <t>9,49</t>
  </si>
  <si>
    <t>GUINDASTE HIDRÁULICO AUTOPROPELIDO, COM LANÇA TELESCÓPICA 40 M, CAPACIDADE MÁXIMA 60 T, POTÊNCIA 260 KW - IMPOSTOS E SEGUROS. AF_03/2016</t>
  </si>
  <si>
    <t>13,79</t>
  </si>
  <si>
    <t>GUINDAUTO HIDRÁULICO, CAPACIDADE MÁXIMA DE CARGA 3300 KG, MOMENTO MÁXIMO DE CARGA 5,8 TM, ALCANCE MÁXIMO HORIZONTAL 7,60 M, INCLUSIVE CAMINHÃO TOCO PBT 16.000 KG, POTÊNCIA DE 189 CV - DEPRECIAÇÃO. AF_03/2016</t>
  </si>
  <si>
    <t>25,77</t>
  </si>
  <si>
    <t>GUINDAUTO HIDRÁULICO, CAPACIDADE MÁXIMA DE CARGA 3300 KG, MOMENTO MÁXIMO DE CARGA 5,8 TM, ALCANCE MÁXIMO HORIZONTAL 7,60 M, INCLUSIVE CAMINHÃO TOCO PBT 16.000 KG, POTÊNCIA DE 189 CV - JUROS. AF_03/2016</t>
  </si>
  <si>
    <t>9,77</t>
  </si>
  <si>
    <t>GUINDAUTO HIDRÁULICO, CAPACIDADE MÁXIMA DE CARGA 3300 KG, MOMENTO MÁXIMO DE CARGA 5,8 TM, ALCANCE MÁXIMO HORIZONTAL 7,60 M, INCLUSIVE CAMINHÃO TOCO PBT 16.000 KG, POTÊNCIA DE 189 CV  IMPOSTOS E SEGUROS. AF_03/2016</t>
  </si>
  <si>
    <t>3,94</t>
  </si>
  <si>
    <t>GUINDAUTO HIDRÁULICO, CAPACIDADE MÁXIMA DE CARGA 3300 KG, MOMENTO MÁXIMO DE CARGA 5,8 TM, ALCANCE MÁXIMO HORIZONTAL 7,60 M, INCLUSIVE CAMINHÃO TOCO PBT 16.000 KG, POTÊNCIA DE 189 CV - MANUTENÇÃO. AF_03/2016</t>
  </si>
  <si>
    <t>44,91</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</si>
  <si>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</si>
  <si>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</si>
  <si>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</si>
  <si>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</si>
  <si>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9,09</t>
  </si>
  <si>
    <t>MÁQUINA JATO DE PRESSAO PORTÁTIL, CAMARA DE 1 SAIDA, CAPACIDADE 280 L, DIAMETRO 670 MM, BICO DE JATO CURTO VENTURI DE 5/16 , MANGUEIRA DE 1 COM COMPRESSOR DE AR REBOCÁVEL 189 PCM E MOTOR DIESEL 63 CV - MATERIAIS NA OPERAÇÃO. AF_05/2023</t>
  </si>
  <si>
    <t>GERADOR PORTÁTIL MONOFÁSICO, POTÊNCIA 5500 VA, MOTOR A GASOLINA, POTÊNCIA DO MOTOR 13 CV - DEPRECIAÇÃO. AF_03/2016</t>
  </si>
  <si>
    <t>GERADOR PORTÁTIL MONOFÁSICO, POTÊNCIA 5500 VA, MOTOR A GASOLINA, POTÊNCIA DO MOTOR 13 CV - JUROS. AF_03/2016</t>
  </si>
  <si>
    <t>0,10</t>
  </si>
  <si>
    <t>GERADOR PORTÁTIL MONOFÁSICO, POTÊNCIA 5500 VA, MOTOR A GASOLINA, POTÊNCIA DO MOTOR 13 CV - MANUTENÇÃO. AF_03/2016</t>
  </si>
  <si>
    <t>GERADOR PORTÁTIL MONOFÁSICO, POTÊNCIA 5500 VA, MOTOR A GASOLINA, POTÊNCIA DO MOTOR 13 CV - MATERIAIS NA OPERAÇÃO. AF_03/2016</t>
  </si>
  <si>
    <t>13,94</t>
  </si>
  <si>
    <t>GRUPO GERADOR REBOCÁVEL, POTÊNCIA 66 KVA, MOTOR A DIESEL - DEPRECIAÇÃO. AF_03/2016</t>
  </si>
  <si>
    <t>GRUPO GERADOR REBOCÁVEL, POTÊNCIA 66 KVA, MOTOR A DIESEL - JUROS. AF_03/2016</t>
  </si>
  <si>
    <t>1,38</t>
  </si>
  <si>
    <t>GRUPO GERADOR REBOCÁVEL, POTÊNCIA 66 KVA, MOTOR A DIESEL - MANUTENÇÃO. AF_03/2016</t>
  </si>
  <si>
    <t>3,51</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</si>
  <si>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</si>
  <si>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</si>
  <si>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</si>
  <si>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1,96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</si>
  <si>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</si>
  <si>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</si>
  <si>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</si>
  <si>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115,00</t>
  </si>
  <si>
    <t>USINA DE MISTURA ASFÁLTICA À QUENTE, TIPO CONTRA FLUXO, PROD 40 A 80 TON/HORA - JUROS. AF_05/2023</t>
  </si>
  <si>
    <t>36,34</t>
  </si>
  <si>
    <t>USINA DE MISTURA ASFÁLTICA À QUENTE, TIPO CONTRA FLUXO, PROD 40 A 80 TON/HORA - MANUTENÇÃO. AF_05/2023</t>
  </si>
  <si>
    <t>138,00</t>
  </si>
  <si>
    <t>USINA DE MISTURA ASFÁLTICA À QUENTE, TIPO CONTRA FLUXO, PROD 40 A 80 TON/HORA - MATERIAIS NA OPERAÇÃO. AF_05/2023</t>
  </si>
  <si>
    <t>USINA DE ASFALTO À FRIO, CAPACIDADE DE 40 A 60 TON/HORA, ELÉTRICA POTÊNCIA 30 CV - DEPRECIAÇÃO. AF_05/2023</t>
  </si>
  <si>
    <t>7,26</t>
  </si>
  <si>
    <t>USINA DE ASFALTO À FRIO, CAPACIDADE DE 40 A 60 TON/HORA, ELÉTRICA POTÊNCIA 30 CV - JUROS. AF_05/2023</t>
  </si>
  <si>
    <t>2,04</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</si>
  <si>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</si>
  <si>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</si>
  <si>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</si>
  <si>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1,48</t>
  </si>
  <si>
    <t>MARTELETE OU ROMPEDOR PNEUMÁTICO MANUAL, 28 KG, COM SILENCIADOR - JUROS. AF_07/2016</t>
  </si>
  <si>
    <t>USINA DE CONCRETO FIXA, CAPACIDADE NOMINAL DE 90 A 120 M3/H, SEM SILO - DEPRECIAÇÃO. AF_07/2016</t>
  </si>
  <si>
    <t>32,55</t>
  </si>
  <si>
    <t>USINA DE CONCRETO FIXA, CAPACIDADE NOMINAL DE 90 A 120 M3/H, SEM SILO - JUROS. AF_07/2016</t>
  </si>
  <si>
    <t>10,04</t>
  </si>
  <si>
    <t>USINA MISTURADORA DE SOLOS, CAPACIDADE DE 200 A 500 TON/H, POTENCIA 75KW - DEPRECIAÇÃO. AF_07/2016</t>
  </si>
  <si>
    <t>54,22</t>
  </si>
  <si>
    <t>USINA MISTURADORA DE SOLOS, CAPACIDADE DE 200 A 500 TON/H, POTENCIA 75KW - JUROS. AF_07/2016</t>
  </si>
  <si>
    <t>16,72</t>
  </si>
  <si>
    <t>USINA MISTURADORA DE SOLOS, CAPACIDADE DE 200 A 500 TON/H, POTENCIA 75KW - MATERIAIS NA OPERAÇÃO. AF_07/2016</t>
  </si>
  <si>
    <t>DISTRIBUIDOR DE AGREGADOS AUTOPROPELIDO, CAP 3 M3, A DIESEL, POTÊNCIA 176CV - DEPRECIAÇÃO. AF_07/2016</t>
  </si>
  <si>
    <t>17,87</t>
  </si>
  <si>
    <t>DISTRIBUIDOR DE AGREGADOS AUTOPROPELIDO, C/AP 3 M3, A DIESEL, POTÊNCIA 176CV - JUROS. AF_07/2016</t>
  </si>
  <si>
    <t>DISTRIBUIDOR DE AGREGADOS AUTOPROPELIDO, CAP 3 M3, A DIESEL, POTÊNCIA 176CV - MANUTENÇÃO. AF_07/2016</t>
  </si>
  <si>
    <t>19,56</t>
  </si>
  <si>
    <t>DISTRIBUIDOR DE AGREGADOS AUTOPROPELIDO, CAP 3 M3, A DIESEL, POTÊNCIA 176CV  MATERIAIS NA OPERAÇÃO. AF_07/2016</t>
  </si>
  <si>
    <t>MÁQUINA DEMARCADORA DE FAIXA DE TRÁFEGO À FRIO, AUTOPROPELIDA, POTÊNCIA 38 HP - DEPRECIAÇÃO. AF_07/2016</t>
  </si>
  <si>
    <t>47,90</t>
  </si>
  <si>
    <t>MÁQUINA DEMARCADORA DE FAIXA DE TRÁFEGO À FRIO, AUTOPROPELIDA, POTÊNCIA 38 HP - JUROS. AF_07/2016</t>
  </si>
  <si>
    <t>17,36</t>
  </si>
  <si>
    <t>MÁQUINA DEMARCADORA DE FAIXA DE TRÁFEGO À FRIO, AUTOPROPELIDA, POTÊNCIA 38 HP - MANUTENÇÃO. AF_07/2016</t>
  </si>
  <si>
    <t>56,38</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</si>
  <si>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</si>
  <si>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</si>
  <si>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</si>
  <si>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</si>
  <si>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0,02</t>
  </si>
  <si>
    <t>GRUA ASCENCIONAL, LANÇA DE 42 M, CAPACIDADE DE 1,5 T A 30 M, ALTURA ATÉ 39 M   DEPRECIAÇÃO. AF_05/2023</t>
  </si>
  <si>
    <t>32,60</t>
  </si>
  <si>
    <t>GRUA ASCENCIONAL, LANCA DE 42 M, CAPACIDADE DE 1,5 T A 30 M, ALTURA ATE 39 M   JUROS. AF_05/2023</t>
  </si>
  <si>
    <t>12,06</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</si>
  <si>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</si>
  <si>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</si>
  <si>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</si>
  <si>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</si>
  <si>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</si>
  <si>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</si>
  <si>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1,64</t>
  </si>
  <si>
    <t>COMPACTADOR DE SOLOS DE PERCUSÃO (SOQUETE) COM MOTOR A GASOLINA, POTÊNCIA 3 CV - DEPRECIAÇÃO. AF_09/2016</t>
  </si>
  <si>
    <t>0,58</t>
  </si>
  <si>
    <t>COMPACTADOR DE SOLOS DE PERCUSÃO (SOQUETE) COM MOTOR A GASOLINA, POTÊNCIA 3 CV - JUROS. AF_09/2016</t>
  </si>
  <si>
    <t>0,29</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</si>
  <si>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</si>
  <si>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</si>
  <si>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</si>
  <si>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</si>
  <si>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</si>
  <si>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0,47</t>
  </si>
  <si>
    <t>RÉGUA VIBRATÓRIA DUPLA PARA CONCRETO, PESO DE 60KG, COMPRIMENTO 4 M, COM MOTOR A GASOLINA, POTÊNCIA 5,5 HP  MATERIAIS NA OPERAÇÃO. AF_09/2016</t>
  </si>
  <si>
    <t>POLIDORA DE PISO (POLITRIZ), PESO DE 100KG, DIÂMETRO 450 MM, MOTOR ELÉTRICO, POTÊNCIA 4 HP - DEPRECIAÇÃO. AF_05/2023</t>
  </si>
  <si>
    <t>0,44</t>
  </si>
  <si>
    <t>POLIDORA DE PISO (POLITRIZ), PESO DE 100KG, DIÂMETRO 450 MM, MOTOR ELÉTRICO, POTÊNCIA 4 HP - JUROS. AF_05/2023</t>
  </si>
  <si>
    <t>0,11</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</si>
  <si>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</si>
  <si>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</si>
  <si>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</si>
  <si>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</si>
  <si>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0,12</t>
  </si>
  <si>
    <t>DESEMPENADEIRA DE CONCRETO, PESO DE 78 KG, 4 PÁS, MOTOR A GASOLINA, POTÊNCIA 5,5 HP - MANUTENÇÃO. AF_05/2023</t>
  </si>
  <si>
    <t>DESEMPENADEIRA DE CONCRETO, PESO DE 78 KG, 4 PÁS, MOTOR A GASOLINA, POTÊNCIA 5,5 HP   MATERIAIS NA OPERAÇÃO. AF_05/2023</t>
  </si>
  <si>
    <t>8,04</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</si>
  <si>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</si>
  <si>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</si>
  <si>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0,25</t>
  </si>
  <si>
    <t>PERFURATRIZ PNEUMATICA MANUAL DE PESO MEDIO, MARTELETE, 18KG, COMPRIMENTO MÁXIMO DE CURSO DE 6 M, DIAMETRO DO PISTAO DE 5,5 CM - MANUTENÇÃO. AF_11/2016</t>
  </si>
  <si>
    <t>1,35</t>
  </si>
  <si>
    <t>ROLO COMPACTADOR VIBRATORIO TANDEM, ACO LISO, POTENCIA 125 HP, PESO SEM/COM LASTRO 10,20/11,65 T, LARGURA DE TRABALHO 1,73 M - DEPRECIAÇÃO. AF_11/2016</t>
  </si>
  <si>
    <t>47,95</t>
  </si>
  <si>
    <t>ROLO COMPACTADOR VIBRATORIO TANDEM, ACO LISO, POTENCIA 125 HP, PESO SEM/COM LASTRO 10,20/11,65 T, LARGURA DE TRABALHO 1,73 M - JUROS. AF_11/2016</t>
  </si>
  <si>
    <t>12,86</t>
  </si>
  <si>
    <t>ROLO COMPACTADOR VIBRATORIO TANDEM, ACO LISO, POTENCIA 125 HP, PESO SEM/COM LASTRO 10,20/11,65 T, LARGURA DE TRABALHO 1,73 M - MANUTENÇÃO. AF_11/2016</t>
  </si>
  <si>
    <t>60,01</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</si>
  <si>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</si>
  <si>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</si>
  <si>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</si>
  <si>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1,01</t>
  </si>
  <si>
    <t>PERFURATRIZ MANUAL, TORQUE MAXIMO 55 KGF.M, POTENCIA 5 CV, COM DIAMETRO MAXIMO 8 1/2" - MANUTENÇÃO. AF_11/2016</t>
  </si>
  <si>
    <t>5,48</t>
  </si>
  <si>
    <t>PERFURATRIZ MANUAL, TORQUE MAXIMO 55 KGF.M, POTENCIA 5 CV, COM DIAMETRO MAXIMO 8 1/2" - MATERIAIS NA OPERAÇÃO. AF_11/2016</t>
  </si>
  <si>
    <t>PERFURATRIZ SOBRE ESTEIRA, TORQUE MÁXIMO 600 KGF, POTÊNCIA ENTRE 50 E 60 HP, DIÂMETRO MÁXIMO 10 - DEPRECIAÇÃO. AF_11/2016</t>
  </si>
  <si>
    <t>44,75</t>
  </si>
  <si>
    <t>PERFURATRIZ SOBRE ESTEIRA, TORQUE MÁXIMO 600 KGF, POTÊNCIA ENTRE 50 E 60 HP, DIÂMETRO MÁXIMO 10 - JUROS. AF_11/2016</t>
  </si>
  <si>
    <t>PERFURATRIZ SOBRE ESTEIRA, TORQUE MÁXIMO 600 KGF, POTÊNCIA ENTRE 50 E 60 HP, DIÂMETRO MÁXIMO 10 - MANUTENÇÃO. AF_11/2016</t>
  </si>
  <si>
    <t>56,00</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</si>
  <si>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</si>
  <si>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</si>
  <si>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53,79</t>
  </si>
  <si>
    <t>ESCAVADEIRA HIDRAULICA SOBRE ESTEIRA, COM GARRA GIRATORIA DE MANDIBULAS, PESO OPERACIONAL ENTRE 22,00 E 25,50 TON, POTENCIA LIQUIDA ENTRE 150 E 160 HP - JUROS. AF_11/2016</t>
  </si>
  <si>
    <t>14,21</t>
  </si>
  <si>
    <t>ESCAVADEIRA HIDRAULICA SOBRE ESTEIRA, COM GARRA GIRATORIA DE MANDIBULAS, PESO OPERACIONAL ENTRE 22,00 E 25,50 TON, POTENCIA LIQUIDA ENTRE 150 E 160 HP - MANUTENÇÃO. AF_11/2016</t>
  </si>
  <si>
    <t>67,24</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</si>
  <si>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</si>
  <si>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</si>
  <si>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51,78</t>
  </si>
  <si>
    <t>ESCAVADEIRA HIDRAULICA SOBRE ESTEIRA, EQUIPADA COM CLAMSHELL, COM CAPACIDADE DA CAÇAMBA ENTRE 1,20 E 1,50 M3, PESO OPERACIONAL ENTRE 20,00 E 22,00 TON, POTENCIA LIQUIDA ENTRE 150 E 160 HP - JUROS. AF_11/2016</t>
  </si>
  <si>
    <t>13,68</t>
  </si>
  <si>
    <t>ESCAVADEIRA HIDRAULICA SOBRE ESTEIRA, EQUIPADA COM CLAMSHELL, COM CAPACIDADE DA CAÇAMBA ENTRE 1,20 E 1,50 M3, PESO OPERACIONAL ENTRE 20,00 E 22,00 TON, POTENCIA LIQUIDA ENTRE 150 E 160 HP - MANUTENÇÃO. AF_11/2016</t>
  </si>
  <si>
    <t>64,73</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</si>
  <si>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</si>
  <si>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</si>
  <si>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</si>
  <si>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7,95</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</si>
  <si>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</si>
  <si>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</si>
  <si>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</si>
  <si>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</si>
  <si>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6,10</t>
  </si>
  <si>
    <t>TRATOR DE PNEUS COM POTÊNCIA DE 122 CV, TRAÇÃO 4X4, COM VASSOURA MECÂNICA ACOPLADA - MANUTENÇÃO. AF_02/2017</t>
  </si>
  <si>
    <t>24,92</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</si>
  <si>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</si>
  <si>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</si>
  <si>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</si>
  <si>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</si>
  <si>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</si>
  <si>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</si>
  <si>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</si>
  <si>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</si>
  <si>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</si>
  <si>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</si>
  <si>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34,04</t>
  </si>
  <si>
    <t>CAMINHÃO BASCULANTE 10 M3, TRUCADO, POTÊNCIA 230 CV, INCLUSIVE CAÇAMBA METÁLICA, COM DISTRIBUIDOR DE AGREGADOS ACOPLADO - JUROS. AF_02/2017</t>
  </si>
  <si>
    <t>12,92</t>
  </si>
  <si>
    <t>CAMINHÃO BASCULANTE 10 M3, TRUCADO, POTÊNCIA 230 CV, INCLUSIVE CAÇAMBA METÁLICA, COM DISTRIBUIDOR DE AGREGADOS ACOPLADO - IMPOSTOS E SEGUROS. AF_02/2017</t>
  </si>
  <si>
    <t>5,19</t>
  </si>
  <si>
    <t>CAMINHÃO BASCULANTE 10 M3, TRUCADO, POTÊNCIA 230 CV, INCLUSIVE CAÇAMBA METÁLICA, COM DISTRIBUIDOR DE AGREGADOS ACOPLADO - MANUTENÇÃO. AF_02/2017</t>
  </si>
  <si>
    <t>58,63</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</si>
  <si>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</si>
  <si>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</si>
  <si>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</si>
  <si>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31,29</t>
  </si>
  <si>
    <t>TRATOR DE PNEUS COM POTÊNCIA DE 85 CV, TRAÇÃO 4X4, COM VASSOURA MECÂNICA ACOPLADA - JUROS. AF_03/2017</t>
  </si>
  <si>
    <t>TRATOR DE PNEUS COM POTÊNCIA DE 85 CV, TRAÇÃO 4X4, COM VASSOURA MECÂNICA ACOPLADA - MANUTENÇÃO. AF_03/2017</t>
  </si>
  <si>
    <t>19,37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</si>
  <si>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</si>
  <si>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</si>
  <si>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</si>
  <si>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39,11</t>
  </si>
  <si>
    <t>MINICARREGADEIRA SOBRE RODAS POTENCIA 47HP CAPACIDADE OPERACAO 646 KG, COM VASSOURA MECÂNICA ACOPLADA - MATERIAIS NA OPERAÇÃO. AF_03/2017</t>
  </si>
  <si>
    <t>MINIESCAVADEIRA SOBRE ESTEIRAS, POTENCIA LIQUIDA DE *30* HP, PESO OPERACIONAL DE *3.500* KG - DEPRECIACAO. AF_04/2017</t>
  </si>
  <si>
    <t>27,20</t>
  </si>
  <si>
    <t>MINIESCAVADEIRA SOBRE ESTEIRAS, POTENCIA LIQUIDA DE *30* HP, PESO OPERACIONAL DE *3.500* KG - JUROS. AF_04/2017</t>
  </si>
  <si>
    <t>7,18</t>
  </si>
  <si>
    <t>MINIESCAVADEIRA SOBRE ESTEIRAS, POTENCIA LIQUIDA DE *30* HP, PESO OPERACIONAL DE *3.500* KG - MANUTENCAO. AF_04/2017</t>
  </si>
  <si>
    <t>34,00</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</si>
  <si>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</si>
  <si>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</si>
  <si>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</si>
  <si>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</si>
  <si>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66,55</t>
  </si>
  <si>
    <t>ROLO COMPACTADOR DE PNEUS, ESTATICO, PRESSAO VARIAVEL, POTENCIA 110 HP, PESO SEM/COM LASTRO 10,8/27 T, LARGURA DE ROLAGEM 2,30 M - JUROS. AF_06/2017</t>
  </si>
  <si>
    <t>14,26</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</si>
  <si>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</si>
  <si>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</si>
  <si>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0,05</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</si>
  <si>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</si>
  <si>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</si>
  <si>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</si>
  <si>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</si>
  <si>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</si>
  <si>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</si>
  <si>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</si>
  <si>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</si>
  <si>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145,21</t>
  </si>
  <si>
    <t>USINA DE MISTURA ASFÁLTICA À QUENTE, TIPO CONTRA FLUXO, PROD 100 A 140 TON/HORA - JUROS. AF_12/2019</t>
  </si>
  <si>
    <t>44,63</t>
  </si>
  <si>
    <t>USINA DE MISTURA ASFÁLTICA À QUENTE, TIPO CONTRA FLUXO, PROD 100 A 140 TON/HORA - MANUTENÇÃO. AF_12/2019</t>
  </si>
  <si>
    <t>181,65</t>
  </si>
  <si>
    <t>USINA DE MISTURA ASFÁLTICA À QUENTE, TIPO CONTRA FLUXO, PROD 100 A 140 TON/HORA - MATERIAIS NA OPERAÇÃO. AF_12/2019</t>
  </si>
  <si>
    <t>USINA DE ASFALTO, TIPO GRAVIMÉTRICA, PROD 150 TON/HORA - DEPRECIAÇÃO. AF_12/2019</t>
  </si>
  <si>
    <t>297,54</t>
  </si>
  <si>
    <t>USINA DE ASFALTO, TIPO GRAVIMÉTRICA, PROD 150 TON/HORA - JUROS. AF_12/2019</t>
  </si>
  <si>
    <t>104,88</t>
  </si>
  <si>
    <t>USINA DE ASFALTO, TIPO GRAVIMÉTRICA, PROD 150 TON/HORA - MANUTENÇÃO. AF_12/2019</t>
  </si>
  <si>
    <t>478,29</t>
  </si>
  <si>
    <t>USINA DE ASFALTO, TIPO GRAVIMÉTRICA, PROD 150 TON/HORA - MATERIAIS NA OPERAÇÃO. AF_12/2019</t>
  </si>
  <si>
    <t>MARTELO DEMOLIDOR ELÉTRICO, COM POTÊNCIA DE 2.000 W, 1.000 IMPACTOS POR MINUTO, PESO DE 30 KG - DEPRECIAÇÃO. AF_01/2021</t>
  </si>
  <si>
    <t>0,65</t>
  </si>
  <si>
    <t>MARTELO DEMOLIDOR ELÉTRICO, COM POTÊNCIA DE 2.000 W, 1.000 IMPACTOS POR MINUTO, PESO DE 30 KG - JUROS. AF_01/2021</t>
  </si>
  <si>
    <t>MARTELO DEMOLIDOR ELÉTRICO, COM POTÊNCIA DE 2.000 W, 1.000 IMPACTOS POR MINUTO, PESO DE 30 KG - MANUTENÇÃO. AF_01/2021</t>
  </si>
  <si>
    <t>0,81</t>
  </si>
  <si>
    <t>MARTELO DEMOLIDOR ELÉTRICO, COM POTÊNCIA DE 2.000 W, 1.000 IMPACTOS POR MINUTO, PESO DE 30 KG - MATERIAIS NA OPERAÇÃO. AF_01/2021</t>
  </si>
  <si>
    <t>CALDEIRA A GÁS COM TERMOSTATO, CAPACIDADE 100 LITROS - MATERIAIS NA OPERAÇÃO. AF_05/2023</t>
  </si>
  <si>
    <t>16,57</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</si>
  <si>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</si>
  <si>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</si>
  <si>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</si>
  <si>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</si>
  <si>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</si>
  <si>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</si>
  <si>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</si>
  <si>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</si>
  <si>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</si>
  <si>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</si>
  <si>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</si>
  <si>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</si>
  <si>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</si>
  <si>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</si>
  <si>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</si>
  <si>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</si>
  <si>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</si>
  <si>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</si>
  <si>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</si>
  <si>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</si>
  <si>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</si>
  <si>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</si>
  <si>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</si>
  <si>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</si>
  <si>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</si>
  <si>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3,00</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</si>
  <si>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</si>
  <si>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</si>
  <si>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2,17</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</si>
  <si>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</si>
  <si>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</si>
  <si>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6,31</t>
  </si>
  <si>
    <t>MÁQUINA PARA SOLDA POR TERMOFUSÃO PARA TUBOS DE POLIETILENO DE ALTA DENSIDADE (PEAD) COM DIÂMETRO EXTERNO DE 710 A 1200 MM, POTÊNCIA ENTRE 16000 E 29500 W - MATERIAIS NA OPERAÇÃO. AF_05/2023</t>
  </si>
  <si>
    <t>14,11</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</si>
  <si>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</si>
  <si>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</si>
  <si>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</si>
  <si>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</si>
  <si>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</si>
  <si>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</si>
  <si>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MINI GUINDASTE ARANHA SOBRE ESTEIRAS E LANCA TELESCÓPICA, CAPACIDADE MÁXIMA DE CARGA 3,0 TON, RAIO MÁXIMO DE TRABALHO 8,25 M, ALTURA DE LANÇA DO SOLO 9,2 M, 55 M DE CABO DE AÇO 8 MM, MOTOR ELÉTRICO 220/380 VOLTS TRIFÁSICO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</si>
  <si>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</si>
  <si>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</si>
  <si>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</si>
  <si>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</si>
  <si>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</si>
  <si>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</si>
  <si>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</si>
  <si>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</si>
  <si>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</si>
  <si>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</si>
  <si>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</si>
  <si>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</si>
  <si>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</si>
  <si>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</si>
  <si>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</si>
  <si>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</si>
  <si>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</si>
  <si>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</si>
  <si>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</si>
  <si>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</si>
  <si>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</si>
  <si>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</si>
  <si>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88,82</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</si>
  <si>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</si>
  <si>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</si>
  <si>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95,94</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</si>
  <si>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</si>
  <si>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</si>
  <si>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</si>
  <si>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21,48</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</si>
  <si>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</si>
  <si>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</si>
  <si>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</si>
  <si>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</si>
  <si>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</si>
  <si>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</si>
  <si>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</si>
  <si>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</si>
  <si>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</si>
  <si>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</si>
  <si>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</si>
  <si>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</si>
  <si>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</si>
  <si>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</si>
  <si>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</si>
  <si>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</si>
  <si>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</si>
  <si>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</si>
  <si>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</si>
  <si>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</si>
  <si>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</si>
  <si>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</si>
  <si>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55,45</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</si>
  <si>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</si>
  <si>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</si>
  <si>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</si>
  <si>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</si>
  <si>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</si>
  <si>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48,41</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</si>
  <si>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</si>
  <si>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</si>
  <si>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</si>
  <si>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19,20</t>
  </si>
  <si>
    <t>RETIRADA E RECOLOCAÇÃO DE RIPA EM TELHADOS DE MAIS DE 2 ÁGUAS COM TELHA CERÂMICA OU DE CONCRETO DE ENCAIXE, INCLUSO TRANSPORTE VERTICAL. AF_07/2019</t>
  </si>
  <si>
    <t>26,16</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</si>
  <si>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</si>
  <si>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</si>
  <si>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</si>
  <si>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</si>
  <si>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</si>
  <si>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26,21</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</si>
  <si>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</si>
  <si>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</si>
  <si>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</si>
  <si>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</si>
  <si>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</si>
  <si>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</si>
  <si>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</si>
  <si>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</si>
  <si>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21,56</t>
  </si>
  <si>
    <t>AMARRAÇÃO DE TELHAS CERÂMICAS OU DE CONCRETO. AF_07/2019</t>
  </si>
  <si>
    <t>3,01</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</si>
  <si>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</si>
  <si>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</si>
  <si>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</si>
  <si>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</si>
  <si>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</si>
  <si>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</si>
  <si>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</si>
  <si>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</si>
  <si>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</si>
  <si>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</si>
  <si>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48,60</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</si>
  <si>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</si>
  <si>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</si>
  <si>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</si>
  <si>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</si>
  <si>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</si>
  <si>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</si>
  <si>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</si>
  <si>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47,69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</si>
  <si>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</si>
  <si>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</si>
  <si>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</si>
  <si>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</si>
  <si>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60,66</t>
  </si>
  <si>
    <t>RETIRADA E RECOLOCAÇÃO DE  TELHA CERÂMICA DE ENCAIXE, COM ATÉ DUAS ÁGUAS, INCLUSO IÇAMENTO. AF_07/2019</t>
  </si>
  <si>
    <t>RETIRADA E RECOLOCAÇÃO DE  TELHA CERÂMICA DE ENCAIXE, COM MAIS DE DUAS ÁGUAS, INCLUSO IÇAMENTO. AF_07/2019</t>
  </si>
  <si>
    <t>22,07</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</si>
  <si>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</si>
  <si>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</si>
  <si>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</si>
  <si>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</si>
  <si>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</si>
  <si>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</si>
  <si>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</si>
  <si>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</si>
  <si>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</si>
  <si>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</si>
  <si>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</si>
  <si>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</si>
  <si>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</si>
  <si>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</si>
  <si>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</si>
  <si>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</si>
  <si>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</si>
  <si>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</si>
  <si>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</si>
  <si>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</si>
  <si>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</si>
  <si>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</si>
  <si>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</si>
  <si>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135,57</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</si>
  <si>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</si>
  <si>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</si>
  <si>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37,64</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</si>
  <si>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</si>
  <si>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</si>
  <si>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</si>
  <si>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</si>
  <si>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</si>
  <si>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</si>
  <si>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</si>
  <si>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</si>
  <si>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</si>
  <si>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</si>
  <si>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</si>
  <si>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</si>
  <si>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</si>
  <si>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</si>
  <si>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</si>
  <si>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</si>
  <si>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</si>
  <si>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</si>
  <si>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</si>
  <si>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</si>
  <si>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</si>
  <si>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</si>
  <si>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</si>
  <si>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</si>
  <si>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</si>
  <si>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</si>
  <si>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</si>
  <si>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</si>
  <si>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</si>
  <si>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</si>
  <si>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</si>
  <si>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</si>
  <si>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</si>
  <si>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</si>
  <si>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</si>
  <si>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</si>
  <si>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</si>
  <si>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</si>
  <si>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</si>
  <si>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</si>
  <si>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</si>
  <si>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</si>
  <si>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</si>
  <si>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</si>
  <si>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</si>
  <si>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</si>
  <si>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10,87</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</si>
  <si>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</si>
  <si>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</si>
  <si>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</si>
  <si>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</si>
  <si>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</si>
  <si>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</si>
  <si>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</si>
  <si>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31,16</t>
  </si>
  <si>
    <t>DRENO SUBSUPERFICIAL (SEÇÃO 0,40 X 0,40 M), COM TUBO DE PVC CORRUGADO RÍGIDO PERFURADO, DN 100 MM, ENCHIMENTO COM AREIA. AF_07/2021</t>
  </si>
  <si>
    <t>DRENO SUBSUPERFICIAL (SEÇÃO 0,40 X 0,40 M), COM TUBO DE CONCRETO SIMPLES POROSO, DN 200 MM, ENCHIMENTO COM AREIA. AF_07/2021</t>
  </si>
  <si>
    <t>62,49</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</si>
  <si>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</si>
  <si>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</si>
  <si>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</si>
  <si>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</si>
  <si>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</si>
  <si>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87,31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</si>
  <si>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</si>
  <si>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</si>
  <si>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</si>
  <si>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</si>
  <si>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</si>
  <si>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</si>
  <si>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</si>
  <si>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</si>
  <si>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</si>
  <si>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</si>
  <si>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</si>
  <si>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</si>
  <si>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</si>
  <si>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</si>
  <si>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BRITA, ENVOLVIDO COM MANTA GEOTÊXTIL, INCLUSIVE CONEXÕES. AF_07/2021</t>
  </si>
  <si>
    <t>99,74</t>
  </si>
  <si>
    <t>157,14</t>
  </si>
  <si>
    <t>TUBO DE PEAD CORRUGADO PERFURADO, DN 100 MM, PARA DRENO - FORNECIMENTO E ASSENTAMENTO. AF_07/2021</t>
  </si>
  <si>
    <t>11,07</t>
  </si>
  <si>
    <t>TUBO DE PVC CORRUGADO RÍGIDO PERFURADO, DN 100 MM, PARA DRENO - FORNECIMENTO E ASSENTAMENTO. AF_07/2021</t>
  </si>
  <si>
    <t>67,33</t>
  </si>
  <si>
    <t>TUBO DE CONCRETO SIMPLES POROSO, DN 200 MM, PARA DRENO - FORNECIMENTO E ASSENTAMENTO. AF_07/2021</t>
  </si>
  <si>
    <t>45,67</t>
  </si>
  <si>
    <t>LUVA DE PVC, SÉRIE NORMAL, PARA ESGOTO PREDIAL, DN 100 MM, INSTALADA EM DRENO  - FORNECIMENTO E INSTALAÇÃO. AF_07/2021</t>
  </si>
  <si>
    <t>26,67</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</si>
  <si>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</si>
  <si>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</si>
  <si>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84,74</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</si>
  <si>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</si>
  <si>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</si>
  <si>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</si>
  <si>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</si>
  <si>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</si>
  <si>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</si>
  <si>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</si>
  <si>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</si>
  <si>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</si>
  <si>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</si>
  <si>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</si>
  <si>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</si>
  <si>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28,79</t>
  </si>
  <si>
    <t>GEOTÊXTIL NÃO TECIDO 100% POLIÉSTER, RESISTÊNCIA A TRAÇÃO DE 31 KN/M (RT-31), INSTALADO EM DRENO - FORNECIMENTO E INSTALAÇÃO.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</si>
  <si>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</si>
  <si>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</si>
  <si>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</si>
  <si>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</si>
  <si>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</si>
  <si>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</si>
  <si>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</si>
  <si>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</si>
  <si>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</si>
  <si>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</si>
  <si>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</si>
  <si>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</si>
  <si>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</si>
  <si>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</si>
  <si>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</si>
  <si>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297,19</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</si>
  <si>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</si>
  <si>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</si>
  <si>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</si>
  <si>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</si>
  <si>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</si>
  <si>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167,48</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</si>
  <si>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</si>
  <si>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</si>
  <si>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</si>
  <si>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</si>
  <si>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</si>
  <si>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124,12</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</si>
  <si>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</si>
  <si>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</si>
  <si>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</si>
  <si>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</si>
  <si>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</si>
  <si>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</si>
  <si>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</si>
  <si>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</si>
  <si>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</si>
  <si>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131,51</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</si>
  <si>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</si>
  <si>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</si>
  <si>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</si>
  <si>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</si>
  <si>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</si>
  <si>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</si>
  <si>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</si>
  <si>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</si>
  <si>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153,45</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</si>
  <si>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</si>
  <si>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</si>
  <si>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</si>
  <si>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</si>
  <si>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</si>
  <si>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</si>
  <si>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</si>
  <si>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</si>
  <si>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</si>
  <si>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</si>
  <si>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</si>
  <si>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</si>
  <si>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</si>
  <si>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</si>
  <si>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</si>
  <si>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</si>
  <si>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</si>
  <si>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</si>
  <si>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</si>
  <si>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</si>
  <si>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</si>
  <si>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</si>
  <si>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</si>
  <si>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</si>
  <si>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</si>
  <si>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</si>
  <si>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</si>
  <si>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</si>
  <si>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</si>
  <si>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</si>
  <si>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</si>
  <si>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37,40</t>
  </si>
  <si>
    <t>ARMAÇÃO DE CORTINA DE CONTENÇÃO EM CONCRETO ARMADO, COM AÇO CA-50 DE 6,3 MM - MONTAGEM. AF_07/2019</t>
  </si>
  <si>
    <t>ARMAÇÃO DE CORTINA DE CONTENÇÃO EM CONCRETO ARMADO, COM AÇO CA-50 DE 8 MM - MONTAGEM. AF_07/2019</t>
  </si>
  <si>
    <t>13,09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</si>
  <si>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</si>
  <si>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</si>
  <si>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</si>
  <si>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9,21</t>
  </si>
  <si>
    <t>ARMAÇÃO DE CORTINA DE CONTENÇÃO EM CONCRETO ARMADO, COM AÇO CA-50 DE 20 MM - MONTAGEM. AF_07/2019</t>
  </si>
  <si>
    <t>10,23</t>
  </si>
  <si>
    <t>ARMAÇÃO DE CORTINA DE CONTENÇÃO EM CONCRETO ARMADO, COM AÇO CA-50 DE 25 MM - MONTAGEM. AF_07/2019</t>
  </si>
  <si>
    <t>9,96</t>
  </si>
  <si>
    <t>CONCRETAGEM DE CORTINA DE CONTENÇÃO, ATRAVÉS DE BOMBA   LANÇAMENTO, ADENSAMENTO E ACABAMENTO. AF_07/2019</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</si>
  <si>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</si>
  <si>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</si>
  <si>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</si>
  <si>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</si>
  <si>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</si>
  <si>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</si>
  <si>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</si>
  <si>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46,92</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</si>
  <si>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</si>
  <si>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</si>
  <si>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</si>
  <si>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</si>
  <si>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</si>
  <si>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</si>
  <si>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</si>
  <si>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</si>
  <si>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</si>
  <si>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</si>
  <si>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</si>
  <si>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</si>
  <si>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</si>
  <si>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</si>
  <si>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</si>
  <si>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</si>
  <si>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</si>
  <si>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</si>
  <si>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</si>
  <si>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</si>
  <si>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</si>
  <si>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</si>
  <si>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</si>
  <si>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</si>
  <si>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</si>
  <si>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</si>
  <si>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</si>
  <si>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</si>
  <si>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</si>
  <si>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</si>
  <si>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</si>
  <si>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</si>
  <si>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</si>
  <si>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</si>
  <si>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</si>
  <si>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</si>
  <si>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</si>
  <si>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</si>
  <si>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</si>
  <si>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</si>
  <si>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</si>
  <si>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</si>
  <si>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</si>
  <si>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</si>
  <si>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</si>
  <si>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</si>
  <si>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</si>
  <si>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</si>
  <si>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</si>
  <si>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</si>
  <si>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</si>
  <si>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</si>
  <si>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</si>
  <si>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</si>
  <si>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</si>
  <si>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</si>
  <si>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</si>
  <si>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</si>
  <si>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</si>
  <si>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</si>
  <si>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</si>
  <si>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</si>
  <si>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</si>
  <si>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</si>
  <si>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</si>
  <si>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</si>
  <si>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</si>
  <si>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</si>
  <si>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</si>
  <si>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</si>
  <si>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</si>
  <si>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</si>
  <si>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</si>
  <si>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</si>
  <si>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</si>
  <si>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</si>
  <si>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</si>
  <si>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</si>
  <si>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</si>
  <si>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</si>
  <si>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</si>
  <si>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</si>
  <si>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</si>
  <si>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</si>
  <si>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</si>
  <si>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</si>
  <si>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</si>
  <si>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</si>
  <si>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</si>
  <si>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</si>
  <si>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</si>
  <si>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</si>
  <si>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</si>
  <si>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</si>
  <si>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</si>
  <si>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</si>
  <si>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</si>
  <si>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</si>
  <si>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</si>
  <si>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</si>
  <si>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</si>
  <si>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</si>
  <si>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</si>
  <si>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</si>
  <si>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</si>
  <si>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</si>
  <si>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</si>
  <si>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</si>
  <si>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</si>
  <si>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</si>
  <si>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</si>
  <si>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</si>
  <si>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</si>
  <si>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</si>
  <si>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</si>
  <si>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</si>
  <si>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</si>
  <si>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</si>
  <si>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</si>
  <si>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</si>
  <si>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</si>
  <si>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</si>
  <si>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</si>
  <si>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</si>
  <si>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</si>
  <si>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</si>
  <si>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</si>
  <si>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</si>
  <si>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</si>
  <si>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</si>
  <si>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</si>
  <si>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</si>
  <si>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</si>
  <si>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</si>
  <si>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</si>
  <si>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</si>
  <si>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</si>
  <si>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</si>
  <si>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</si>
  <si>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</si>
  <si>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</si>
  <si>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</si>
  <si>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</si>
  <si>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</si>
  <si>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</si>
  <si>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</si>
  <si>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</si>
  <si>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</si>
  <si>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</si>
  <si>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</si>
  <si>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</si>
  <si>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</si>
  <si>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</si>
  <si>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</si>
  <si>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</si>
  <si>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</si>
  <si>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</si>
  <si>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</si>
  <si>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</si>
  <si>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</si>
  <si>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</si>
  <si>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</si>
  <si>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</si>
  <si>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</si>
  <si>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</si>
  <si>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</si>
  <si>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</si>
  <si>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</si>
  <si>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</si>
  <si>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</si>
  <si>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</si>
  <si>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</si>
  <si>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</si>
  <si>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</si>
  <si>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</si>
  <si>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</si>
  <si>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</si>
  <si>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</si>
  <si>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</si>
  <si>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</si>
  <si>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</si>
  <si>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</si>
  <si>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</si>
  <si>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</si>
  <si>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</si>
  <si>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</si>
  <si>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</si>
  <si>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</si>
  <si>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</si>
  <si>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</si>
  <si>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</si>
  <si>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</si>
  <si>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</si>
  <si>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49,01</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</si>
  <si>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</si>
  <si>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</si>
  <si>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</si>
  <si>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</si>
  <si>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30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</si>
  <si>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</si>
  <si>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</si>
  <si>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52,40</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</si>
  <si>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</si>
  <si>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t>
  </si>
  <si>
    <t>47,21</t>
  </si>
  <si>
    <t>ASSENTAMENTO DE GUIA (MEIO-FIO) EM TRECHO CURVO, CONFECCIONADA EM CONCRETO PRÉ-FABRICADO, DIMENSÕES 100X15X13X20 CM (COMPRIMENTO X BASE INFERIOR X BASE SUPERIOR X ALTURA), PARA URBANIZAÇÃO INTERNA DE EMPREENDIMENTOS. AF_06/2016</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</si>
  <si>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</si>
  <si>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</si>
  <si>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</si>
  <si>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</si>
  <si>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52,30</t>
  </si>
  <si>
    <t>EXECUÇÃO DE SARJETA DE CONCRETO USINADO, MOLDADA  IN LOCO  EM TRECHO RETO, 30 CM BASE X 15 CM ALTURA. AF_06/2016</t>
  </si>
  <si>
    <t>55,65</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</si>
  <si>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</si>
  <si>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</si>
  <si>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</si>
  <si>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</si>
  <si>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</si>
  <si>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</si>
  <si>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43,84</t>
  </si>
  <si>
    <t>EXECUÇÃO DE SARJETA DE CONCRETO USINADO, MOLDADA  IN LOCO  EM TRECHO CURVO, 30 CM BASE X 10 CM ALTURA. AF_06/2016</t>
  </si>
  <si>
    <t>56,41</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</si>
  <si>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</si>
  <si>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</si>
  <si>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</si>
  <si>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</si>
  <si>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</si>
  <si>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</si>
  <si>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8,05</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</si>
  <si>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</si>
  <si>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</si>
  <si>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</si>
  <si>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</si>
  <si>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</si>
  <si>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</si>
  <si>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</si>
  <si>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</si>
  <si>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</si>
  <si>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11,88</t>
  </si>
  <si>
    <t>ARMAÇÃO DE MURO ALA E MURO TESTA UTILIZANDO AÇO CA-50 DE 12,5 MM - MONTAGEM. AF_07/2021</t>
  </si>
  <si>
    <t>9,98</t>
  </si>
  <si>
    <t>ARMAÇÃO DE MURO ALA E MURO TESTA UTILIZANDO AÇO CA-50 DE 16 MM - MONTAGEM. AF_07/2021</t>
  </si>
  <si>
    <t>9,35</t>
  </si>
  <si>
    <t>ARMAÇÃO DE MURO ALA E MURO TESTA UTILIZANDO AÇO CA-50 DE 20 MM - MONTAGEM. AF_07/2021</t>
  </si>
  <si>
    <t>ARMAÇÃO DE SOLEIRA UTILIZANDO AÇO CA-50 DE 6,3 MM - MONTAGEM. AF_07/2021</t>
  </si>
  <si>
    <t>ARMAÇÃO DE SOLEIRA UTILIZANDO AÇO CA-50 DE 8 MM - MONTAGEM. AF_07/2021</t>
  </si>
  <si>
    <t>12,60</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</si>
  <si>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</si>
  <si>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</si>
  <si>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</si>
  <si>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</si>
  <si>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</si>
  <si>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</si>
  <si>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</si>
  <si>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</si>
  <si>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</si>
  <si>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</si>
  <si>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</si>
  <si>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</si>
  <si>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</si>
  <si>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</si>
  <si>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</si>
  <si>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</si>
  <si>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</si>
  <si>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</si>
  <si>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</si>
  <si>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</si>
  <si>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</si>
  <si>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</si>
  <si>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</si>
  <si>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</si>
  <si>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</si>
  <si>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</si>
  <si>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</si>
  <si>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</si>
  <si>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</si>
  <si>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</si>
  <si>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</si>
  <si>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</si>
  <si>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</si>
  <si>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</si>
  <si>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</si>
  <si>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</si>
  <si>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</si>
  <si>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</si>
  <si>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</si>
  <si>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</si>
  <si>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</si>
  <si>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</si>
  <si>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</si>
  <si>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</si>
  <si>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</si>
  <si>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</si>
  <si>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</si>
  <si>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</si>
  <si>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</si>
  <si>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</si>
  <si>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</si>
  <si>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</si>
  <si>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</si>
  <si>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</si>
  <si>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</si>
  <si>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</si>
  <si>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</si>
  <si>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</si>
  <si>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</si>
  <si>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</si>
  <si>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</si>
  <si>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</si>
  <si>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</si>
  <si>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</si>
  <si>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</si>
  <si>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</si>
  <si>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</si>
  <si>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</si>
  <si>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</si>
  <si>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34,41</t>
  </si>
  <si>
    <t>ESCORAMENTO DE VALA, TIPO PONTALETEAMENTO, COM PROFUNDIDADE DE 1,5 A 3,0 M, LARGURA MENOR QUE 1,5 M. AF_08/2020</t>
  </si>
  <si>
    <t>ESCORAMENTO DE VALA, TIPO PONTALETEAMENTO, COM PROFUNDIDADE DE 1,5 A 3,0 M, LARGURA MAIOR OU IGUAL A 1,5 M E MENOR QUE 2,5 M. AF_08/2020</t>
  </si>
  <si>
    <t>28,97</t>
  </si>
  <si>
    <t>ESCORAMENTO DE VALA, TIPO PONTALETEAMENTO, COM PROFUNDIDADE DE 3,0 A 4,5 M, LARGURA MENOR QUE 1,5 M. AF_08/2020</t>
  </si>
  <si>
    <t>ESCORAMENTO DE VALA, TIPO PONTALETEAMENTO, COM PROFUNDIDADE DE 3,0 A 4,5 M, LARGURA MAIOR OU IGUAL A 1,5 M E MENOR QUE 2,5 M. AF_08/2020</t>
  </si>
  <si>
    <t>24,49</t>
  </si>
  <si>
    <t>ESCORAMENTO DE VALA, TIPO DESCONTÍNUO, COM PROFUNDIDADE DE 0 A 1,5 M, LARGURA MENOR QUE 1,5 M. AF_08/2020</t>
  </si>
  <si>
    <t>45,93</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</si>
  <si>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</si>
  <si>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</si>
  <si>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</si>
  <si>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</si>
  <si>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</si>
  <si>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</si>
  <si>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</si>
  <si>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</si>
  <si>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</si>
  <si>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</si>
  <si>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53,89</t>
  </si>
  <si>
    <t>ESCORAMENTO DE VALA, TIPO CONTÍNUO, COM PROFUNDIDADE DE 3,0 A 4,5 M, LARGURA MAIOR OU IGUAL A 1,5 E MENOR QUE 2,5 M. AF_08/2020</t>
  </si>
  <si>
    <t>72,02</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</si>
  <si>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</si>
  <si>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</si>
  <si>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</si>
  <si>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</si>
  <si>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</si>
  <si>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</si>
  <si>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</si>
  <si>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</si>
  <si>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27,23</t>
  </si>
  <si>
    <t>ESCORAMENTO DE VALA, TIPO BLINDAGEM, COM PROFUNDIDADE DE 1,5 A 3,0 M, LARGURA MENOR QUE 1,5 M - EXECUÇÃO, NÃO INCLUI MATERIAL. AF_08/2020</t>
  </si>
  <si>
    <t>13,64</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</si>
  <si>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</si>
  <si>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</si>
  <si>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8,93</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</si>
  <si>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</si>
  <si>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</si>
  <si>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</si>
  <si>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</si>
  <si>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</si>
  <si>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</si>
  <si>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</si>
  <si>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</si>
  <si>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</si>
  <si>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</si>
  <si>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AF_12/2019_PS</t>
  </si>
  <si>
    <t>KIT DE PORTA-PRONTA DE MADEIRA EM ACABAMENTO MELAMÍNICO BRANCO, FOLHA PESADA OU SUPERPESADA, E BATENTE METÁLICO, 90X210CM, FIXAÇÃO COM ARGAMASSA - FORNECIMENTO E INSTALAÇÃO. AF_12/2019_PS</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</si>
  <si>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</si>
  <si>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</si>
  <si>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</si>
  <si>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</si>
  <si>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</si>
  <si>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</si>
  <si>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</si>
  <si>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</si>
  <si>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</si>
  <si>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</si>
  <si>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</si>
  <si>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</si>
  <si>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</si>
  <si>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</si>
  <si>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</si>
  <si>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</si>
  <si>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</si>
  <si>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</si>
  <si>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</si>
  <si>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</si>
  <si>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</si>
  <si>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</si>
  <si>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</si>
  <si>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</si>
  <si>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</si>
  <si>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</si>
  <si>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</si>
  <si>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</si>
  <si>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</si>
  <si>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</si>
  <si>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</si>
  <si>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</si>
  <si>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</si>
  <si>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</si>
  <si>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</si>
  <si>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</si>
  <si>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</si>
  <si>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</si>
  <si>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</si>
  <si>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</si>
  <si>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</si>
  <si>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</si>
  <si>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</si>
  <si>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</si>
  <si>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</si>
  <si>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</si>
  <si>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</si>
  <si>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</si>
  <si>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</si>
  <si>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</si>
  <si>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</si>
  <si>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</si>
  <si>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</si>
  <si>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</si>
  <si>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</si>
  <si>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</si>
  <si>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</si>
  <si>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</si>
  <si>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</si>
  <si>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</si>
  <si>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</si>
  <si>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</si>
  <si>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</si>
  <si>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</si>
  <si>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</si>
  <si>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</si>
  <si>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</si>
  <si>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</si>
  <si>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14,66</t>
  </si>
  <si>
    <t>ALIZAR DE 5X1,5CM PARA PORTA FIXADO COM PREGOS, PADRÃO POPULAR - FORNECIMENTO E INSTALAÇÃO. AF_12/2019</t>
  </si>
  <si>
    <t>9,88</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</si>
  <si>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</si>
  <si>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</si>
  <si>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</si>
  <si>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1.236,56</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</si>
  <si>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</si>
  <si>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</si>
  <si>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</si>
  <si>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</si>
  <si>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</si>
  <si>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</si>
  <si>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</si>
  <si>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</si>
  <si>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</si>
  <si>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</si>
  <si>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</si>
  <si>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</si>
  <si>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</si>
  <si>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</si>
  <si>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</si>
  <si>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</si>
  <si>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</si>
  <si>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</si>
  <si>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</si>
  <si>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81,01</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</si>
  <si>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</si>
  <si>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</si>
  <si>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</si>
  <si>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</si>
  <si>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</si>
  <si>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</si>
  <si>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</si>
  <si>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</si>
  <si>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</si>
  <si>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</si>
  <si>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</si>
  <si>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</si>
  <si>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</si>
  <si>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</si>
  <si>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</si>
  <si>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</si>
  <si>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</si>
  <si>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</si>
  <si>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</si>
  <si>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</si>
  <si>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</si>
  <si>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</si>
  <si>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</si>
  <si>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</si>
  <si>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</si>
  <si>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</si>
  <si>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</si>
  <si>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</si>
  <si>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</si>
  <si>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</si>
  <si>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</si>
  <si>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</si>
  <si>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</si>
  <si>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</si>
  <si>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33,42</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</si>
  <si>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</si>
  <si>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</si>
  <si>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</si>
  <si>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</si>
  <si>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</si>
  <si>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</si>
  <si>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</si>
  <si>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</si>
  <si>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</si>
  <si>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</si>
  <si>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</si>
  <si>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</si>
  <si>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</si>
  <si>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</si>
  <si>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</si>
  <si>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</si>
  <si>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</si>
  <si>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</si>
  <si>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</si>
  <si>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</si>
  <si>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</si>
  <si>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</si>
  <si>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</si>
  <si>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</si>
  <si>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</si>
  <si>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</si>
  <si>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</si>
  <si>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</si>
  <si>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</si>
  <si>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</si>
  <si>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</si>
  <si>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</si>
  <si>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</si>
  <si>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</si>
  <si>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</si>
  <si>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</si>
  <si>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</si>
  <si>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</si>
  <si>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</si>
  <si>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</si>
  <si>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</si>
  <si>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23,63</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</si>
  <si>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</si>
  <si>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</si>
  <si>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</si>
  <si>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</si>
  <si>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</si>
  <si>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</si>
  <si>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</si>
  <si>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22,12</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</si>
  <si>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</si>
  <si>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</si>
  <si>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</si>
  <si>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</si>
  <si>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</si>
  <si>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</si>
  <si>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</si>
  <si>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</si>
  <si>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</si>
  <si>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</si>
  <si>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</si>
  <si>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</si>
  <si>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</si>
  <si>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</si>
  <si>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</si>
  <si>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</si>
  <si>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</si>
  <si>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</si>
  <si>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</si>
  <si>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</si>
  <si>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</si>
  <si>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</si>
  <si>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29,38</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</si>
  <si>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</si>
  <si>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</si>
  <si>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</si>
  <si>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</si>
  <si>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22,75</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</si>
  <si>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</si>
  <si>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</si>
  <si>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</si>
  <si>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128,62</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</si>
  <si>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</si>
  <si>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</si>
  <si>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</si>
  <si>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</si>
  <si>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</si>
  <si>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</si>
  <si>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</si>
  <si>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</si>
  <si>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13,01</t>
  </si>
  <si>
    <t>ESTACA METÁLICA PARA FUNDAÇÃO, UTILIZANDO PERFIL LAMINADO HP310X79 (EXCLUSIVE MOBILIZAÇÃO E DESMOBILIZAÇÃO). AF_01/2020</t>
  </si>
  <si>
    <t>12,85</t>
  </si>
  <si>
    <t>ESTACA METÁLICA PARA CONTENÇÃO, UTILIZANDO PERFIL LAMINADO W250X32,7 (EXCLUSIVE MOBILIZAÇÃO E DESMOBILIZAÇÃO). AF_01/2020</t>
  </si>
  <si>
    <t>12,50</t>
  </si>
  <si>
    <t>ESTACA METÁLICA PARA CONTENÇÃO, UTILIZANDO PERFIL LAMINADO W250X38,5 (EXCLUSIVE MOBILIZAÇÃO E DESMOBILIZAÇÃO). AF_01/2020</t>
  </si>
  <si>
    <t>12,31</t>
  </si>
  <si>
    <t>ESTACA METÁLICA PARA CONTENÇÃO, UTILIZANDO PERFIL LAMINADO W250X44,8 (EXCLUSIVE MOBILIZAÇÃO E DESMOBILIZAÇÃO). AF_01/2020</t>
  </si>
  <si>
    <t>12,19</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</si>
  <si>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</si>
  <si>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</si>
  <si>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</si>
  <si>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</si>
  <si>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</si>
  <si>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</si>
  <si>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</si>
  <si>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</si>
  <si>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</si>
  <si>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</si>
  <si>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</si>
  <si>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</si>
  <si>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AF_07/2016</t>
  </si>
  <si>
    <t>LASTRO DE CONCRETO MAGRO, APLICADO EM PISOS, LAJES SOBRE SOLO OU RADIERS, ESPESSURA DE 5 CM. AF_07/2016</t>
  </si>
  <si>
    <t>27,30</t>
  </si>
  <si>
    <t>LASTRO DE CONCRETO MAGRO, APLICADO EM BLOCOS DE COROAMENTO OU SAPATAS. AF_08/2017</t>
  </si>
  <si>
    <t>LASTRO DE CONCRETO MAGRO, APLICADO EM BLOCOS DE COROAMENTO OU SAPATAS, ESPESSURA DE 3 CM. AF_08/2017</t>
  </si>
  <si>
    <t>17,19</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</si>
  <si>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</si>
  <si>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</si>
  <si>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</si>
  <si>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</si>
  <si>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</si>
  <si>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</si>
  <si>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ESCAVAÇÃO MANUAL DE VIGA DE BORDA PARA RADIER. AF_09/2021</t>
  </si>
  <si>
    <t>COMPACTAÇÃO MECÂNICA DE SOLO PARA EXECUÇÃO DE RADIER, PISO DE CONCRETO OU LAJE SOBRE SOLO, COM COMPACTADOR DE SOLOS A PERCUSSÃO. AF_09/2021</t>
  </si>
  <si>
    <t>3,64</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</si>
  <si>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</si>
  <si>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</si>
  <si>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</si>
  <si>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</si>
  <si>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15,97</t>
  </si>
  <si>
    <t>ARMAÇÃO PARA EXECUÇÃO DE RADIER, PISO DE CONCRETO OU LAJE SOBRE SOLO, COM USO DE TELA Q-113. AF_09/2021</t>
  </si>
  <si>
    <t>14,59</t>
  </si>
  <si>
    <t>ARMAÇÃO PARA EXECUÇÃO DE RADIER, PISO DE CONCRETO OU LAJE SOBRE SOLO, COM USO DE TELA Q-138. AF_09/2021</t>
  </si>
  <si>
    <t>14,28</t>
  </si>
  <si>
    <t>ARMAÇÃO PARA EXECUÇÃO DE RADIER, PISO DE CONCRETO OU LAJE SOBRE SOLO, COM USO DE TELA Q-159. AF_09/2021</t>
  </si>
  <si>
    <t>ARMAÇÃO PARA EXECUÇÃO DE RADIER, PISO DE CONCRETO OU LAJE SOBRE SOLO, COM USO DE TELA Q-196. AF_09/2021</t>
  </si>
  <si>
    <t>13,33</t>
  </si>
  <si>
    <t>ARMAÇÃO PARA EXECUÇÃO DE RADIER, PISO DE CONCRETO OU LAJE SOBRE SOLO, COM USO DE TELA Q-283. AF_09/2021</t>
  </si>
  <si>
    <t>12,47</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</si>
  <si>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</si>
  <si>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</si>
  <si>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</si>
  <si>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157,08</t>
  </si>
  <si>
    <t>EXECUÇÃO DE RADIER, ESPESSURA DE 15 CM, FCK = 30 MPA, COM USO DE FORMAS EM MADEIRA SERRADA. AF_09/2021</t>
  </si>
  <si>
    <t>197,27</t>
  </si>
  <si>
    <t>EXECUÇÃO DE RADIER, ESPESSURA DE 20 CM, FCK = 30 MPA, COM USO DE FORMAS EM MADEIRA SERRADA. AF_09/2021</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</si>
  <si>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</si>
  <si>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</si>
  <si>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</si>
  <si>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116,91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</si>
  <si>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</si>
  <si>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</si>
  <si>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</si>
  <si>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</si>
  <si>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</si>
  <si>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</si>
  <si>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</si>
  <si>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</si>
  <si>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</si>
  <si>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</si>
  <si>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</si>
  <si>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</si>
  <si>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</si>
  <si>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</si>
  <si>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</si>
  <si>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</si>
  <si>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</si>
  <si>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192,91</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</si>
  <si>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</si>
  <si>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</si>
  <si>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</si>
  <si>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</si>
  <si>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</si>
  <si>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</si>
  <si>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101,61</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</si>
  <si>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</si>
  <si>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</si>
  <si>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</si>
  <si>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85,71</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</si>
  <si>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</si>
  <si>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</si>
  <si>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</si>
  <si>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</si>
  <si>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</si>
  <si>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</si>
  <si>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</si>
  <si>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</si>
  <si>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56,51</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</si>
  <si>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</si>
  <si>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</si>
  <si>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</si>
  <si>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</si>
  <si>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</si>
  <si>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</si>
  <si>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</si>
  <si>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</si>
  <si>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</si>
  <si>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</si>
  <si>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</si>
  <si>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</si>
  <si>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</si>
  <si>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</si>
  <si>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</si>
  <si>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</si>
  <si>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</si>
  <si>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</si>
  <si>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</si>
  <si>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</si>
  <si>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</si>
  <si>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</si>
  <si>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</si>
  <si>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</si>
  <si>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</si>
  <si>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</si>
  <si>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</si>
  <si>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</si>
  <si>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113,12</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</si>
  <si>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</si>
  <si>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</si>
  <si>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</si>
  <si>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</si>
  <si>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</si>
  <si>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</si>
  <si>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</si>
  <si>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</si>
  <si>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</si>
  <si>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</si>
  <si>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</si>
  <si>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</si>
  <si>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</si>
  <si>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</si>
  <si>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</si>
  <si>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</si>
  <si>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</si>
  <si>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</si>
  <si>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</si>
  <si>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</si>
  <si>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</si>
  <si>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</si>
  <si>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</si>
  <si>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</si>
  <si>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</si>
  <si>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</si>
  <si>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</si>
  <si>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</si>
  <si>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</si>
  <si>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</si>
  <si>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</si>
  <si>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51,34</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</si>
  <si>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</si>
  <si>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</si>
  <si>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</si>
  <si>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</si>
  <si>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</si>
  <si>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78,97</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</si>
  <si>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</si>
  <si>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</si>
  <si>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</si>
  <si>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43,42</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</si>
  <si>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</si>
  <si>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</si>
  <si>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</si>
  <si>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</si>
  <si>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</si>
  <si>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</si>
  <si>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</si>
  <si>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</si>
  <si>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</si>
  <si>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</si>
  <si>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</si>
  <si>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</si>
  <si>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</si>
  <si>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</si>
  <si>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85,45</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</si>
  <si>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</si>
  <si>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</si>
  <si>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</si>
  <si>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123,67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</si>
  <si>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</si>
  <si>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</si>
  <si>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</si>
  <si>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</si>
  <si>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</si>
  <si>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</si>
  <si>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</si>
  <si>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17,10</t>
  </si>
  <si>
    <t>ESCORAMENTO DE FÔRMAS DE LAJE EM MADEIRA NÃO APARELHADA, PÉ-DIREITO DUPLO, INCLUSO TRAVAMENTO, 4 UTILIZAÇÕES. AF_09/2020</t>
  </si>
  <si>
    <t>25,54</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</si>
  <si>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</si>
  <si>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</si>
  <si>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</si>
  <si>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</si>
  <si>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</si>
  <si>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</si>
  <si>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</si>
  <si>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</si>
  <si>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</si>
  <si>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</si>
  <si>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</si>
  <si>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</si>
  <si>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</si>
  <si>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</si>
  <si>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</si>
  <si>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</si>
  <si>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</si>
  <si>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</si>
  <si>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</si>
  <si>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</si>
  <si>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</si>
  <si>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</si>
  <si>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</si>
  <si>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178,76</t>
  </si>
  <si>
    <t>FABRICAÇÃO DE FÔRMA PARA ESCADAS, COM 1 LANCE E LAJE CASCATA, EM CHAPA DE MADEIRA COMPENSADA RESINADA, E= 17 MM. AF_11/2020</t>
  </si>
  <si>
    <t>134,73</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</si>
  <si>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</si>
  <si>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</si>
  <si>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</si>
  <si>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</si>
  <si>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</si>
  <si>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</si>
  <si>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</si>
  <si>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</si>
  <si>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</si>
  <si>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</si>
  <si>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</si>
  <si>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</si>
  <si>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</si>
  <si>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</si>
  <si>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211,42</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</si>
  <si>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</si>
  <si>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</si>
  <si>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</si>
  <si>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</si>
  <si>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</si>
  <si>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</si>
  <si>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</si>
  <si>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</si>
  <si>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</si>
  <si>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</si>
  <si>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</si>
  <si>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</si>
  <si>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</si>
  <si>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</si>
  <si>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</si>
  <si>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</si>
  <si>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</si>
  <si>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</si>
  <si>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</si>
  <si>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</si>
  <si>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218,88</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</si>
  <si>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</si>
  <si>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</si>
  <si>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</si>
  <si>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</si>
  <si>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</si>
  <si>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</si>
  <si>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</si>
  <si>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</si>
  <si>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</si>
  <si>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</si>
  <si>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</si>
  <si>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</si>
  <si>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</si>
  <si>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</si>
  <si>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</si>
  <si>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</si>
  <si>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</si>
  <si>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</si>
  <si>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</si>
  <si>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</si>
  <si>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4.529,35</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</si>
  <si>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</si>
  <si>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</si>
  <si>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</si>
  <si>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</si>
  <si>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</si>
  <si>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</si>
  <si>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</si>
  <si>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</si>
  <si>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</si>
  <si>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</si>
  <si>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</si>
  <si>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</si>
  <si>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</si>
  <si>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</si>
  <si>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60,13</t>
  </si>
  <si>
    <t>ARMAÇÃO VERTICAL DE ALVENARIA ESTRUTURAL; DIÂMETRO DE 10,0 MM. AF_09/2021</t>
  </si>
  <si>
    <t>10,70</t>
  </si>
  <si>
    <t>ARMAÇÃO VERTICAL DE ALVENARIA ESTRUTURAL; DIÂMETRO DE 12,5 MM. AF_09/2021</t>
  </si>
  <si>
    <t>8,64</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</si>
  <si>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</si>
  <si>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</si>
  <si>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</si>
  <si>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</si>
  <si>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10,06</t>
  </si>
  <si>
    <t>ARMAÇÃO DO SISTEMA DE PAREDES DE CONCRETO, EXECUTADA EM PAREDES DE EDIFICAÇÕES TÉRREAS OU DE MÚLTIPLOS PAVIMENTOS, TELA Q-92. AF_06/2019</t>
  </si>
  <si>
    <t>10,52</t>
  </si>
  <si>
    <t>ARMAÇÃO DO SISTEMA DE PAREDES DE CONCRETO, EXECUTADA EM PAREDES DE EDIFICAÇÕES TÉRREAS, TELA Q-61. AF_06/2019</t>
  </si>
  <si>
    <t>11,31</t>
  </si>
  <si>
    <t>ARMAÇÃO DO SISTEMA DE PAREDES DE CONCRETO, EXECUTADA COMO ARMADURA POSITIVA DE LAJES, TELA Q-138. AF_06/2019</t>
  </si>
  <si>
    <t>ARMAÇÃO DO SISTEMA DE PAREDES DE CONCRETO, EXECUTADA COMO ARMADURA NEGATIVA DE LAJES, TELA T-196. AF_06/2019</t>
  </si>
  <si>
    <t>7,47</t>
  </si>
  <si>
    <t>ARMAÇÃO DO SISTEMA DE PAREDES DE CONCRETO, EXECUTADA COMO ARMADURA POSITIVA DE LAJES, TELA Q-113. AF_06/2019</t>
  </si>
  <si>
    <t>10,28</t>
  </si>
  <si>
    <t>ARMAÇÃO DO SISTEMA DE PAREDES DE CONCRETO, EXECUTADA COMO ARMADURA NEGATIVA DE LAJES, TELA L-159. AF_06/2019</t>
  </si>
  <si>
    <t>ARMAÇÃO DO SISTEMA DE PAREDES DE CONCRETO, EXECUTADA EM PLATIBANDAS, TELA Q-92. AF_06/2019</t>
  </si>
  <si>
    <t>13,17</t>
  </si>
  <si>
    <t>ARMAÇÃO DO SISTEMA DE PAREDES DE CONCRETO, EXECUTADA COMO REFORÇO, VERGALHÃO DE 6,3 MM DE DIÂMETRO. AF_06/2019</t>
  </si>
  <si>
    <t>12,28</t>
  </si>
  <si>
    <t>ARMAÇÃO DO SISTEMA DE PAREDES DE CONCRETO, EXECUTADA COMO REFORÇO, VERGALHÃO DE 8,0 MM DE DIÂMETRO. AF_06/2019</t>
  </si>
  <si>
    <t>ARMAÇÃO DO SISTEMA DE PAREDES DE CONCRETO, EXECUTADA COMO REFORÇO, VERGALHÃO DE 10,0 MM DE DIÂMETRO. AF_06/2019</t>
  </si>
  <si>
    <t>10,59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</si>
  <si>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</si>
  <si>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</si>
  <si>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</si>
  <si>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</si>
  <si>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10,96</t>
  </si>
  <si>
    <t>ARMAÇÃO DE PILAR OU VIGA DE ESTRUTURA CONVENCIONAL DE CONCRETO ARMADO UTILIZANDO AÇO CA-50 DE 12,5 MM - MONTAGEM. AF_06/2022</t>
  </si>
  <si>
    <t>9,22</t>
  </si>
  <si>
    <t>ARMAÇÃO DE PILAR OU VIGA DE ESTRUTURA CONVENCIONAL DE CONCRETO ARMADO UTILIZANDO AÇO CA-50 DE 16,0 MM - MONTAGEM. AF_06/2022</t>
  </si>
  <si>
    <t>ARMAÇÃO DE PILAR OU VIGA DE ESTRUTURA CONVENCIONAL DE CONCRETO ARMADO UTILIZANDO AÇO CA-50 DE 20,0 MM - MONTAGEM. AF_06/2022</t>
  </si>
  <si>
    <t>10,09</t>
  </si>
  <si>
    <t>ARMAÇÃO DE PILAR OU VIGA DE ESTRUTURA CONVENCIONAL DE CONCRETO ARMADO UTILIZANDO AÇO CA-50 DE 25,0 MM - MONTAGEM. AF_06/2022</t>
  </si>
  <si>
    <t>ARMAÇÃO DE LAJE DE ESTRUTURA CONVENCIONAL DE CONCRETO ARMADO UTILIZANDO AÇO CA-60 DE 4,2 MM - MONTAGEM. AF_06/2022</t>
  </si>
  <si>
    <t>15,62</t>
  </si>
  <si>
    <t>ARMAÇÃO DE LAJE DE ESTRUTURA CONVENCIONAL DE CONCRETO ARMADO UTILIZANDO AÇO CA-60 DE 5,0 MM - MONTAGEM. AF_06/2022</t>
  </si>
  <si>
    <t>13,63</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</si>
  <si>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</si>
  <si>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</si>
  <si>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</si>
  <si>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10,50</t>
  </si>
  <si>
    <t>ARMAÇÃO DE LAJE DE ESTRUTURA CONVENCIONAL DE CONCRETO ARMADO UTILIZANDO AÇO CA-50 DE 12,5 MM - MONTAGEM. AF_06/2022</t>
  </si>
  <si>
    <t>ARMAÇÃO DE LAJE DE ESTRUTURA CONVENCIONAL DE CONCRETO ARMADO UTILIZANDO AÇO CA-50 DE 16,0 MM - MONTAGEM. AF_06/2022</t>
  </si>
  <si>
    <t>8,62</t>
  </si>
  <si>
    <t>ARMAÇÃO DE LAJE DE ESTRUTURA CONVENCIONAL DE CONCRETO ARMADO UTILIZANDO AÇO CA-50 DE 20,0 MM - MONTAGEM. AF_06/2022</t>
  </si>
  <si>
    <t>CORTE E DOBRA DE AÇO CA-50, DIÂMETRO DE 25,0 MM. AF_06/2022</t>
  </si>
  <si>
    <t>9,02</t>
  </si>
  <si>
    <t>CORTE E DOBRA DE AÇO CA-60, DIÂMETRO DE 4,2 MM. AF_06/2022</t>
  </si>
  <si>
    <t>11,02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</si>
  <si>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</si>
  <si>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</si>
  <si>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</si>
  <si>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</si>
  <si>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</si>
  <si>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</si>
  <si>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7,66</t>
  </si>
  <si>
    <t>CORTE E DOBRA DE AÇO CA-50, DIÂMETRO DE 20,0 MM. AF_06/2022</t>
  </si>
  <si>
    <t>CORTE E DOBRA DE AÇO CA-25, DIÂMETRO DE 6,3 MM. AF_06/2022</t>
  </si>
  <si>
    <t>9,44</t>
  </si>
  <si>
    <t>CORTE E DOBRA DE AÇO CA-25, DIÂMETRO DE 8,0 MM. AF_06/2022</t>
  </si>
  <si>
    <t>CORTE E DOBRA DE AÇO CA-25, DIÂMETRO DE 10,0 MM. AF_06/2022</t>
  </si>
  <si>
    <t>CORTE E DOBRA DE AÇO CA-25, DIÂMETRO DE 12,5 MM. AF_06/2022</t>
  </si>
  <si>
    <t>9,62</t>
  </si>
  <si>
    <t>CORTE E DOBRA DE AÇO CA-25, DIÂMETRO DE 16,0 MM. AF_06/2022</t>
  </si>
  <si>
    <t>9,51</t>
  </si>
  <si>
    <t>CORTE E DOBRA DE AÇO CA-25, DIÂMETRO DE 20,0 MM. AF_06/2022</t>
  </si>
  <si>
    <t>CORTE E DOBRA DE AÇO CA-25, DIÂMETRO DE 25,0 MM. AF_06/2022</t>
  </si>
  <si>
    <t>9,69</t>
  </si>
  <si>
    <t>ARMAÇÃO UTILIZANDO AÇO CA-25 DE 6,3 MM - MONTAGEM. AF_06/2022</t>
  </si>
  <si>
    <t>13,30</t>
  </si>
  <si>
    <t>ARMAÇÃO UTILIZANDO AÇO CA-25 DE 8,0 MM - MONTAGEM. AF_06/2022</t>
  </si>
  <si>
    <t>12,14</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</si>
  <si>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</si>
  <si>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</si>
  <si>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</si>
  <si>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</si>
  <si>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10,85</t>
  </si>
  <si>
    <t>ARMAÇÃO UTILIZANDO AÇO CA-25 DE 25,0 MM - MONTAGEM. AF_06/2022</t>
  </si>
  <si>
    <t>10,58</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</si>
  <si>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</si>
  <si>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</si>
  <si>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</si>
  <si>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</si>
  <si>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</si>
  <si>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</si>
  <si>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9,41</t>
  </si>
  <si>
    <t>ARMAÇÃO DE ESTRUTURAS DIVERSAS DE CONCRETO ARMADO, EXCETO VIGAS, PILARES, LAJES E FUNDAÇÕES, UTILIZANDO AÇO CA-50 DE 20,0 MM - MONTAGEM. AF_06/2022</t>
  </si>
  <si>
    <t>10,49</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</si>
  <si>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</si>
  <si>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</si>
  <si>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</si>
  <si>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12,59</t>
  </si>
  <si>
    <t>MONTAGEM DE ARMADURA DE ESTACAS, DIÂMETRO = 10,0 MM. AF_09/2021_PS</t>
  </si>
  <si>
    <t>10,61</t>
  </si>
  <si>
    <t>MONTAGEM DE ARMADURA DE ESTACAS, DIÂMETRO = 12,5 MM. AF_09/2021_PS</t>
  </si>
  <si>
    <t>8,83</t>
  </si>
  <si>
    <t>MONTAGEM DE ARMADURA DE ESTACAS, DIÂMETRO = 16,0 MM. AF_09/2021_PS</t>
  </si>
  <si>
    <t>8,50</t>
  </si>
  <si>
    <t>MONTAGEM DE ARMADURA DE ESTACAS, DIÂMETRO = 20,0 MM. AF_09/2021_PS</t>
  </si>
  <si>
    <t>MONTAGEM DE ARMADURA DE ESTACAS, DIÂMETRO = 25,0 MM. AF_09/2021_PS</t>
  </si>
  <si>
    <t>9,73</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</si>
  <si>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</si>
  <si>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</si>
  <si>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</si>
  <si>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14,06</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</si>
  <si>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</si>
  <si>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</si>
  <si>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</si>
  <si>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22,53</t>
  </si>
  <si>
    <t>ARMAÇÃO DE ESCADA, DE UMA ESTRUTURA CONVENCIONAL DE CONCRETO ARMADO UTILIZANDO AÇO CA-50 DE 6,3 MM - MONTAGEM. AF_11/2020</t>
  </si>
  <si>
    <t>ARMAÇÃO DE ESCADA, DE UMA ESTRUTURA CONVENCIONAL DE CONCRETO ARMADO UTILIZANDO AÇO CA-50 DE 8,0 MM - MONTAGEM. AF_11/2020</t>
  </si>
  <si>
    <t>16,19</t>
  </si>
  <si>
    <t>ARMAÇÃO DE ESCADA, DE UMA ESTRUTURA CONVENCIONAL DE CONCRETO ARMADO UTILIZANDO AÇO CA-50 DE 10,0 MM - MONTAGEM. AF_11/2020</t>
  </si>
  <si>
    <t>12,72</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</si>
  <si>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</si>
  <si>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</si>
  <si>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</si>
  <si>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16,29</t>
  </si>
  <si>
    <t>ARMAÇÃO DE BLOCO, VIGA BALDRAME OU SAPATA UTILIZANDO AÇO CA-50 DE 8 MM - MONTAGEM. AF_06/2017</t>
  </si>
  <si>
    <t>14,78</t>
  </si>
  <si>
    <t>ARMAÇÃO DE BLOCO, VIGA BALDRAME OU SAPATA UTILIZANDO AÇO CA-50 DE 10 MM - MONTAGEM. AF_06/2017</t>
  </si>
  <si>
    <t>12,96</t>
  </si>
  <si>
    <t>ARMAÇÃO DE BLOCO, VIGA BALDRAME OU SAPATA UTILIZANDO AÇO CA-50 DE 12,5 MM - MONTAGEM. AF_06/2017</t>
  </si>
  <si>
    <t>10,86</t>
  </si>
  <si>
    <t>ARMAÇÃO DE BLOCO, VIGA BALDRAME OU SAPATA UTILIZANDO AÇO CA-50 DE 16 MM - MONTAGEM. AF_06/2017</t>
  </si>
  <si>
    <t>ARMAÇÃO DE BLOCO, VIGA BALDRAME OU SAPATA UTILIZANDO AÇO CA-50 DE 20 MM - MONTAGEM. AF_06/2017</t>
  </si>
  <si>
    <t>10,95</t>
  </si>
  <si>
    <t>ARMAÇÃO DE BLOCO, VIGA BALDRAME OU SAPATA UTILIZANDO AÇO CA-50 DE 25 MM - MONTAGEM. AF_06/2017</t>
  </si>
  <si>
    <t>ARMAÇÃO DO SISTEMA DE PAREDES DE CONCRETO, EXECUTADA COMO ARMADURA POSITIVA DE LAJES, TELA Q-159. AF_06/2019</t>
  </si>
  <si>
    <t>ARMAÇÃO DO SISTEMA DE PAREDES DE CONCRETO, EXECUTADA COMO ARMADURA POSITIVA DE LAJES, TELA Q-196. AF_06/2019</t>
  </si>
  <si>
    <t>10,21</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</si>
  <si>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</si>
  <si>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</si>
  <si>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</si>
  <si>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</si>
  <si>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7,94</t>
  </si>
  <si>
    <t>ARMAÇÃO DE VERGA E CONTRAVERGA DE ALVENARIA ESTRUTURAL; DIÂMETRO DE 16,0 MM. AF_09/2021</t>
  </si>
  <si>
    <t>ARMAÇÃO DE CINTA DE ALVENARIA ESTRUTURAL; DIÂMETRO DE 16,0 MM. AF_09/2021</t>
  </si>
  <si>
    <t>7,70</t>
  </si>
  <si>
    <t>ARMAÇÃO DE VERGA E CONTRAVERGA DE ALVENARIA ESTRUTURAL; DIÂMETRO DE 12,5 MM. AF_09/2021</t>
  </si>
  <si>
    <t>10,20</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</si>
  <si>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</si>
  <si>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</si>
  <si>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</si>
  <si>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</si>
  <si>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10,80</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</si>
  <si>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</si>
  <si>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</si>
  <si>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15,82</t>
  </si>
  <si>
    <t>ARMAÇÃO DE PILAR OU VIGA DE ESTRUTURA DE CONCRETO ARMADO EMBUTIDA EM ALVENARIA DE VEDAÇÃO UTILIZANDO AÇO CA-50 DE 6,3 MM - MONTAGEM. AF_06/2022</t>
  </si>
  <si>
    <t>18,12</t>
  </si>
  <si>
    <t>ARMAÇÃO DE PILAR OU VIGA DE ESTRUTURA DE CONCRETO ARMADO EMBUTIDA EM ALVENARIA DE VEDAÇÃO UTILIZANDO AÇO CA-60 DE 5,0 MM - MONTAGEM. AF_06/2022</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</si>
  <si>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</si>
  <si>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</si>
  <si>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</si>
  <si>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</si>
  <si>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</si>
  <si>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</si>
  <si>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</si>
  <si>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</si>
  <si>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</si>
  <si>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</si>
  <si>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</si>
  <si>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</si>
  <si>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</si>
  <si>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</si>
  <si>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</si>
  <si>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</si>
  <si>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</si>
  <si>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</si>
  <si>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</si>
  <si>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</si>
  <si>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</si>
  <si>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</si>
  <si>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</si>
  <si>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</si>
  <si>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</si>
  <si>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</si>
  <si>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</si>
  <si>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</si>
  <si>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</si>
  <si>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</si>
  <si>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</si>
  <si>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</si>
  <si>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</si>
  <si>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</si>
  <si>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</si>
  <si>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</si>
  <si>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</si>
  <si>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</si>
  <si>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</si>
  <si>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</si>
  <si>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</si>
  <si>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</si>
  <si>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</si>
  <si>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</si>
  <si>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</si>
  <si>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</si>
  <si>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</si>
  <si>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</si>
  <si>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</si>
  <si>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</si>
  <si>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</si>
  <si>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</si>
  <si>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</si>
  <si>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</si>
  <si>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</si>
  <si>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</si>
  <si>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</si>
  <si>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</si>
  <si>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</si>
  <si>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</si>
  <si>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</si>
  <si>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</si>
  <si>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</si>
  <si>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</si>
  <si>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</si>
  <si>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</si>
  <si>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</si>
  <si>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711,22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</si>
  <si>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</si>
  <si>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</si>
  <si>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</si>
  <si>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</si>
  <si>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</si>
  <si>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</si>
  <si>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</si>
  <si>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</si>
  <si>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</si>
  <si>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</si>
  <si>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</si>
  <si>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</si>
  <si>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</si>
  <si>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</si>
  <si>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</si>
  <si>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</si>
  <si>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48,09</t>
  </si>
  <si>
    <t>VERGA PRÉ-MOLDADA PARA JANELAS COM ATÉ 1,5 M DE VÃO. AF_03/2016</t>
  </si>
  <si>
    <t>51,41</t>
  </si>
  <si>
    <t>VERGA PRÉ-MOLDADA PARA JANELAS COM MAIS DE 1,5 M DE VÃO. AF_03/2016</t>
  </si>
  <si>
    <t>VERGA PRÉ-MOLDADA PARA PORTAS COM ATÉ 1,5 M DE VÃO. AF_03/2016</t>
  </si>
  <si>
    <t>38,52</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</si>
  <si>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</si>
  <si>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</si>
  <si>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</si>
  <si>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</si>
  <si>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</si>
  <si>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</si>
  <si>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</si>
  <si>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48,01</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</si>
  <si>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</si>
  <si>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</si>
  <si>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</si>
  <si>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</si>
  <si>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61,28</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</si>
  <si>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</si>
  <si>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</si>
  <si>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</si>
  <si>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</si>
  <si>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</si>
  <si>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</si>
  <si>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</si>
  <si>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</si>
  <si>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</si>
  <si>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68,02</t>
  </si>
  <si>
    <t>CINTA DE AMARRAÇÃO DE ALVENARIA MOLDADA IN LOCO COM UTILIZAÇÃO DE BLOCOS CANALETA. AF_03/2016</t>
  </si>
  <si>
    <t>38,03</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</si>
  <si>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</si>
  <si>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</si>
  <si>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</si>
  <si>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</si>
  <si>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</si>
  <si>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AF_01/2018_PS</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</si>
  <si>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</si>
  <si>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</si>
  <si>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</si>
  <si>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</si>
  <si>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</si>
  <si>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</si>
  <si>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</si>
  <si>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</si>
  <si>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</si>
  <si>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</si>
  <si>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</si>
  <si>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</si>
  <si>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</si>
  <si>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</si>
  <si>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156,60</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</si>
  <si>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</si>
  <si>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</si>
  <si>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</si>
  <si>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</si>
  <si>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</si>
  <si>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</si>
  <si>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</si>
  <si>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</si>
  <si>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</si>
  <si>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</si>
  <si>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</si>
  <si>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</si>
  <si>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</si>
  <si>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15,57</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</si>
  <si>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</si>
  <si>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</si>
  <si>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15,16</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</si>
  <si>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</si>
  <si>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</si>
  <si>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15,74</t>
  </si>
  <si>
    <t>CONTRAVENTAMENTO COM CANTONEIRAS DE AÇO, ABAS IGUAIS, COM CONEXÕES PARAFUSADAS, INCLUSOS MÃO DE OBRA, TRANSPORTE E IÇAMENTO UTILIZANDO GUINDASTE, PARA EDIFÍCIOS DE 3 A 5 PAVIMENTOS - FORNECIMENTO E INSTALAÇÃO. AF_01/2020_PSA</t>
  </si>
  <si>
    <t>21,97</t>
  </si>
  <si>
    <t>CONTRAVENTAMENTO COM CANTONEIRAS DE AÇO, ABAS IGUAIS, COM CONEXÕES SOLDADAS, INCLUSOS MÃO DE OBRA, TRANSPORTE E IÇAMENTO UTILIZANDO GUINDASTE, PARA EDIFÍCIOS DE 3 A 5 PAVIMENTOS - FORNECIMENTO E INSTALAÇÃO. AF_01/2020_PA</t>
  </si>
  <si>
    <t>21,09</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</si>
  <si>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</si>
  <si>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</si>
  <si>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</si>
  <si>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</si>
  <si>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11,46</t>
  </si>
  <si>
    <t>ESTRUTURA TRELIÇADA DE COBERTURA, TIPO FINK, COM LIGAÇÕES SOLDADAS, INCLUSOS PERFIS METÁLICOS, CHAPAS METÁLICAS, MÃO DE OBRA E TRANSPORTE COM GUINDASTE - FORNECIMENTO E INSTALAÇÃO. AF_01/2020_PSA</t>
  </si>
  <si>
    <t>13,53</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</si>
  <si>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</si>
  <si>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</si>
  <si>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</si>
  <si>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</si>
  <si>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</si>
  <si>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</si>
  <si>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16,50</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</si>
  <si>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</si>
  <si>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</si>
  <si>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</si>
  <si>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</si>
  <si>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</si>
  <si>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</si>
  <si>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</si>
  <si>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</si>
  <si>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</si>
  <si>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</si>
  <si>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</si>
  <si>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</si>
  <si>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COMPOSIÇÃO PARAMÉTRICA PARA FORNECIMENTO E MONTAGEM DE ESTRUTURA METÁLICA PARA ESTRUTURA PRINCIPAL DE EDIFICAÇÕES (PILARES, VIGAS E CONTRAVENTAMENTO). AF_11/2022</t>
  </si>
  <si>
    <t>28,51</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</si>
  <si>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</si>
  <si>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</si>
  <si>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</si>
  <si>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</si>
  <si>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30,70</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</si>
  <si>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</si>
  <si>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</si>
  <si>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</si>
  <si>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</si>
  <si>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</si>
  <si>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</si>
  <si>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</si>
  <si>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</si>
  <si>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</si>
  <si>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</si>
  <si>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</si>
  <si>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</si>
  <si>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</si>
  <si>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</si>
  <si>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</si>
  <si>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5,34</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</si>
  <si>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</si>
  <si>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</si>
  <si>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</si>
  <si>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</si>
  <si>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</si>
  <si>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</si>
  <si>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</si>
  <si>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</si>
  <si>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50,71</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</si>
  <si>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</si>
  <si>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</si>
  <si>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</si>
  <si>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</si>
  <si>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</si>
  <si>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</si>
  <si>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</si>
  <si>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</si>
  <si>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</si>
  <si>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</si>
  <si>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19,38</t>
  </si>
  <si>
    <t>ELETRODUTO FLEXÍVEL CORRUGADO, PVC, DN 25 MM (3/4"), PARA CIRCUITOS TERMINAIS, INSTALADO EM FORRO - FORNECIMENTO E INSTALAÇÃO. AF_03/2023</t>
  </si>
  <si>
    <t>19,75</t>
  </si>
  <si>
    <t>ELETRODUTO FLEXÍVEL CORRUGADO REFORÇADO, PVC, DN 25 MM (3/4"), PARA CIRCUITOS TERMINAIS, INSTALADO EM FORRO - FORNECIMENTO E INSTALAÇÃO. AF_03/2023</t>
  </si>
  <si>
    <t>21,06</t>
  </si>
  <si>
    <t>ELETRODUTO FLEXÍVEL CORRUGADO, PVC, DN 32 MM (1"), PARA CIRCUITOS TERMINAIS, INSTALADO EM FORRO - FORNECIMENTO E INSTALAÇÃO. AF_03/2023</t>
  </si>
  <si>
    <t>22,40</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</si>
  <si>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</si>
  <si>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</si>
  <si>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</si>
  <si>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</si>
  <si>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PVC, DN 20 MM (1/2"), PARA CIRCUITOS TERMINAIS, INSTALADO EM LAJE - FORNECIMENTO E INSTALAÇÃO. AF_03/2023</t>
  </si>
  <si>
    <t>ELETRODUTO FLEXÍVEL CORRUGADO REFORÇADO, PVC, DN 20 MM (1/2"), PARA CIRCUITOS TERMINAIS, INSTALADO EM LAJE - FORNECIMENTO E INSTALAÇÃO. AF_03/2023</t>
  </si>
  <si>
    <t>ELETRODUTO FLEXÍVEL CORRUGADO, PVC, DN 25 MM (3/4"), PARA CIRCUITOS TERMINAIS, INSTALADO EM LAJE - FORNECIMENTO E INSTALAÇÃO. AF_03/2023</t>
  </si>
  <si>
    <t>ELETRODUTO FLEXÍVEL CORRUGADO REFORÇADO, PVC, DN 25 MM (3/4"), PARA CIRCUITOS TERMINAIS, INSTALADO EM LAJE - FORNECIMENTO E INSTALAÇÃO. AF_03/2023</t>
  </si>
  <si>
    <t>ELETRODUTO FLEXÍVEL CORRUGADO, PVC, DN 32 MM (1"), PARA CIRCUITOS TERMINAIS, INSTALADO EM LAJE - FORNECIMENTO E INSTALAÇÃO. AF_03/2023</t>
  </si>
  <si>
    <t>ELETRODUTO FLEXÍVEL CORRUGADO REFORÇADO, PVC, DN 32 MM (1"), PARA CIRCUITOS TERMINAIS, INSTALADO EM LAJE - FORNECIMENTO E INSTALAÇÃO. AF_03/2023</t>
  </si>
  <si>
    <t>12,74</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</si>
  <si>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</si>
  <si>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</si>
  <si>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</si>
  <si>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</si>
  <si>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</si>
  <si>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</si>
  <si>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10,71</t>
  </si>
  <si>
    <t>ELETRODUTO FLEXÍVEL CORRUGADO REFORÇADO, PVC, DN 25 MM (3/4"), PARA CIRCUITOS TERMINAIS, INSTALADO EM PAREDE - FORNECIMENTO E INSTALAÇÃO. AF_03/2023</t>
  </si>
  <si>
    <t>11,92</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</si>
  <si>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</si>
  <si>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</si>
  <si>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</si>
  <si>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</si>
  <si>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14,87</t>
  </si>
  <si>
    <t>ELETRODUTO FLEXÍVEL LISO, PEAD, DN 40 MM (1 1/4"), PARA CIRCUITOS TERMINAIS, INSTALADO EM PAREDE - FORNECIMENTO E INSTALAÇÃO. AF_03/2023</t>
  </si>
  <si>
    <t>14,19</t>
  </si>
  <si>
    <t>ELETRODUTO RÍGIDO ROSCÁVEL, PVC, DN 20 MM (1/2"), PARA CIRCUITOS TERMINAIS, INSTALADO EM FORRO - FORNECIMENTO E INSTALAÇÃO. AF_03/2023</t>
  </si>
  <si>
    <t>10,10</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</si>
  <si>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</si>
  <si>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</si>
  <si>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15,58</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</si>
  <si>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</si>
  <si>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</si>
  <si>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8,56</t>
  </si>
  <si>
    <t>ELETRODUTO RÍGIDO ROSCÁVEL, PVC, DN 25 MM (3/4"), PARA CIRCUITOS TERMINAIS, INSTALADO EM LAJE - FORNECIMENTO E INSTALAÇÃO. AF_03/2023</t>
  </si>
  <si>
    <t>10,32</t>
  </si>
  <si>
    <t>ELETRODUTO RÍGIDO ROSCÁVEL, PVC, DN 32 MM (1"), PARA CIRCUITOS TERMINAIS, INSTALADO EM LAJE - FORNECIMENTO E INSTALAÇÃO. AF_03/2023</t>
  </si>
  <si>
    <t>14,04</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</si>
  <si>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</si>
  <si>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</si>
  <si>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</si>
  <si>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</si>
  <si>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</si>
  <si>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</si>
  <si>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</si>
  <si>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</si>
  <si>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</si>
  <si>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</si>
  <si>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64,43</t>
  </si>
  <si>
    <t>ELETRODUTO RÍGIDO SOLDÁVEL, PVC, DN 20 MM (½''), APARENTE - FORNECIMENTO E INSTALAÇÃO. AF_10/2022</t>
  </si>
  <si>
    <t>17,68</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</si>
  <si>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</si>
  <si>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</si>
  <si>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</si>
  <si>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</si>
  <si>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13,86</t>
  </si>
  <si>
    <t>ELETRODUTO FLEXÍVEL CORRUGADO, PEAD, DN 90 (3"), PARA REDE ENTERRADA DE DISTRIBUIÇÃO DE ENERGIA ELÉTRICA - FORNECIMENTO E INSTALAÇÃO. AF_12/2021</t>
  </si>
  <si>
    <t>20,57</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</si>
  <si>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</si>
  <si>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</si>
  <si>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8,32</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</si>
  <si>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</si>
  <si>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</si>
  <si>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</si>
  <si>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13,99</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</si>
  <si>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</si>
  <si>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</si>
  <si>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</si>
  <si>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</si>
  <si>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</si>
  <si>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</si>
  <si>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</si>
  <si>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15,25</t>
  </si>
  <si>
    <t>LUVA PARA ELETRODUTO, PVC, ROSCÁVEL, DN 40 MM (1 1/4"), PARA CIRCUITOS TERMINAIS, INSTALADA EM PAREDE - FORNECIMENTO E INSTALAÇÃO. AF_03/2023</t>
  </si>
  <si>
    <t>17,63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</si>
  <si>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</si>
  <si>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</si>
  <si>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13,60</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</si>
  <si>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</si>
  <si>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</si>
  <si>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</si>
  <si>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</si>
  <si>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</si>
  <si>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21,67</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</si>
  <si>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</si>
  <si>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</si>
  <si>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</si>
  <si>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10,83</t>
  </si>
  <si>
    <t>CURVA 90 GRAUS PARA ELETRODUTO, PVC, ROSCÁVEL, DN 25 MM (3/4"), PARA CIRCUITOS TERMINAIS, INSTALADA EM LAJE - FORNECIMENTO E INSTALAÇÃO. AF_03/2023</t>
  </si>
  <si>
    <t>12,63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</si>
  <si>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</si>
  <si>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</si>
  <si>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</si>
  <si>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17,81</t>
  </si>
  <si>
    <t>CURVA 90 GRAUS PARA ELETRODUTO, PVC, ROSCÁVEL, DN 40 MM (1 1/4"), PARA CIRCUITOS TERMINAIS, INSTALADA EM LAJE - FORNECIMENTO E INSTALAÇÃO. AF_03/2023</t>
  </si>
  <si>
    <t>18,96</t>
  </si>
  <si>
    <t>CURVA 180 GRAUS PARA ELETRODUTO, PVC, ROSCÁVEL, DN 40 MM (1 1/4"), PARA CIRCUITOS TERMINAIS, INSTALADA EM LAJE - FORNECIMENTO E INSTALAÇÃO. AF_03/2023</t>
  </si>
  <si>
    <t>20,87</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</si>
  <si>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</si>
  <si>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</si>
  <si>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</si>
  <si>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</si>
  <si>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</si>
  <si>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24,33</t>
  </si>
  <si>
    <t>CURVA 180 GRAUS PARA ELETRODUTO, PVC, ROSCÁVEL, DN 32 MM (1"), PARA CIRCUITOS TERMINAIS, INSTALADA EM PAREDE - FORNECIMENTO E INSTALAÇÃO. AF_03/2023</t>
  </si>
  <si>
    <t>26,11</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</si>
  <si>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</si>
  <si>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</si>
  <si>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</si>
  <si>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17,27</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</si>
  <si>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</si>
  <si>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</si>
  <si>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29,58</t>
  </si>
  <si>
    <t>LUVA PARA ELETRODUTO, PVC, ROSCÁVEL, DN 85 MM (3"), PARA REDE ENTERRADA DE DISTRIBUIÇÃO DE ENERGIA ELÉTRICA - FORNECIMENTO E INSTALAÇÃO. AF_12/2021</t>
  </si>
  <si>
    <t>35,19</t>
  </si>
  <si>
    <t>LUVA PARA ELETRODUTO, PVC, ROSCÁVEL, DN 110 MM (4"), PARA REDE ENTERRADA DE DISTRIBUIÇÃO DE ENERGIA ELÉTRICA - FORNECIMENTO E INSTALAÇÃO. AF_12/2021</t>
  </si>
  <si>
    <t>50,83</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</si>
  <si>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</si>
  <si>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</si>
  <si>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32,56</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</si>
  <si>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</si>
  <si>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</si>
  <si>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</si>
  <si>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</si>
  <si>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</si>
  <si>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12,43</t>
  </si>
  <si>
    <t>CURVA 135 GRAUS PARA ELETRODUTO, PVC, ROSCÁVEL, DN 25 MM (3/4"), PARA CIRCUITOS TERMINAIS, INSTALADA EM PAREDE - FORNECIMENTO E INSTALAÇÃO. AF_03/2023</t>
  </si>
  <si>
    <t>20,80</t>
  </si>
  <si>
    <t>CONDULETE DE PVC, TIPO E, PARA ELETRODUTO DE PVC SOLDÁVEL DN 20 MM (1/2''), APARENTE - FORNECIMENTO E INSTALAÇÃO. AF_10/2022</t>
  </si>
  <si>
    <t>22,34</t>
  </si>
  <si>
    <t>CABO DE COBRE FLEXÍVEL ISOLADO, 1,5 MM², ANTI-CHAMA 450/750 V, PARA CIRCUITOS TERMINAIS - FORNECIMENTO E INSTALAÇÃO. AF_03/2023</t>
  </si>
  <si>
    <t>2,86</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</si>
  <si>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</si>
  <si>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</si>
  <si>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</si>
  <si>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4,45</t>
  </si>
  <si>
    <t>CABO DE COBRE FLEXÍVEL ISOLADO, 4 MM², ANTI-CHAMA 450/750 V, PARA CIRCUITOS TERMINAIS - FORNECIMENTO E INSTALAÇÃO. AF_03/2023</t>
  </si>
  <si>
    <t>6,11</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</si>
  <si>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</si>
  <si>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</si>
  <si>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</si>
  <si>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9,01</t>
  </si>
  <si>
    <t>CABO DE COBRE FLEXÍVEL ISOLADO, 10 MM², ANTI-CHAMA 450/750 V, PARA CIRCUITOS TERMINAIS - FORNECIMENTO E INSTALAÇÃO. AF_03/2023</t>
  </si>
  <si>
    <t>14,73</t>
  </si>
  <si>
    <t>CABO DE COBRE FLEXÍVEL ISOLADO, 10 MM², ANTI-CHAMA 0,6/1,0 KV, PARA CIRCUITOS TERMINAIS - FORNECIMENTO E INSTALAÇÃO. AF_03/2023</t>
  </si>
  <si>
    <t>CABO DE COBRE FLEXÍVEL ISOLADO, 16 MM², ANTI-CHAMA 450/750 V, PARA CIRCUITOS TERMINAIS - FORNECIMENTO E INSTALAÇÃO. AF_03/2023</t>
  </si>
  <si>
    <t>21,36</t>
  </si>
  <si>
    <t>CABO DE COBRE FLEXÍVEL ISOLADO, 16 MM², ANTI-CHAMA 0,6/1,0 KV, PARA CIRCUITOS TERMINAIS - FORNECIMENTO E INSTALAÇÃO. AF_03/2023</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</si>
  <si>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</si>
  <si>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</si>
  <si>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</si>
  <si>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</si>
  <si>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0,6/1,0 KV, PARA REDE ENTERRADA DE DISTRIBUIÇÃO DE ENERGIA ELÉTRICA - FORNECIMENTO E INSTALAÇÃO. AF_12/2021</t>
  </si>
  <si>
    <t>22,92</t>
  </si>
  <si>
    <t>CABO DE COBRE FLEXÍVEL ISOLADO, 35 MM², ANTI-CHAMA 0,6/1,0 KV, PARA REDE ENTERRADA DE DISTRIBUIÇÃO DE ENERGIA ELÉTRICA - FORNECIMENTO E INSTALAÇÃO. AF_12/2021</t>
  </si>
  <si>
    <t>31,33</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</si>
  <si>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</si>
  <si>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</si>
  <si>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</si>
  <si>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</si>
  <si>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</si>
  <si>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</si>
  <si>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</si>
  <si>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</si>
  <si>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</si>
  <si>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</si>
  <si>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</si>
  <si>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12,18</t>
  </si>
  <si>
    <t>CABO DE COBRE ISOLADO, 16 MM², ANTI-CHAMA 0,6/1 KV, INSTALADO EM ELETROCALHA OU PERFILADO - FORNECIMENTO E INSTALAÇÃO. AF_10/2020</t>
  </si>
  <si>
    <t>CABO DE COBRE ISOLADO, 25 MM², ANTI-CHAMA 450/750 V, INSTALADO EM ELETROCALHA OU PERFILADO - FORNECIMENTO E INSTALAÇÃO. AF_10/2020</t>
  </si>
  <si>
    <t>19,10</t>
  </si>
  <si>
    <t>CABO DE COBRE ISOLADO, 25 MM², ANTI-CHAMA 0,6/1 KV, INSTALADO EM ELETROCALHA OU PERFILADO - FORNECIMENTO E INSTALAÇÃO. AF_10/2020</t>
  </si>
  <si>
    <t>20,06</t>
  </si>
  <si>
    <t>CAIXA OCTOGONAL 4" X 4", PVC, INSTALADA EM LAJE - FORNECIMENTO E INSTALAÇÃO. AF_03/2023</t>
  </si>
  <si>
    <t>19,42</t>
  </si>
  <si>
    <t>CAIXA OCTOGONAL 3" X 3", PVC, INSTALADA EM LAJE - FORNECIMENTO E INSTALAÇÃO. AF_03/2023</t>
  </si>
  <si>
    <t>17,73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</si>
  <si>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</si>
  <si>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</si>
  <si>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</si>
  <si>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</si>
  <si>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</si>
  <si>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</si>
  <si>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</si>
  <si>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17,13</t>
  </si>
  <si>
    <t>CAIXA SEXTAVADA 3" X 3", METÁLICA, INSTALADA EM LAJE - FORNECIMENTO E INSTALAÇÃO. AF_03/2023</t>
  </si>
  <si>
    <t>15,40</t>
  </si>
  <si>
    <t>CAIXA RETANGULAR 4" X 2" ALTA (2,00 M DO PISO), METÁLICA, INSTALADA EM PAREDE - FORNECIMENTO E INSTALAÇÃO. AF_03/2023</t>
  </si>
  <si>
    <t>CAIXA RETANGULAR 4" X 2" MÉDIA (1,30 M DO PISO), METÁLICA, INSTALADA EM PAREDE - FORNECIMENTO E INSTALAÇÃO. AF_03/2023</t>
  </si>
  <si>
    <t>20,30</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</si>
  <si>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</si>
  <si>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</si>
  <si>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</si>
  <si>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</si>
  <si>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14,48</t>
  </si>
  <si>
    <t>CONDULETE DE ALUMÍNIO, TIPO B, PARA ELETRODUTO DE AÇO GALVANIZADO DN 20 MM (3/4''), APARENTE - FORNECIMENTO E INSTALAÇÃO. AF_10/2022</t>
  </si>
  <si>
    <t>28,84</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</si>
  <si>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</si>
  <si>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</si>
  <si>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</si>
  <si>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34,33</t>
  </si>
  <si>
    <t>CONDULETE DE ALUMÍNIO, TIPO C, PARA ELETRODUTO DE AÇO GALVANIZADO DN 25 MM (1''), APARENTE - FORNECIMENTO E INSTALAÇÃO. AF_10/2022</t>
  </si>
  <si>
    <t>39,21</t>
  </si>
  <si>
    <t>CONDULETE DE ALUMÍNIO, TIPO E, ELETRODUTO DE AÇO GALVANIZADO DN 25 MM (1''), APARENTE - FORNECIMENTO E INSTALAÇÃO. AF_10/2022</t>
  </si>
  <si>
    <t>36,60</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</si>
  <si>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</si>
  <si>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</si>
  <si>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32,62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</si>
  <si>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</si>
  <si>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</si>
  <si>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</si>
  <si>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</si>
  <si>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52,22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</si>
  <si>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</si>
  <si>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</si>
  <si>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</si>
  <si>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</si>
  <si>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</si>
  <si>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</si>
  <si>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24,31</t>
  </si>
  <si>
    <t>CONDULETE DE PVC, TIPO B, PARA ELETRODUTO DE PVC SOLDÁVEL DN 32 MM (1''), APARENTE - FORNECIMENTO E INSTALAÇÃO. AF_10/2022</t>
  </si>
  <si>
    <t>26,92</t>
  </si>
  <si>
    <t>CONDULETE DE PVC, TIPO LL, PARA ELETRODUTO DE PVC SOLDÁVEL DN 20 MM (1/2''), APARENTE - FORNECIMENTO E INSTALAÇÃO. AF_10/2022</t>
  </si>
  <si>
    <t>CONDULETE DE PVC, TIPO LL, PARA ELETRODUTO DE PVC SOLDÁVEL DN 25 MM (3/4''), APARENTE - FORNECIMENTO E INSTALAÇÃO. AF_10/2022</t>
  </si>
  <si>
    <t>31,80</t>
  </si>
  <si>
    <t>CONDULETE DE PVC, TIPO LL, PARA ELETRODUTO DE PVC SOLDÁVEL DN 32 MM (1''), APARENTE - FORNECIMENTO E INSTALAÇÃO. AF_10/2022</t>
  </si>
  <si>
    <t>39,98</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</si>
  <si>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</si>
  <si>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</si>
  <si>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</si>
  <si>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27,85</t>
  </si>
  <si>
    <t>CONDULETE DE PVC, TIPO TB, PARA ELETRODUTO DE PVC SOLDÁVEL DN 20 MM (1/2''), APARENTE - FORNECIMENTO E INSTALAÇÃO. AF_10/2022</t>
  </si>
  <si>
    <t>CONDULETE DE PVC, TIPO TB, PARA ELETRODUTO DE PVC SOLDÁVEL DN 25 MM (3/4''), APARENTE - FORNECIMENTO E INSTALAÇÃO. AF_10/2022</t>
  </si>
  <si>
    <t>23,95</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</si>
  <si>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</si>
  <si>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</si>
  <si>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</si>
  <si>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</si>
  <si>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</si>
  <si>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</si>
  <si>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</si>
  <si>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</si>
  <si>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</si>
  <si>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</si>
  <si>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</si>
  <si>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</si>
  <si>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</si>
  <si>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676,13</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</si>
  <si>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</si>
  <si>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</si>
  <si>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</si>
  <si>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</si>
  <si>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</si>
  <si>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</si>
  <si>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</si>
  <si>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</si>
  <si>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27,08</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</si>
  <si>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</si>
  <si>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</si>
  <si>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</si>
  <si>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25,36</t>
  </si>
  <si>
    <t>CONDULETE DE PVC, TIPO C, PARA ELETRODUTO DE PVC SOLDÁVEL DN 25 MM (3/4''), APARENTE - FORNECIMENTO E INSTALAÇÃO. AF_10/2022</t>
  </si>
  <si>
    <t>27,42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</si>
  <si>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</si>
  <si>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</si>
  <si>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</si>
  <si>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</si>
  <si>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11,49</t>
  </si>
  <si>
    <t>DISJUNTOR MONOPOLAR TIPO DIN, CORRENTE NOMINAL DE 16A - FORNECIMENTO E INSTALAÇÃO. AF_10/2020</t>
  </si>
  <si>
    <t>DISJUNTOR MONOPOLAR TIPO DIN, CORRENTE NOMINAL DE 20A - FORNECIMENTO E INSTALAÇÃO. AF_10/2020</t>
  </si>
  <si>
    <t>13,74</t>
  </si>
  <si>
    <t>DISJUNTOR MONOPOLAR TIPO DIN, CORRENTE NOMINAL DE 25A - FORNECIMENTO E INSTALAÇÃO. AF_10/2020</t>
  </si>
  <si>
    <t>DISJUNTOR MONOPOLAR TIPO DIN, CORRENTE NOMINAL DE 32A - FORNECIMENTO E INSTALAÇÃO. AF_10/2020</t>
  </si>
  <si>
    <t>15,55</t>
  </si>
  <si>
    <t>DISJUNTOR MONOPOLAR TIPO DIN, CORRENTE NOMINAL DE 40A - FORNECIMENTO E INSTALAÇÃO. AF_10/2020</t>
  </si>
  <si>
    <t>22,45</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</si>
  <si>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</si>
  <si>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</si>
  <si>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</si>
  <si>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</si>
  <si>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</si>
  <si>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</si>
  <si>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</si>
  <si>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67,16</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</si>
  <si>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</si>
  <si>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</si>
  <si>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</si>
  <si>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</si>
  <si>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74,62</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</si>
  <si>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</si>
  <si>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</si>
  <si>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</si>
  <si>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</si>
  <si>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</si>
  <si>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</si>
  <si>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</si>
  <si>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</si>
  <si>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</si>
  <si>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</si>
  <si>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</si>
  <si>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</si>
  <si>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</si>
  <si>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</si>
  <si>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</si>
  <si>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</si>
  <si>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</si>
  <si>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</si>
  <si>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</si>
  <si>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</si>
  <si>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</si>
  <si>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</si>
  <si>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</si>
  <si>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</si>
  <si>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</si>
  <si>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</si>
  <si>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</si>
  <si>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</si>
  <si>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</si>
  <si>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</si>
  <si>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</si>
  <si>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</si>
  <si>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</si>
  <si>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</si>
  <si>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</si>
  <si>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</si>
  <si>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</si>
  <si>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</si>
  <si>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</si>
  <si>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19,02</t>
  </si>
  <si>
    <t>SUPORTE PARAFUSADO COM PLACA DE ENCAIXE 4" X 4" BAIXO (0,30 M DO PISO) PARA PONTO ELÉTRICO - FORNECIMENTO E INSTALAÇÃO. AF_03/2023</t>
  </si>
  <si>
    <t>16,32</t>
  </si>
  <si>
    <t>INTERRUPTOR SIMPLES (1 MÓDULO), 10A/250V, SEM SUPORTE E SEM PLACA - FORNECIMENTO E INSTALAÇÃO. AF_03/2023</t>
  </si>
  <si>
    <t>INTERRUPTOR SIMPLES (1 MÓDULO), 10A/250V, INCLUINDO SUPORTE E PLACA - FORNECIMENTO E INSTALAÇÃO. AF_03/2023</t>
  </si>
  <si>
    <t>35,55</t>
  </si>
  <si>
    <t>INTERRUPTOR PARALELO (1 MÓDULO), 10A/250V, SEM SUPORTE E SEM PLACA - FORNECIMENTO E INSTALAÇÃO. AF_03/2023</t>
  </si>
  <si>
    <t>30,18</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</si>
  <si>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</si>
  <si>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</si>
  <si>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</si>
  <si>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</si>
  <si>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</si>
  <si>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</si>
  <si>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</si>
  <si>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</si>
  <si>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</si>
  <si>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</si>
  <si>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</si>
  <si>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</si>
  <si>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</si>
  <si>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</si>
  <si>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</si>
  <si>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</si>
  <si>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</si>
  <si>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</si>
  <si>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94,03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</si>
  <si>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</si>
  <si>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</si>
  <si>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</si>
  <si>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</si>
  <si>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</si>
  <si>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</si>
  <si>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</si>
  <si>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</si>
  <si>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45,65</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</si>
  <si>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</si>
  <si>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</si>
  <si>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</si>
  <si>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</si>
  <si>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</si>
  <si>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34,27</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</si>
  <si>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</si>
  <si>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</si>
  <si>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</si>
  <si>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25,80</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</si>
  <si>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</si>
  <si>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</si>
  <si>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</si>
  <si>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</si>
  <si>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54,18</t>
  </si>
  <si>
    <t>TOMADA ALTA DE EMBUTIR (1 MÓDULO), 2P+T 20 A, INCLUINDO SUPORTE E PLACA - FORNECIMENTO E INSTALAÇÃO. AF_03/2023</t>
  </si>
  <si>
    <t>56,68</t>
  </si>
  <si>
    <t>TOMADA MÉDIA DE EMBUTIR (1 MÓDULO), 2P+T 10 A, SEM SUPORTE E SEM PLACA - FORNECIMENTO E INSTALAÇÃO. AF_03/2023</t>
  </si>
  <si>
    <t>28,88</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</si>
  <si>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</si>
  <si>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</si>
  <si>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</si>
  <si>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</si>
  <si>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</si>
  <si>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</si>
  <si>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</si>
  <si>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</si>
  <si>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</si>
  <si>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</si>
  <si>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</si>
  <si>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</si>
  <si>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</si>
  <si>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49,37</t>
  </si>
  <si>
    <t>TOMADA BAIXA DE EMBUTIR (2 MÓDULOS), 2P+T 10 A, INCLUINDO SUPORTE E PLACA - FORNECIMENTO E INSTALAÇÃO. AF_03/2023</t>
  </si>
  <si>
    <t>57,47</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</si>
  <si>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</si>
  <si>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</si>
  <si>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</si>
  <si>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</si>
  <si>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</si>
  <si>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</si>
  <si>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</si>
  <si>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</si>
  <si>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</si>
  <si>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</si>
  <si>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</si>
  <si>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</si>
  <si>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</si>
  <si>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</si>
  <si>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</si>
  <si>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60,47</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</si>
  <si>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</si>
  <si>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</si>
  <si>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</si>
  <si>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</si>
  <si>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</si>
  <si>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</si>
  <si>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</si>
  <si>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</si>
  <si>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</si>
  <si>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</si>
  <si>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</si>
  <si>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73,66</t>
  </si>
  <si>
    <t>INTERRUPTOR SIMPLES (1 MÓDULO), INTERRUPTOR PARALELO (1 MÓDULO) E 1 TOMADA DE EMBUTIR 2P+T 10 A, INCLUINDO SUPORTE E PLACA - FORNECIMENTO E INSTALAÇÃO. AF_03/2023</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</si>
  <si>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</si>
  <si>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</si>
  <si>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</si>
  <si>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</si>
  <si>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</si>
  <si>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</si>
  <si>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</si>
  <si>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</si>
  <si>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</si>
  <si>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</si>
  <si>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</si>
  <si>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</si>
  <si>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</si>
  <si>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</si>
  <si>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</si>
  <si>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</si>
  <si>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</si>
  <si>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</si>
  <si>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26,74</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</si>
  <si>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</si>
  <si>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</si>
  <si>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</si>
  <si>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62,80</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</si>
  <si>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</si>
  <si>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</si>
  <si>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</si>
  <si>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</si>
  <si>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</si>
  <si>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27,38</t>
  </si>
  <si>
    <t>LÂMPADA TUBULAR LED DE 18/20 W, BASE G13 - FORNECIMENTO E INSTALAÇÃO. AF_02/2020_PS</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</si>
  <si>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</si>
  <si>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</si>
  <si>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</si>
  <si>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</si>
  <si>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</si>
  <si>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120,34</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</si>
  <si>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</si>
  <si>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</si>
  <si>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</si>
  <si>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</si>
  <si>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</si>
  <si>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</si>
  <si>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</si>
  <si>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</si>
  <si>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</si>
  <si>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</si>
  <si>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</si>
  <si>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</si>
  <si>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</si>
  <si>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</si>
  <si>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</si>
  <si>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</si>
  <si>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</si>
  <si>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</si>
  <si>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</si>
  <si>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</si>
  <si>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</si>
  <si>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</si>
  <si>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</si>
  <si>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</si>
  <si>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</si>
  <si>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</si>
  <si>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</si>
  <si>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</si>
  <si>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</si>
  <si>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</si>
  <si>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</si>
  <si>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</si>
  <si>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</si>
  <si>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</si>
  <si>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</si>
  <si>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</si>
  <si>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</si>
  <si>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</si>
  <si>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</si>
  <si>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</si>
  <si>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</si>
  <si>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</si>
  <si>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</si>
  <si>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</si>
  <si>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</si>
  <si>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</si>
  <si>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</si>
  <si>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</si>
  <si>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</si>
  <si>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</si>
  <si>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</si>
  <si>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</si>
  <si>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</si>
  <si>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</si>
  <si>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</si>
  <si>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</si>
  <si>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</si>
  <si>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</si>
  <si>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</si>
  <si>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</si>
  <si>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97,44</t>
  </si>
  <si>
    <t>ARMAÇÃO SECUNDÁRIA, COM 4 ESTRIBOS, SEM ISOLADOR - FORNECIMENTO E INSTALAÇÃO. AF_07/2020</t>
  </si>
  <si>
    <t>ISOLADOR, TIPO PINO, PARA TENSÃO 15 KV - FORNECIMENTO E INSTALAÇÃO. AF_07/2020</t>
  </si>
  <si>
    <t>31,95</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</si>
  <si>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</si>
  <si>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</si>
  <si>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</si>
  <si>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</si>
  <si>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</si>
  <si>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11,67</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</si>
  <si>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</si>
  <si>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</si>
  <si>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</si>
  <si>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7,99</t>
  </si>
  <si>
    <t>CABO DE COBRE FLEXÍVEL ISOLADO, 16 MM², 0,6/1,0 KV, PARA REDE AÉREA DE DISTRIBUIÇÃO DE ENERGIA ELÉTRICA DE BAIXA TENSÃO - FORNECIMENTO E INSTALAÇÃO. AF_07/2020</t>
  </si>
  <si>
    <t>12,67</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</si>
  <si>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</si>
  <si>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</si>
  <si>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</si>
  <si>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</si>
  <si>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57,13</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</si>
  <si>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</si>
  <si>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</si>
  <si>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</si>
  <si>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</si>
  <si>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</si>
  <si>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</si>
  <si>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</si>
  <si>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</si>
  <si>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</si>
  <si>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</si>
  <si>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</si>
  <si>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</si>
  <si>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</si>
  <si>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</si>
  <si>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</si>
  <si>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</si>
  <si>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</si>
  <si>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</si>
  <si>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</si>
  <si>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</si>
  <si>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</si>
  <si>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</si>
  <si>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590,33</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</si>
  <si>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</si>
  <si>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</si>
  <si>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</si>
  <si>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</si>
  <si>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</si>
  <si>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</si>
  <si>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</si>
  <si>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</si>
  <si>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</si>
  <si>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</si>
  <si>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</si>
  <si>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</si>
  <si>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</si>
  <si>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</si>
  <si>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</si>
  <si>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</si>
  <si>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</si>
  <si>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</si>
  <si>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</si>
  <si>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</si>
  <si>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</si>
  <si>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</si>
  <si>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</si>
  <si>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</si>
  <si>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</si>
  <si>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</si>
  <si>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</si>
  <si>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</si>
  <si>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</si>
  <si>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</si>
  <si>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</si>
  <si>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</si>
  <si>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</si>
  <si>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905,92</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</si>
  <si>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</si>
  <si>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</si>
  <si>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</si>
  <si>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</si>
  <si>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</si>
  <si>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</si>
  <si>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</si>
  <si>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</si>
  <si>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</si>
  <si>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</si>
  <si>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</si>
  <si>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</si>
  <si>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</si>
  <si>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</si>
  <si>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</si>
  <si>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</si>
  <si>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</si>
  <si>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</si>
  <si>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</si>
  <si>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</si>
  <si>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</si>
  <si>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</si>
  <si>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</si>
  <si>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</si>
  <si>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</si>
  <si>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</si>
  <si>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</si>
  <si>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</si>
  <si>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</si>
  <si>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</si>
  <si>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</si>
  <si>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</si>
  <si>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116,99</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</si>
  <si>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</si>
  <si>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</si>
  <si>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</si>
  <si>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</si>
  <si>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</si>
  <si>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</si>
  <si>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</si>
  <si>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</si>
  <si>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</si>
  <si>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</si>
  <si>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</si>
  <si>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</si>
  <si>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</si>
  <si>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</si>
  <si>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</si>
  <si>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</si>
  <si>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</si>
  <si>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154,94</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</si>
  <si>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</si>
  <si>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</si>
  <si>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</si>
  <si>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</si>
  <si>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</si>
  <si>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</si>
  <si>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</si>
  <si>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</si>
  <si>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</si>
  <si>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</si>
  <si>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</si>
  <si>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</si>
  <si>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59,66</t>
  </si>
  <si>
    <t>CORDOALHA DE COBRE NU 95 MM², ENTERRADA - FORNECIMENTO E INSTALAÇÃO. AF_08/2023</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</si>
  <si>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</si>
  <si>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</si>
  <si>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</si>
  <si>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</si>
  <si>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</si>
  <si>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</si>
  <si>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136,33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</si>
  <si>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</si>
  <si>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</si>
  <si>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</si>
  <si>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24,21</t>
  </si>
  <si>
    <t>CONECTOR GRAMPO METÁLICO TIPO OLHAL, PARA SPDA, PARA HASTE DE ATERRAMENTO DE 5/8'' E CABOS DE 10 A 50 MM2 - FORNECIMENTO E INSTALAÇÃO. AF_08/2023</t>
  </si>
  <si>
    <t>19,45</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</si>
  <si>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</si>
  <si>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</si>
  <si>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</si>
  <si>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</si>
  <si>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</si>
  <si>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43,48</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</si>
  <si>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</si>
  <si>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</si>
  <si>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</si>
  <si>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</si>
  <si>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</si>
  <si>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</si>
  <si>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</si>
  <si>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</si>
  <si>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</si>
  <si>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</si>
  <si>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</si>
  <si>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18,25</t>
  </si>
  <si>
    <t>FURO MECANIZADO EM ALVENARIA, PARA INSTALAÇÕES ELÉTRICAS, DIÂMETROS MENORES OU IGUAIS A 40 MM. AF_09/2023</t>
  </si>
  <si>
    <t>FURO MECANIZADO EM ALVENARIA, PARA INSTALAÇÕES ELÉTRICAS, DIÂMETROS MAIORES QUE 40 MM E MENORES OU IGUAIS A 75 MM. AF_09/2023</t>
  </si>
  <si>
    <t>2,14</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</si>
  <si>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</si>
  <si>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</si>
  <si>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</si>
  <si>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7,22</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</si>
  <si>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</si>
  <si>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</si>
  <si>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</si>
  <si>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</si>
  <si>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</si>
  <si>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223,91</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</si>
  <si>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</si>
  <si>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</si>
  <si>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</si>
  <si>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</si>
  <si>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</si>
  <si>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</si>
  <si>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</si>
  <si>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</si>
  <si>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</si>
  <si>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</si>
  <si>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</si>
  <si>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</si>
  <si>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162,45</t>
  </si>
  <si>
    <t>CABO TELEFÔNICO CCI-50 1 PAR, INSTALADO EM ENTRADA DE EDIFICAÇÃO - FORNECIMENTO E INSTALAÇÃO. AF_11/2019</t>
  </si>
  <si>
    <t>4,66</t>
  </si>
  <si>
    <t>CABO TELEFÔNICO CCI-50 2 PARES, SEM BLINDAGEM, INSTALADO EM ENTRADA DE EDIFICAÇÃO - FORNECIMENTO E INSTALAÇÃO. AF_11/2019</t>
  </si>
  <si>
    <t>CABO TELEFÔNICO CCI-50 3 PARES, SEM BLINDAGEM, INSTALADO EM ENTRADA DE EDIFICAÇÃO - FORNECIMENTO E INSTALAÇÃO. AF_11/2019</t>
  </si>
  <si>
    <t>5,83</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</si>
  <si>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</si>
  <si>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</si>
  <si>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</si>
  <si>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8,36</t>
  </si>
  <si>
    <t>CABO TELEFÔNICO CI-50 10 PARES INSTALADO EM ENTRADA DE EDIFICAÇÃO - FORNECIMENTO E INSTALAÇÃO. AF_11/2019</t>
  </si>
  <si>
    <t>12,93</t>
  </si>
  <si>
    <t>CABO TELEFÔNICO CI-50 20 PARES INSTALADO EM ENTRADA DE EDIFICAÇÃO - FORNECIMENTO E INSTALAÇÃO. AF_11/2019</t>
  </si>
  <si>
    <t>20,12</t>
  </si>
  <si>
    <t>CABO TELEFÔNICO CI-50 30 PARES INSTALADO EM ENTRADA DE EDIFICAÇÃO - FORNECIMENTO E INSTALAÇÃO. AF_11/2019</t>
  </si>
  <si>
    <t>CABO TELEFÔNICO CI-50 50 PARES INSTALADO EM ENTRADA DE EDIFICAÇÃO - FORNECIMENTO E INSTALAÇÃO. AF_11/2019</t>
  </si>
  <si>
    <t>40,12</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</si>
  <si>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</si>
  <si>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</si>
  <si>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</si>
  <si>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3,04</t>
  </si>
  <si>
    <t>CABO TELEFÔNICO CCI-50 5 PARES, SEM BLINDAGEM, INSTALADO EM PRUMADA - FORNECIMENTO E INSTALAÇÃO. AF_11/2019</t>
  </si>
  <si>
    <t>CABO TELEFÔNICO CCI-50 6 PARES, SEM BLINDAGEM, INSTALADO EM PRUMADA - FORNECIMENTO E INSTALAÇÃO. AF_11/2019</t>
  </si>
  <si>
    <t>4,57</t>
  </si>
  <si>
    <t>CABO TELEFÔNICO CI-50 10 PARES INSTALADO EM PRUMADA - FORNECIMENTO E INSTALAÇÃO. AF_11/2019</t>
  </si>
  <si>
    <t>9,14</t>
  </si>
  <si>
    <t>CABO TELEFÔNICO CI-50 20 PARES INSTALADO EM PRUMADA - FORNECIMENTO E INSTALAÇÃO. AF_11/2019</t>
  </si>
  <si>
    <t>16,34</t>
  </si>
  <si>
    <t>CABO TELEFÔNICO CI-50 30 PARES INSTALADO EM PRUMADA - FORNECIMENTO E INSTALAÇÃO. AF_11/2019</t>
  </si>
  <si>
    <t>23,29</t>
  </si>
  <si>
    <t>CABO TELEFÔNICO CI-50 50 PARES INSTALADO EM PRUMADA - FORNECIMENTO E INSTALAÇÃO. AF_11/2019</t>
  </si>
  <si>
    <t>CABO TELEFÔNICO CCI-50 1 PAR, SEM BLINDAGEM, INSTALADO EM DISTRIBUIÇÃO DE EDIFICAÇÃO RESIDENCIAL - FORNECIMENTO E INSTALAÇÃO. AF_11/2019</t>
  </si>
  <si>
    <t>9,53</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</si>
  <si>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</si>
  <si>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</si>
  <si>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</si>
  <si>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</si>
  <si>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12,34</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</si>
  <si>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</si>
  <si>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</si>
  <si>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</si>
  <si>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</si>
  <si>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2,66</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</si>
  <si>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</si>
  <si>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</si>
  <si>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</si>
  <si>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</si>
  <si>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</si>
  <si>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</si>
  <si>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</si>
  <si>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23,78</t>
  </si>
  <si>
    <t>CABO TELEFÔNICO CTP-APL-50 30 PARES INSTALADO EM ENTRADA DE EDIFICAÇÃO - FORNECIMENTO E INSTALAÇÃO. AF_11/2019</t>
  </si>
  <si>
    <t>27,64</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</si>
  <si>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</si>
  <si>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</si>
  <si>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</si>
  <si>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</si>
  <si>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</si>
  <si>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</si>
  <si>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</si>
  <si>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</si>
  <si>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</si>
  <si>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</si>
  <si>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13,97</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</si>
  <si>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</si>
  <si>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</si>
  <si>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</si>
  <si>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</si>
  <si>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</si>
  <si>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</si>
  <si>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</si>
  <si>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</si>
  <si>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</si>
  <si>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</si>
  <si>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</si>
  <si>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</si>
  <si>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</si>
  <si>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</si>
  <si>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</si>
  <si>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</si>
  <si>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</si>
  <si>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</si>
  <si>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</si>
  <si>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</si>
  <si>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</si>
  <si>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</si>
  <si>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</si>
  <si>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</si>
  <si>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</si>
  <si>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</si>
  <si>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</si>
  <si>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</si>
  <si>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</si>
  <si>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</si>
  <si>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</si>
  <si>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</si>
  <si>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</si>
  <si>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</si>
  <si>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</si>
  <si>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</si>
  <si>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</si>
  <si>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29,68</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</si>
  <si>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</si>
  <si>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</si>
  <si>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</si>
  <si>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</si>
  <si>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</si>
  <si>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</si>
  <si>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7,37</t>
  </si>
  <si>
    <t>CABO ELETRÔNICO CATEGORIA 5E, INSTALADO EM EDIFICAÇÃO INSTITUCIONAL - FORNECIMENTO E INSTALAÇÃO. AF_11/2019</t>
  </si>
  <si>
    <t>CABO ELETRÔNICO CATEGORIA 6, INSTALADO EM EDIFICAÇÃO RESIDENCIAL - FORNECIMENTO E INSTALAÇÃO. AF_11/2019</t>
  </si>
  <si>
    <t>10,78</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</si>
  <si>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</si>
  <si>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</si>
  <si>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</si>
  <si>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</si>
  <si>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</si>
  <si>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</si>
  <si>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</si>
  <si>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</si>
  <si>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</si>
  <si>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</si>
  <si>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</si>
  <si>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36,15</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</si>
  <si>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</si>
  <si>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</si>
  <si>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</si>
  <si>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</si>
  <si>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</si>
  <si>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</si>
  <si>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</si>
  <si>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</si>
  <si>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</si>
  <si>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13,47</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</si>
  <si>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</si>
  <si>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</si>
  <si>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</si>
  <si>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</si>
  <si>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16,46</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</si>
  <si>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</si>
  <si>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</si>
  <si>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</si>
  <si>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47,26</t>
  </si>
  <si>
    <t>TUBO, PVC, SOLDÁVEL, DN 85MM, INSTALADO EM PRUMADA DE ÁGUA - FORNECIMENTO E INSTALAÇÃO. AF_06/2022</t>
  </si>
  <si>
    <t>TUBO PVC, SÉRIE R, ÁGUA PLUVIAL, DN 40 MM, FORNECIDO E INSTALADO EM RAMAL DE ENCAMINHAMENTO. AF_06/2022</t>
  </si>
  <si>
    <t>18,71</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</si>
  <si>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</si>
  <si>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</si>
  <si>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</si>
  <si>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</si>
  <si>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29,04</t>
  </si>
  <si>
    <t>TUBO PVC, SÉRIE R, ÁGUA PLUVIAL, DN 100 MM, FORNECIDO E INSTALADO EM CONDUTORES VERTICAIS DE ÁGUAS PLUVIAIS. AF_06/2022</t>
  </si>
  <si>
    <t>36,09</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</si>
  <si>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</si>
  <si>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</si>
  <si>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</si>
  <si>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</si>
  <si>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</si>
  <si>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</si>
  <si>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</si>
  <si>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</si>
  <si>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</si>
  <si>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</si>
  <si>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24,39</t>
  </si>
  <si>
    <t>TUBO, CPVC, SOLDÁVEL, DN 28MM, INSTALADO EM RAMAL DE DISTRIBUIÇÃO DE ÁGUA - FORNECIMENTO E INSTALAÇÃO. AF_06/2022</t>
  </si>
  <si>
    <t>TUBO, CPVC, SOLDÁVEL, DN 35MM, INSTALADO EM PRUMADA DE ÁGUA   FORNECIMENTO E INSTALAÇÃO. AF_06/2022</t>
  </si>
  <si>
    <t>37,70</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</si>
  <si>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</si>
  <si>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</si>
  <si>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</si>
  <si>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</si>
  <si>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</si>
  <si>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</si>
  <si>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</si>
  <si>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30,78</t>
  </si>
  <si>
    <t>TUBO PVC, SERIE NORMAL, ESGOTO PREDIAL, DN 150 MM, FORNECIDO E INSTALADO EM SUBCOLETOR AÉREO DE ESGOTO SANITÁRIO. AF_08/2022</t>
  </si>
  <si>
    <t>62,55</t>
  </si>
  <si>
    <t>TUBO, PVC, SOLDÁVEL, DN 25MM, INSTALADO EM DRENO DE AR-CONDICIONADO - FORNECIMENTO E INSTALAÇÃO. AF_08/2022</t>
  </si>
  <si>
    <t>18,92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</si>
  <si>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</si>
  <si>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</si>
  <si>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</si>
  <si>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</si>
  <si>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</si>
  <si>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</si>
  <si>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</si>
  <si>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</si>
  <si>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</si>
  <si>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</si>
  <si>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</si>
  <si>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</si>
  <si>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</si>
  <si>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36,65</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</si>
  <si>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</si>
  <si>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</si>
  <si>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</si>
  <si>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</si>
  <si>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</si>
  <si>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</si>
  <si>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</si>
  <si>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81,36</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</si>
  <si>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</si>
  <si>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</si>
  <si>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</si>
  <si>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</si>
  <si>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</si>
  <si>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</si>
  <si>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</si>
  <si>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</si>
  <si>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</si>
  <si>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</si>
  <si>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</si>
  <si>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</si>
  <si>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158,34</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</si>
  <si>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</si>
  <si>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</si>
  <si>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</si>
  <si>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</si>
  <si>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</si>
  <si>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</si>
  <si>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</si>
  <si>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</si>
  <si>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</si>
  <si>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</si>
  <si>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</si>
  <si>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</si>
  <si>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</si>
  <si>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</si>
  <si>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</si>
  <si>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</si>
  <si>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</si>
  <si>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</si>
  <si>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</si>
  <si>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</si>
  <si>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28,90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</si>
  <si>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</si>
  <si>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</si>
  <si>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</si>
  <si>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</si>
  <si>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</si>
  <si>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</si>
  <si>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</si>
  <si>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</si>
  <si>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</si>
  <si>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</si>
  <si>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</si>
  <si>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</si>
  <si>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11,90</t>
  </si>
  <si>
    <t>TUBO, PVC, SOLDÁVEL, DN 32 MM, INSTALADO EM RESERVAÇÃO DE ÁGUA DE EDIFICAÇÃO QUE POSSUA RESERVATÓRIO DE FIBRA/FIBROCIMENTO   FORNECIMENTO E INSTALAÇÃO. AF_06/2016</t>
  </si>
  <si>
    <t>16,95</t>
  </si>
  <si>
    <t>TUBO, PVC, SOLDÁVEL, DN 40 MM, INSTALADO EM RESERVAÇÃO DE ÁGUA DE EDIFICAÇÃO QUE POSSUA RESERVATÓRIO DE FIBRA/FIBROCIMENTO   FORNECIMENTO E INSTALAÇÃO. AF_06/2016</t>
  </si>
  <si>
    <t>25,29</t>
  </si>
  <si>
    <t>TUBO, PVC, SOLDÁVEL, DN 50 MM, INSTALADO EM RESERVAÇÃO DE ÁGUA DE EDIFICAÇÃO QUE POSSUA RESERVATÓRIO DE FIBRA/FIBROCIMENTO   FORNECIMENTO E INSTALAÇÃO. AF_06/2016</t>
  </si>
  <si>
    <t>26,70</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</si>
  <si>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</si>
  <si>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</si>
  <si>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59,44</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</si>
  <si>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</si>
  <si>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</si>
  <si>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</si>
  <si>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</si>
  <si>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</si>
  <si>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</si>
  <si>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</si>
  <si>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</si>
  <si>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123,78</t>
  </si>
  <si>
    <t>TUBO, CPVC, SOLDÁVEL, DN 89 MM, INSTALADO EM RESERVAÇÃO DE ÁGUA DE EDIFICAÇÃO QUE POSSUA RESERVATÓRIO DE FIBRA/FIBROCIMENTO  FORNECIMENTO E INSTALAÇÃO. AF_06/2016</t>
  </si>
  <si>
    <t>TUBO, CPVC, SOLDÁVEL, DN 114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</si>
  <si>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</si>
  <si>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FORNECIMENTO E INSTALAÇÃO. AF_08/2022</t>
  </si>
  <si>
    <t>43,71</t>
  </si>
  <si>
    <t>TUBO, PPR, DN 25, CLASSE PN 25 INSTALADO EM RAMAL OU SUB-RAMAL DE ÁGUA   FORNECIMENTO E INSTALAÇÃO. AF_08/2022</t>
  </si>
  <si>
    <t>TUBO, PPR, DN 25, CLASSE PN 20,  INSTALADO EM RAMAL DE DISTRIBUIÇÃO DE ÁGUA   FORNECIMENTO E INSTALAÇÃO. AF_08/2022</t>
  </si>
  <si>
    <t>22,69</t>
  </si>
  <si>
    <t>TUBO, PPR, DN 32, CLASSE PN 12,  INSTALADO EM RAMAL DE DISTRIBUIÇÃO DE ÁGUA   FORNECIMENTO E INSTALAÇÃO. AF_08/2022</t>
  </si>
  <si>
    <t>20,29</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</si>
  <si>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</si>
  <si>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</si>
  <si>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</si>
  <si>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</si>
  <si>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</si>
  <si>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17,11</t>
  </si>
  <si>
    <t>TUBO, PPR, DN 32, CLASSE PN 12,  INSTALADO EM PRUMADA DE ÁGUA   FORNECIMENTO E INSTALAÇÃO. AF_08/2022</t>
  </si>
  <si>
    <t>17,30</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</si>
  <si>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</si>
  <si>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</si>
  <si>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</si>
  <si>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</si>
  <si>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</si>
  <si>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</si>
  <si>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</si>
  <si>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</si>
  <si>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</si>
  <si>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39,02</t>
  </si>
  <si>
    <t>TUBO, PPR, DN 50, CLASSE PN 25,  INSTALADO EM PRUMADA DE ÁGUA   FORNECIMENTO E INSTALAÇÃO. AF_08/2022</t>
  </si>
  <si>
    <t>57,60</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</si>
  <si>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</si>
  <si>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</si>
  <si>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</si>
  <si>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</si>
  <si>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</si>
  <si>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</si>
  <si>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</si>
  <si>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</si>
  <si>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22,35</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</si>
  <si>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</si>
  <si>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</si>
  <si>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</si>
  <si>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</si>
  <si>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</si>
  <si>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</si>
  <si>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18,22</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</si>
  <si>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</si>
  <si>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</si>
  <si>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</si>
  <si>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</si>
  <si>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</si>
  <si>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</si>
  <si>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125,07</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</si>
  <si>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</si>
  <si>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</si>
  <si>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RAMAL/SUB-RAMAL OU DISTRIBUIÇÃO DE ÁGUA - FORNECIMENTO E INSTALAÇÃO. AF_02/2023</t>
  </si>
  <si>
    <t>TUBO, PEX, MONOCAMADA, DN 20, INSTALADO EM RAMAL/SUB-RAMAL OU DISTRIBUIÇÃO DE ÁGUA - FORNECIMENTO E INSTALAÇÃO. AF_02/2023</t>
  </si>
  <si>
    <t>10,98</t>
  </si>
  <si>
    <t>TUBO, PEX, MONOCAMADA, DN 25, INSTALADO EM RAMAL/SUB-RAMAL OU DISTRIBUIÇÃO DE ÁGUA - FORNECIMENTO E INSTALAÇÃO. AF_02/2023</t>
  </si>
  <si>
    <t>TUBO, PEX, MONOCAMADA, DN 32, INSTALADO EM RAMAL/SUB-RAMAL OU DISTRIBUIÇÃO DE ÁGUA - FORNECIMENTO E INSTALAÇÃO. AF_02/2023</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</si>
  <si>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</si>
  <si>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</si>
  <si>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</si>
  <si>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</si>
  <si>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</si>
  <si>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</si>
  <si>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40,56</t>
  </si>
  <si>
    <t>TUBO EM COBRE FLEXÍVEL, DN 1/2", COM ISOLAMENTO, INSTALADO EM RAMAL DE ALIMENTAÇÃO DE AR CONDICIONADO COM CONDENSADORA CENTRAL  FORNECIMENTO E INSTALAÇÃO. AF_12/2015</t>
  </si>
  <si>
    <t>51,79</t>
  </si>
  <si>
    <t>TUBO EM COBRE FLEXÍVEL, DN 5/8, COM ISOLAMENTO, INSTALADO EM RAMAL DE ALIMENTAÇÃO DE AR CONDICIONADO COM CONDENSADORA CENTRAL   FORNECIMENTO E INSTALAÇÃO. AF_12/2015</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</si>
  <si>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</si>
  <si>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</si>
  <si>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</si>
  <si>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</si>
  <si>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</si>
  <si>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</si>
  <si>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</si>
  <si>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</si>
  <si>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</si>
  <si>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</si>
  <si>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</si>
  <si>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</si>
  <si>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</si>
  <si>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60,85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</si>
  <si>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</si>
  <si>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</si>
  <si>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</si>
  <si>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</si>
  <si>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</si>
  <si>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</si>
  <si>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45,08</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</si>
  <si>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</si>
  <si>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</si>
  <si>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</si>
  <si>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</si>
  <si>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</si>
  <si>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</si>
  <si>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</si>
  <si>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</si>
  <si>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19,23</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</si>
  <si>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</si>
  <si>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</si>
  <si>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35,46</t>
  </si>
  <si>
    <t>TUBO, PEX, MULTICAMADA, COM TUBO LUVA, DN 32, INSTALADO EM IMPLANTAÇÃO DE INSTALAÇÕES DE GÁS - FORNECIMENTO E INSTALAÇÃO. AF_01/2020</t>
  </si>
  <si>
    <t>TUBO, PEX, MULTICAMADA, DN 16, INSTALADO EM RAMAL INTERNO DE INSTALAÇÕES DE GÁS - FORNECIMENTO E INSTALAÇÃO. AF_01/2020</t>
  </si>
  <si>
    <t>17,53</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</si>
  <si>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</si>
  <si>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</si>
  <si>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</si>
  <si>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</si>
  <si>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</si>
  <si>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</si>
  <si>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</si>
  <si>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</si>
  <si>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</si>
  <si>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</si>
  <si>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</si>
  <si>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</si>
  <si>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</si>
  <si>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</si>
  <si>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</si>
  <si>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</si>
  <si>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</si>
  <si>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</si>
  <si>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</si>
  <si>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</si>
  <si>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</si>
  <si>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</si>
  <si>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</si>
  <si>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</si>
  <si>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</si>
  <si>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</si>
  <si>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</si>
  <si>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</si>
  <si>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</si>
  <si>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</si>
  <si>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</si>
  <si>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118,97</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</si>
  <si>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</si>
  <si>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</si>
  <si>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</si>
  <si>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</si>
  <si>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</si>
  <si>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</si>
  <si>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</si>
  <si>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</si>
  <si>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</si>
  <si>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</si>
  <si>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</si>
  <si>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</si>
  <si>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23,77</t>
  </si>
  <si>
    <t>TUBO, PVC, SOLDÁVEL, DN 20 MM, INSTALADO EM DRENO DE AR CONDICIONADO - FORNECIMENTO E INSTALAÇÃO. AF_08/2022</t>
  </si>
  <si>
    <t>TUBO, PVC, SOLDÁVEL, DN 32 MM, INSTALADO EM DRENO DE AR CONDICIONADO - FORNECIMENTO E INSTALAÇÃO. AF_08/2022</t>
  </si>
  <si>
    <t>25,02</t>
  </si>
  <si>
    <t>JOELHO 90 GRAUS, PVC, SOLDÁVEL, DN 20MM, INSTALADO EM RAMAL OU SUB-RAMAL DE ÁGUA - FORNECIMENTO E INSTALAÇÃO. AF_06/2022</t>
  </si>
  <si>
    <t>8,77</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</si>
  <si>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</si>
  <si>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</si>
  <si>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</si>
  <si>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</si>
  <si>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</si>
  <si>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11,16</t>
  </si>
  <si>
    <t>CURVA 90 GRAUS, PVC, SOLDÁVEL, DN 25MM, INSTALADO EM RAMAL OU SUB-RAMAL DE ÁGUA - FORNECIMENTO E INSTALAÇÃO. AF_06/2022</t>
  </si>
  <si>
    <t>12,65</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</si>
  <si>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</si>
  <si>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</si>
  <si>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17,02</t>
  </si>
  <si>
    <t>JOELHO 90 GRAUS, PVC, SOLDÁVEL, DN 32MM, INSTALADO EM RAMAL OU SUB-RAMAL DE ÁGUA - FORNECIMENTO E INSTALAÇÃO. AF_06/2022</t>
  </si>
  <si>
    <t>14,09</t>
  </si>
  <si>
    <t>JOELHO 45 GRAUS, PVC, SOLDÁVEL, DN 32MM, INSTALADO EM RAMAL OU SUB-RAMAL DE ÁGUA - FORNECIMENTO E INSTALAÇÃO. AF_06/2022</t>
  </si>
  <si>
    <t>CURVA 90 GRAUS, PVC, SOLDÁVEL, DN 32MM, INSTALADO EM RAMAL OU SUB-RAMAL DE ÁGUA - FORNECIMENTO E INSTALAÇÃO. AF_06/2022</t>
  </si>
  <si>
    <t>18,15</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</si>
  <si>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</si>
  <si>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</si>
  <si>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</si>
  <si>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16,35</t>
  </si>
  <si>
    <t>LUVA DE REDUÇÃO, PVC, SOLDÁVEL, DN 25MM X 20MM, INSTALADO EM RAMAL OU SUB-RAMAL DE ÁGUA - FORNECIMENTO E INSTALAÇÃO. AF_06/2022</t>
  </si>
  <si>
    <t>7,64</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</si>
  <si>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</si>
  <si>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</si>
  <si>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</si>
  <si>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</si>
  <si>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10,63</t>
  </si>
  <si>
    <t>LUVA, PVC, SOLDÁVEL, DN 25MM, INSTALADO EM RAMAL OU SUB-RAMAL DE ÁGUA - FORNECIMENTO E INSTALAÇÃO. AF_06/2022</t>
  </si>
  <si>
    <t>7,58</t>
  </si>
  <si>
    <t>LUVA DE CORRER, PVC, SOLDÁVEL, DN 25MM, INSTALADO EM RAMAL OU SUB-RAMAL DE ÁGUA - FORNECIMENTO E INSTALAÇÃO. AF_12/2014</t>
  </si>
  <si>
    <t>19,18</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</si>
  <si>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</si>
  <si>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</si>
  <si>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12,84</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</si>
  <si>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</si>
  <si>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</si>
  <si>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</si>
  <si>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13,49</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</si>
  <si>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</si>
  <si>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</si>
  <si>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</si>
  <si>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</si>
  <si>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</si>
  <si>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</si>
  <si>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</si>
  <si>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</si>
  <si>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</si>
  <si>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</si>
  <si>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</si>
  <si>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</si>
  <si>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</si>
  <si>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</si>
  <si>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</si>
  <si>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</si>
  <si>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7,97</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</si>
  <si>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</si>
  <si>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</si>
  <si>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</si>
  <si>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9,57</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</si>
  <si>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</si>
  <si>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</si>
  <si>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</si>
  <si>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</si>
  <si>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</si>
  <si>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</si>
  <si>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12,99</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</si>
  <si>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</si>
  <si>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</si>
  <si>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</si>
  <si>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15,05</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</si>
  <si>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</si>
  <si>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</si>
  <si>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</si>
  <si>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7,07</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</si>
  <si>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</si>
  <si>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</si>
  <si>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</si>
  <si>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</si>
  <si>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18,57</t>
  </si>
  <si>
    <t>LUVA DE REDUÇÃO, PVC, SOLDÁVEL, DN 32MM X 25MM, INSTALADO EM RAMAL DE DISTRIBUIÇÃO DE ÁGUA - FORNECIMENTO E INSTALAÇÃO. AF_06/2022</t>
  </si>
  <si>
    <t>9,92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</si>
  <si>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</si>
  <si>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</si>
  <si>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</si>
  <si>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</si>
  <si>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</si>
  <si>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</si>
  <si>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</si>
  <si>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</si>
  <si>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11,33</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</si>
  <si>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</si>
  <si>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</si>
  <si>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</si>
  <si>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</si>
  <si>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</si>
  <si>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12,51</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</si>
  <si>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</si>
  <si>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</si>
  <si>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</si>
  <si>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</si>
  <si>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</si>
  <si>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19,80</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</si>
  <si>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</si>
  <si>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</si>
  <si>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</si>
  <si>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</si>
  <si>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7,43</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</si>
  <si>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</si>
  <si>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</si>
  <si>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</si>
  <si>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12,66</t>
  </si>
  <si>
    <t>CURVA 45 GRAUS, PVC, SOLDÁVEL, DN 32MM, INSTALADO EM PRUMADA DE ÁGUA - FORNECIMENTO E INSTALAÇÃO. AF_06/2022</t>
  </si>
  <si>
    <t>JOELHO 90 GRAUS, PVC, SOLDÁVEL, DN 40MM, INSTALADO EM PRUMADA DE ÁGUA - FORNECIMENTO E INSTALAÇÃO. AF_06/2022</t>
  </si>
  <si>
    <t>13,52</t>
  </si>
  <si>
    <t>JOELHO 45 GRAUS, PVC, SOLDÁVEL, DN 40MM, INSTALADO EM PRUMADA DE ÁGUA - FORNECIMENTO E INSTALAÇÃO. AF_06/2022</t>
  </si>
  <si>
    <t>13,58</t>
  </si>
  <si>
    <t>CURVA 90 GRAUS, PVC, SOLDÁVEL, DN 40MM, INSTALADO EM PRUMADA DE ÁGUA - FORNECIMENTO E INSTALAÇÃO. AF_06/2022</t>
  </si>
  <si>
    <t>19,68</t>
  </si>
  <si>
    <t>CURVA 45 GRAUS, PVC, SOLDÁVEL, DN 40MM, INSTALADO EM PRUMADA DE ÁGUA - FORNECIMENTO E INSTALAÇÃO. AF_06/2022</t>
  </si>
  <si>
    <t>13,03</t>
  </si>
  <si>
    <t>JOELHO 90 GRAUS, PVC, SOLDÁVEL, DN 50MM, INSTALADO EM PRUMADA DE ÁGUA - FORNECIMENTO E INSTALAÇÃO. AF_06/2022</t>
  </si>
  <si>
    <t>14,69</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</si>
  <si>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</si>
  <si>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</si>
  <si>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</si>
  <si>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</si>
  <si>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40,93</t>
  </si>
  <si>
    <t>JOELHO 45 GRAUS, PVC, SOLDÁVEL, DN 60MM, INSTALADO EM PRUMADA DE ÁGUA - FORNECIMENTO E INSTALAÇÃO. AF_06/2022</t>
  </si>
  <si>
    <t>39,18</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</si>
  <si>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</si>
  <si>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</si>
  <si>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</si>
  <si>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</si>
  <si>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</si>
  <si>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</si>
  <si>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</si>
  <si>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</si>
  <si>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</si>
  <si>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</si>
  <si>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16,14</t>
  </si>
  <si>
    <t>JOELHO 90 GRAUS, PVC, SOLDÁVEL, DN 85MM, INSTALADO EM PRUMADA DE ÁGUA - FORNECIMENTO E INSTALAÇÃO. AF_06/2022</t>
  </si>
  <si>
    <t>JOELHO 90 GRAUS, PVC, SERIE R, ÁGUA PLUVIAL, DN 75 MM, JUNTA ELÁSTICA, FORNECIDO E INSTALADO EM RAMAL DE ENCAMINHAMENTO. AF_06/2022</t>
  </si>
  <si>
    <t>30,59</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</si>
  <si>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</si>
  <si>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</si>
  <si>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</si>
  <si>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</si>
  <si>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</si>
  <si>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</si>
  <si>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</si>
  <si>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</si>
  <si>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16,05</t>
  </si>
  <si>
    <t>JOELHO 45 GRAUS, PVC, SERIE R, ÁGUA PLUVIAL, DN 100 MM, JUNTA ELÁSTICA, FORNECIDO E INSTALADO EM RAMAL DE ENCAMINHAMENTO. AF_06/2022</t>
  </si>
  <si>
    <t>38,99</t>
  </si>
  <si>
    <t>LUVA DE REDUÇÃO, PVC, SOLDÁVEL, DN 32MM X 25MM, INSTALADO EM PRUMADA DE ÁGUA - FORNECIMENTO E INSTALAÇÃO. AF_06/2022</t>
  </si>
  <si>
    <t>7,20</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</si>
  <si>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</si>
  <si>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</si>
  <si>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</si>
  <si>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</si>
  <si>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6,57</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</si>
  <si>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</si>
  <si>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</si>
  <si>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</si>
  <si>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17,21</t>
  </si>
  <si>
    <t>BUCHA DE REDUÇÃO LONGA, PVC, SERIE R, ÁGUA PLUVIAL, DN 50 X 40 MM, JUNTA ELÁSTICA, FORNECIDO E INSTALADO EM RAMAL DE ENCAMINHAMENTO. AF_06/2022</t>
  </si>
  <si>
    <t>11,32</t>
  </si>
  <si>
    <t>LUVA SIMPLES, PVC, SERIE R, ÁGUA PLUVIAL, DN 75 MM, JUNTA ELÁSTICA, FORNECIDO E INSTALADO EM RAMAL DE ENCAMINHAMENTO. AF_06/2022</t>
  </si>
  <si>
    <t>LUVA DE CORRER, PVC, SERIE R, ÁGUA PLUVIAL, DN 75 MM, JUNTA ELÁSTICA, FORNECIDO E INSTALADO EM RAMAL DE ENCAMINHAMENTO. AF_06/2022</t>
  </si>
  <si>
    <t>23,27</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</si>
  <si>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</si>
  <si>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</si>
  <si>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</si>
  <si>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8,61</t>
  </si>
  <si>
    <t>UNIÃO, PVC, SOLDÁVEL, DN 32MM, INSTALADO EM PRUMADA DE ÁGUA - FORNECIMENTO E INSTALAÇÃO. AF_06/2022</t>
  </si>
  <si>
    <t>ADAPTADOR CURTO COM BOLSA E ROSCA PARA REGISTRO, PVC, SOLDÁVEL, DN 32MM X 1 , INSTALADO EM PRUMADA DE ÁGUA - FORNECIMENTO E INSTALAÇÃO. AF_06/2022</t>
  </si>
  <si>
    <t>5,88</t>
  </si>
  <si>
    <t>LUVA SIMPLES, PVC, SERIE R, ÁGUA PLUVIAL, DN 100 MM, JUNTA ELÁSTICA, FORNECIDO E INSTALADO EM RAMAL DE ENCAMINHAMENTO. AF_06/2022</t>
  </si>
  <si>
    <t>28,53</t>
  </si>
  <si>
    <t>CURVA DE TRANSPOSIÇÃO, PVC, SOLDÁVEL, DN 32MM, INSTALADO EM PRUMADA DE ÁGUA   FORNECIMENTO E INSTALAÇÃO. AF_06/2022</t>
  </si>
  <si>
    <t>21,16</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</si>
  <si>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</si>
  <si>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</si>
  <si>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</si>
  <si>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9,86</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</si>
  <si>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</si>
  <si>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</si>
  <si>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</si>
  <si>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15,38</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</si>
  <si>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</si>
  <si>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</si>
  <si>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</si>
  <si>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</si>
  <si>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</si>
  <si>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</si>
  <si>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</si>
  <si>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</si>
  <si>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</si>
  <si>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11,47</t>
  </si>
  <si>
    <t>TÊ, PVC, SERIE R, ÁGUA PLUVIAL, DN 100 X 100 MM, JUNTA ELÁSTICA, FORNECIDO E INSTALADO EM RAMAL DE ENCAMINHAMENTO. AF_06/2022</t>
  </si>
  <si>
    <t>71,58</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</si>
  <si>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</si>
  <si>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</si>
  <si>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</si>
  <si>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</si>
  <si>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</si>
  <si>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</si>
  <si>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</si>
  <si>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35,11</t>
  </si>
  <si>
    <t>JOELHO 45 GRAUS, PVC, SERIE R, ÁGUA PLUVIAL, DN 75 MM, JUNTA ELÁSTICA, FORNECIDO E INSTALADO EM CONDUTORES VERTICAIS DE ÁGUAS PLUVIAIS. AF_06/2022</t>
  </si>
  <si>
    <t>35,60</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</si>
  <si>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</si>
  <si>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</si>
  <si>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46,06</t>
  </si>
  <si>
    <t>JOELHO 45 GRAUS, PVC, SERIE R, ÁGUA PLUVIAL, DN 100 MM, JUNTA ELÁSTICA, FORNECIDO E INSTALADO EM CONDUTORES VERTICAIS DE ÁGUAS PLUVIAIS. AF_06/2022</t>
  </si>
  <si>
    <t>47,18</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</si>
  <si>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</si>
  <si>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</si>
  <si>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137,95</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</si>
  <si>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</si>
  <si>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</si>
  <si>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</si>
  <si>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</si>
  <si>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</si>
  <si>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</si>
  <si>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10,53</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</si>
  <si>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</si>
  <si>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</si>
  <si>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</si>
  <si>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</si>
  <si>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26,29</t>
  </si>
  <si>
    <t>LUVA DE REDUÇÃO, PVC, SOLDÁVEL, DN 60MM X 50MM, INSTALADO EM PRUMADA DE ÁGUA - FORNECIMENTO E INSTALAÇÃO. AF_06/2022</t>
  </si>
  <si>
    <t>20,41</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</si>
  <si>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</si>
  <si>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</si>
  <si>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</si>
  <si>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31,49</t>
  </si>
  <si>
    <t>UNIÃO, PVC, SOLDÁVEL, DN 75MM, INSTALADO EM PRUMADA DE ÁGUA - FORNECIMENTO E INSTALAÇÃO. AF_06/2022</t>
  </si>
  <si>
    <t>ADAPTADOR CURTO COM BOLSA E ROSCA PARA REGISTRO, PVC, SOLDÁVEL, DN 75MM X 2.1/2, INSTALADO EM PRUMADA DE ÁGUA - FORNECIMENTO E INSTALAÇÃO. AF_12/2014</t>
  </si>
  <si>
    <t>29,96</t>
  </si>
  <si>
    <t>LUVA, PVC, SOLDÁVEL, DN 85MM, INSTALADO EM PRUMADA DE ÁGUA - FORNECIMENTO E INSTALAÇÃO. AF_06/2022</t>
  </si>
  <si>
    <t>58,05</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</si>
  <si>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</si>
  <si>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</si>
  <si>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</si>
  <si>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</si>
  <si>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12,30</t>
  </si>
  <si>
    <t>TÊ DE REDUÇÃO, PVC, SOLDÁVEL, DN 32MM X 25MM, INSTALADO EM PRUMADA DE ÁGUA - FORNECIMENTO E INSTALAÇÃO. AF_06/2022</t>
  </si>
  <si>
    <t>14,37</t>
  </si>
  <si>
    <t>TE, PVC, SOLDÁVEL, DN 40MM, INSTALADO EM PRUMADA DE ÁGUA - FORNECIMENTO E INSTALAÇÃO. AF_06/2022</t>
  </si>
  <si>
    <t>19,70</t>
  </si>
  <si>
    <t>TÊ DE REDUÇÃO, PVC, SOLDÁVEL, DN 40MM X 32MM, INSTALADO EM PRUMADA DE ÁGUA - FORNECIMENTO E INSTALAÇÃO. AF_06/2022</t>
  </si>
  <si>
    <t>18,19</t>
  </si>
  <si>
    <t>TE, PVC, SOLDÁVEL, DN 50MM, INSTALADO EM PRUMADA DE ÁGUA - FORNECIMENTO E INSTALAÇÃO. AF_06/2022</t>
  </si>
  <si>
    <t>TÊ DE REDUÇÃO, PVC, SOLDÁVEL, DN 50MM X 40MM, INSTALADO EM PRUMADA DE ÁGUA - FORNECIMENTO E INSTALAÇÃO. AF_06/2022</t>
  </si>
  <si>
    <t>30,05</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</si>
  <si>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</si>
  <si>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</si>
  <si>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</si>
  <si>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</si>
  <si>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</si>
  <si>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</si>
  <si>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</si>
  <si>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</si>
  <si>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</si>
  <si>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11,98</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</si>
  <si>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</si>
  <si>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</si>
  <si>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</si>
  <si>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</si>
  <si>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</si>
  <si>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</si>
  <si>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29,03</t>
  </si>
  <si>
    <t>JOELHO 90 GRAUS, CPVC, SOLDÁVEL, DN 28MM, INSTALADO EM RAMAL OU SUB-RAMAL DE ÁGUA - FORNECIMENTO E INSTALAÇÃO. AF_06/2022</t>
  </si>
  <si>
    <t>JOELHO 45 GRAUS, CPVC, SOLDÁVEL, DN 28MM, INSTALADO EM RAMAL OU SUB-RAMAL DE ÁGUA   FORNECIMENTO E INSTALAÇÃO. AF_06/2022</t>
  </si>
  <si>
    <t>19,47</t>
  </si>
  <si>
    <t>CURVA 90 GRAUS, CPVC, SOLDÁVEL, DN 28MM, INSTALADO EM RAMAL OU SUB-RAMAL DE ÁGUA   FORNECIMENTO E INSTALAÇÃO. AF_06/2022</t>
  </si>
  <si>
    <t>23,53</t>
  </si>
  <si>
    <t>JOELHO 90 GRAUS, CPVC, SOLDÁVEL, DN 35MM, INSTALADO EM RAMAL OU SUB-RAMAL DE ÁGUA   FORNECIMENTO E INSTALAÇÃO. AF_06/2022</t>
  </si>
  <si>
    <t>28,52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</si>
  <si>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</si>
  <si>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</si>
  <si>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</si>
  <si>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</si>
  <si>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</si>
  <si>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</si>
  <si>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20,95</t>
  </si>
  <si>
    <t>ADAPTADOR, CPVC, SOLDÁVEL, DN15MM, INSTALADO EM RAMAL OU SUB-RAMAL DE ÁGUA   FORNECIMENTO E INSTALAÇÃO. AF_06/2022</t>
  </si>
  <si>
    <t>19,62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</si>
  <si>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</si>
  <si>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</si>
  <si>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</si>
  <si>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</si>
  <si>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9,82</t>
  </si>
  <si>
    <t>UNIÃO, CPVC, SOLDÁVEL, DN22MM, INSTALADO EM RAMAL OU SUB-RAMAL DE ÁGUA   FORNECIMENTO E INSTALAÇÃO. AF_06/2022</t>
  </si>
  <si>
    <t>20,96</t>
  </si>
  <si>
    <t>CONECTOR, CPVC, SOLDÁVEL, DN 22MM X 1/2 , INSTALADO EM RAMAL OU SUB-RAMAL DE ÁGUA   FORNECIMENTO E INSTALAÇÃO. AF_06/2022</t>
  </si>
  <si>
    <t>ADAPTADOR, CPVC, SOLDÁVEL, DN22MM, INSTALADO EM RAMAL OU SUB-RAMAL DE ÁGUA   FORNECIMENTO E INSTALAÇÃO. AF_06/2022</t>
  </si>
  <si>
    <t>26,22</t>
  </si>
  <si>
    <t>CURVA DE TRANSPOSIÇÃO, CPVC, SOLDÁVEL, DN22MM, INSTALADO EM RAMAL OU SUB-RAMAL DE ÁGUA   FORNECIMENTO E INSTALAÇÃO. AF_06/2022</t>
  </si>
  <si>
    <t>BUCHA DE REDUÇÃO, CPVC, SOLDÁVEL, DN22MM X 15MM, INSTALADO EM RAMAL OU SUB-RAMAL DE ÁGUA   FORNECIMENTO E INSTALAÇÃO. AF_06/2022</t>
  </si>
  <si>
    <t>7,67</t>
  </si>
  <si>
    <t>TÊ DE INSPEÇÃO, PVC, SERIE R, ÁGUA PLUVIAL, DN 75 MM, JUNTA ELÁSTICA, FORNECIDO E INSTALADO EM CONDUTORES VERTICAIS DE ÁGUAS PLUVIAIS. AF_06/2022</t>
  </si>
  <si>
    <t>45,52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</si>
  <si>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</si>
  <si>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</si>
  <si>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</si>
  <si>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</si>
  <si>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</si>
  <si>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21,51</t>
  </si>
  <si>
    <t>REDUÇÃO EXCÊNTRICA, PVC, SERIE R, ÁGUA PLUVIAL, DN 100 X 75 MM, JUNTA ELÁSTICA, FORNECIDO E INSTALADO EM CONDUTORES VERTICAIS DE ÁGUAS PLUVIAIS. AF_06/2022</t>
  </si>
  <si>
    <t>36,69</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</si>
  <si>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</si>
  <si>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</si>
  <si>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</si>
  <si>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</si>
  <si>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79,40</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</si>
  <si>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</si>
  <si>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</si>
  <si>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</si>
  <si>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</si>
  <si>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</si>
  <si>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28,32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</si>
  <si>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</si>
  <si>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</si>
  <si>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38,79</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</si>
  <si>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</si>
  <si>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</si>
  <si>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</si>
  <si>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</si>
  <si>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33,02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</si>
  <si>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</si>
  <si>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</si>
  <si>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</si>
  <si>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</si>
  <si>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</si>
  <si>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</si>
  <si>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16,77</t>
  </si>
  <si>
    <t>TÊ, PVC, SERIE R, ÁGUA PLUVIAL, DN 100 X 75 MM, JUNTA ELÁSTICA, FORNECIDO E INSTALADO EM CONDUTORES VERTICAIS DE ÁGUAS PLUVIAIS. AF_06/2022</t>
  </si>
  <si>
    <t>TE, CPVC, SOLDÁVEL, DN 22MM, INSTALADO EM RAMAL OU SUB-RAMAL DE ÁGUA - FORNECIMENTO E INSTALAÇÃO. AF_06/2022</t>
  </si>
  <si>
    <t>18,11</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</si>
  <si>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</si>
  <si>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</si>
  <si>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</si>
  <si>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21,98</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</si>
  <si>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</si>
  <si>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</si>
  <si>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</si>
  <si>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</si>
  <si>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</si>
  <si>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</si>
  <si>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</si>
  <si>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47,77</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</si>
  <si>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</si>
  <si>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</si>
  <si>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</si>
  <si>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</si>
  <si>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</si>
  <si>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</si>
  <si>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</si>
  <si>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</si>
  <si>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22,54</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</si>
  <si>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</si>
  <si>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</si>
  <si>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27,36</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</si>
  <si>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</si>
  <si>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</si>
  <si>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15,54</t>
  </si>
  <si>
    <t>JOELHO 45 GRAUS, PVC, SERIE NORMAL, ESGOTO PREDIAL, DN 50 MM, JUNTA ELÁSTICA, FORNECIDO E INSTALADO EM RAMAL DE DESCARGA OU RAMAL DE ESGOTO SANITÁRIO. AF_08/2022</t>
  </si>
  <si>
    <t>16,33</t>
  </si>
  <si>
    <t>CURVA CURTA 90 GRAUS, PVC, SERIE NORMAL, ESGOTO PREDIAL, DN 50 MM, JUNTA ELÁSTICA, FORNECIDO E INSTALADO EM RAMAL DE DESCARGA OU RAMAL DE ESGOTO SANITÁRIO. AF_08/2022</t>
  </si>
  <si>
    <t>24,75</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</si>
  <si>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</si>
  <si>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</si>
  <si>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27,12</t>
  </si>
  <si>
    <t>LUVA, CPVC, SOLDÁVEL, DN 22MM, INSTALADO EM RAMAL DE DISTRIBUIÇÃO DE ÁGUA   FORNECIMENTO E INSTALAÇÃO. AF_06/2022</t>
  </si>
  <si>
    <t>9,05</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</si>
  <si>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</si>
  <si>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</si>
  <si>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15,28</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</si>
  <si>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</si>
  <si>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</si>
  <si>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9,24</t>
  </si>
  <si>
    <t>UNIÃO, CPVC, SOLDÁVEL, DN 22MM, INSTALADO EM RAMAL DE DISTRIBUIÇÃO DE ÁGUA   FORNECIMENTO E INSTALAÇÃO. AF_06/2022</t>
  </si>
  <si>
    <t>20,40</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</si>
  <si>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</si>
  <si>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</si>
  <si>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</si>
  <si>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28,40</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</si>
  <si>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</si>
  <si>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</si>
  <si>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</si>
  <si>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</si>
  <si>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</si>
  <si>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</si>
  <si>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</si>
  <si>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10,05</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</si>
  <si>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</si>
  <si>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</si>
  <si>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</si>
  <si>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20,85</t>
  </si>
  <si>
    <t>UNIÃO, CPVC, SOLDÁVEL, DN 28MM, INSTALADO EM RAMAL DE DISTRIBUIÇÃO DE ÁGUA   FORNECIMENTO E INSTALAÇÃO. AF_06/2022</t>
  </si>
  <si>
    <t>26,45</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</si>
  <si>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</si>
  <si>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</si>
  <si>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11,25</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</si>
  <si>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</si>
  <si>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</si>
  <si>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</si>
  <si>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</si>
  <si>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</si>
  <si>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32,31</t>
  </si>
  <si>
    <t>TE, CPVC, SOLDÁVEL, DN 22MM, INSTALADO EM RAMAL DE DISTRIBUIÇÃO DE ÁGUA - FORNECIMENTO E INSTALAÇÃO. AF_06/2022</t>
  </si>
  <si>
    <t>TÊ MISTURADOR, CPVC, SOLDÁVEL, DN 22MM, INSTALADO EM RAMAL DE DISTRIBUIÇÃO DE ÁGUA - FORNECIMENTO E INSTALAÇÃO. AF_06/2022</t>
  </si>
  <si>
    <t>20,46</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</si>
  <si>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</si>
  <si>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</si>
  <si>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</si>
  <si>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73,20</t>
  </si>
  <si>
    <t>LUVA SIMPLES, PVC, SERIE NORMAL, ESGOTO PREDIAL, DN 75 MM, JUNTA ELÁSTICA, FORNECIDO E INSTALADO EM RAMAL DE DESCARGA OU RAMAL DE ESGOTO SANITÁRIO. AF_08/2022</t>
  </si>
  <si>
    <t>16,37</t>
  </si>
  <si>
    <t>LUVA DE CORRER, PVC, SERIE NORMAL, ESGOTO PREDIAL, DN 75 MM, JUNTA ELÁSTICA, FORNECIDO E INSTALADO EM RAMAL DE DESCARGA OU RAMAL DE ESGOTO SANITÁRIO. AF_08/2022</t>
  </si>
  <si>
    <t>26,36</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</si>
  <si>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</si>
  <si>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</si>
  <si>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</si>
  <si>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</si>
  <si>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21,47</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</si>
  <si>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</si>
  <si>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</si>
  <si>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</si>
  <si>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</si>
  <si>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</si>
  <si>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</si>
  <si>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</si>
  <si>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31,51</t>
  </si>
  <si>
    <t>JOELHO 90 GRAUS, CPVC, SOLDÁVEL, DN 54MM, INSTALADO EM PRUMADA DE ÁGUA   FORNECIMENTO E INSTALAÇÃO. AF_06/2022</t>
  </si>
  <si>
    <t>67,01</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</si>
  <si>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</si>
  <si>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</si>
  <si>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</si>
  <si>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</si>
  <si>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</si>
  <si>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</si>
  <si>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</si>
  <si>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</si>
  <si>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</si>
  <si>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</si>
  <si>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</si>
  <si>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</si>
  <si>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</si>
  <si>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21,24</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</si>
  <si>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</si>
  <si>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</si>
  <si>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22,26</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</si>
  <si>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</si>
  <si>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</si>
  <si>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</si>
  <si>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29,80</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</si>
  <si>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</si>
  <si>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</si>
  <si>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</si>
  <si>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</si>
  <si>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6,06</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</si>
  <si>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</si>
  <si>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</si>
  <si>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24,52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</si>
  <si>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</si>
  <si>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</si>
  <si>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</si>
  <si>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</si>
  <si>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</si>
  <si>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</si>
  <si>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22,32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</si>
  <si>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</si>
  <si>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</si>
  <si>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</si>
  <si>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</si>
  <si>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104,28</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</si>
  <si>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</si>
  <si>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</si>
  <si>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</si>
  <si>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</si>
  <si>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39,61</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</si>
  <si>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</si>
  <si>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</si>
  <si>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</si>
  <si>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</si>
  <si>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55,27</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</si>
  <si>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</si>
  <si>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</si>
  <si>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</si>
  <si>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</si>
  <si>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</si>
  <si>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</si>
  <si>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</si>
  <si>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</si>
  <si>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</si>
  <si>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</si>
  <si>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</si>
  <si>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</si>
  <si>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</si>
  <si>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</si>
  <si>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34,13</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</si>
  <si>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</si>
  <si>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</si>
  <si>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</si>
  <si>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</si>
  <si>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</si>
  <si>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21,73</t>
  </si>
  <si>
    <t>LUVA DE CORRER, PVC, SERIE NORMAL, ESGOTO PREDIAL, DN 100 MM, JUNTA ELÁSTICA, FORNECIDO E INSTALADO EM SUBCOLETOR AÉREO DE ESGOTO SANITÁRIO. AF_08/2022</t>
  </si>
  <si>
    <t>39,03</t>
  </si>
  <si>
    <t>TE, PVC, SERIE NORMAL, ESGOTO PREDIAL, DN 100 X 100 MM, JUNTA ELÁSTICA, FORNECIDO E INSTALADO EM SUBCOLETOR AÉREO DE ESGOTO SANITÁRIO. AF_08/2022</t>
  </si>
  <si>
    <t>51,07</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</si>
  <si>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</si>
  <si>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</si>
  <si>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</si>
  <si>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8,74</t>
  </si>
  <si>
    <t>LUVA, PVC, SOLDÁVEL, DN 25MM, INSTALADO EM DRENO DE AR-CONDICIONADO - FORNECIMENTO E INSTALAÇÃO. AF_08/2022</t>
  </si>
  <si>
    <t>5,95</t>
  </si>
  <si>
    <t>TE, PVC, SOLDÁVEL, DN 25MM, INSTALADO EM DRENO DE AR-CONDICIONADO - FORNECIMENTO E INSTALAÇÃO. AF_08/2022</t>
  </si>
  <si>
    <t>10,99</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</si>
  <si>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</si>
  <si>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</si>
  <si>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</si>
  <si>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</si>
  <si>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23,11</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</si>
  <si>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</si>
  <si>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</si>
  <si>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</si>
  <si>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</si>
  <si>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</si>
  <si>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</si>
  <si>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</si>
  <si>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</si>
  <si>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</si>
  <si>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</si>
  <si>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</si>
  <si>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62,15</t>
  </si>
  <si>
    <t>LUVA EM COBRE, DN 66 MM, SEM ANEL DE SOLDA, INSTALADO EM PRUMADA DE HIDRÁULICA PREDIAL - FORNECIMENTO E INSTALAÇÃO. AF_04/2022</t>
  </si>
  <si>
    <t>TE EM COBRE, DN 22 MM, SEM ANEL DE SOLDA, INSTALADO EM PRUMADA DE HIDRÁULICA PREDIAL - FORNECIMENTO E INSTALAÇÃO. AF_04/2022</t>
  </si>
  <si>
    <t>22,65</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</si>
  <si>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</si>
  <si>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</si>
  <si>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</si>
  <si>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87,69</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</si>
  <si>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</si>
  <si>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</si>
  <si>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</si>
  <si>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</si>
  <si>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</si>
  <si>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</si>
  <si>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9,18</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</si>
  <si>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</si>
  <si>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</si>
  <si>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</si>
  <si>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</si>
  <si>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</si>
  <si>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</si>
  <si>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</si>
  <si>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25,52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</si>
  <si>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</si>
  <si>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</si>
  <si>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</si>
  <si>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</si>
  <si>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23,65</t>
  </si>
  <si>
    <t>TE EM COBRE, DN 15 MM, SEM ANEL DE SOLDA, INSTALADO EM RAMAL E SUB-RAMAL DE HIDRÁULICA PREDIAL - FORNECIMENTO E INSTALAÇÃO. AF_04/2022</t>
  </si>
  <si>
    <t>19,53</t>
  </si>
  <si>
    <t>TE EM COBRE, DN 22 MM, SEM ANEL DE SOLDA, INSTALADO EM RAMAL E SUB-RAMAL DE HIDRÁULICA PREDIAL - FORNECIMENTO E INSTALAÇÃO. AF_04/2022</t>
  </si>
  <si>
    <t>33,78</t>
  </si>
  <si>
    <t>TE EM COBRE, DN 28 MM, SEM ANEL DE SOLDA, INSTALADO EM RAMAL E SUB-RAMAL DE HIDRÁULICA PREDIAL - FORNECIMENTO E INSTALAÇÃO. AF_04/2022</t>
  </si>
  <si>
    <t>48,56</t>
  </si>
  <si>
    <t>NIPLE, EM FERRO GALVANIZADO, DN 50 (2"), CONEXÃO ROSQUEADA, INSTALADO EM PRUMADAS - FORNECIMENTO E INSTALAÇÃO. AF_10/2020</t>
  </si>
  <si>
    <t>76,33</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</si>
  <si>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</si>
  <si>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</si>
  <si>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</si>
  <si>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</si>
  <si>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</si>
  <si>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</si>
  <si>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</si>
  <si>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</si>
  <si>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</si>
  <si>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</si>
  <si>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</si>
  <si>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</si>
  <si>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</si>
  <si>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</si>
  <si>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</si>
  <si>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</si>
  <si>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</si>
  <si>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</si>
  <si>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</si>
  <si>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</si>
  <si>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</si>
  <si>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</si>
  <si>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</si>
  <si>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</si>
  <si>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</si>
  <si>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</si>
  <si>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</si>
  <si>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62,11</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</si>
  <si>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</si>
  <si>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</si>
  <si>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</si>
  <si>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72,94</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</si>
  <si>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</si>
  <si>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</si>
  <si>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</si>
  <si>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</si>
  <si>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</si>
  <si>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</si>
  <si>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</si>
  <si>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</si>
  <si>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</si>
  <si>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</si>
  <si>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97,91</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</si>
  <si>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</si>
  <si>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</si>
  <si>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</si>
  <si>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</si>
  <si>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</si>
  <si>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</si>
  <si>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32,28</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</si>
  <si>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</si>
  <si>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</si>
  <si>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</si>
  <si>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</si>
  <si>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45,10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</si>
  <si>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</si>
  <si>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</si>
  <si>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60,23</t>
  </si>
  <si>
    <t>NIPLE, EM FERRO GALVANIZADO, CONEXÃO ROSQUEADA, DN 65 (2 1/2"), INSTALADO EM REDE DE ALIMENTAÇÃO PARA SPRINKLER - FORNECIMENTO E INSTALAÇÃO. AF_10/2020</t>
  </si>
  <si>
    <t>83,22</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</si>
  <si>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</si>
  <si>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</si>
  <si>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</si>
  <si>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</si>
  <si>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</si>
  <si>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</si>
  <si>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</si>
  <si>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54,65</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</si>
  <si>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</si>
  <si>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</si>
  <si>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</si>
  <si>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</si>
  <si>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</si>
  <si>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</si>
  <si>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</si>
  <si>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</si>
  <si>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</si>
  <si>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</si>
  <si>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</si>
  <si>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</si>
  <si>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</si>
  <si>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</si>
  <si>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</si>
  <si>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</si>
  <si>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</si>
  <si>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25,81</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</si>
  <si>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</si>
  <si>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</si>
  <si>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40,50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</si>
  <si>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</si>
  <si>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</si>
  <si>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</si>
  <si>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22,60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</si>
  <si>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</si>
  <si>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</si>
  <si>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37,06</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</si>
  <si>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</si>
  <si>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</si>
  <si>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</si>
  <si>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30,39</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</si>
  <si>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</si>
  <si>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</si>
  <si>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79,30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</si>
  <si>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</si>
  <si>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</si>
  <si>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</si>
  <si>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</si>
  <si>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</si>
  <si>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92,71</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</si>
  <si>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</si>
  <si>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</si>
  <si>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</si>
  <si>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</si>
  <si>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</si>
  <si>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</si>
  <si>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</si>
  <si>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</si>
  <si>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</si>
  <si>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</si>
  <si>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</si>
  <si>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</si>
  <si>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</si>
  <si>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</si>
  <si>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</si>
  <si>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</si>
  <si>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</si>
  <si>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</si>
  <si>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</si>
  <si>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</si>
  <si>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</si>
  <si>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</si>
  <si>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</si>
  <si>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</si>
  <si>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</si>
  <si>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53,02</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</si>
  <si>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</si>
  <si>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</si>
  <si>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</si>
  <si>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</si>
  <si>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</si>
  <si>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</si>
  <si>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</si>
  <si>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</si>
  <si>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118,74</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</si>
  <si>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</si>
  <si>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</si>
  <si>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</si>
  <si>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</si>
  <si>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</si>
  <si>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32,40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</si>
  <si>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</si>
  <si>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</si>
  <si>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40,81</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</si>
  <si>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</si>
  <si>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</si>
  <si>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</si>
  <si>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</si>
  <si>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</si>
  <si>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</si>
  <si>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</si>
  <si>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</si>
  <si>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</si>
  <si>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</si>
  <si>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</si>
  <si>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</si>
  <si>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</si>
  <si>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11,08</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</si>
  <si>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</si>
  <si>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</si>
  <si>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</si>
  <si>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</si>
  <si>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</si>
  <si>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</si>
  <si>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</si>
  <si>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</si>
  <si>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</si>
  <si>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</si>
  <si>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</si>
  <si>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</si>
  <si>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</si>
  <si>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</si>
  <si>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</si>
  <si>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</si>
  <si>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</si>
  <si>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</si>
  <si>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</si>
  <si>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</si>
  <si>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</si>
  <si>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</si>
  <si>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19,44</t>
  </si>
  <si>
    <t>CURVA EM COBRE, DN 22 MM, 45 GRAUS, SEM ANEL DE SOLDA, BOLSA X BOLSA, INSTALADO EM RAMAL DE DISTRIBUIÇÃO DE HIDRÁULICA PREDIAL - FORNECIMENTO E INSTALAÇÃO. AF_04/2022</t>
  </si>
  <si>
    <t>21,72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</si>
  <si>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</si>
  <si>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</si>
  <si>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30,56</t>
  </si>
  <si>
    <t>CURVA EM COBRE, DN 28 MM, 45 GRAUS, SEM ANEL DE SOLDA, BOLSA X BOLSA, INSTALADO EM RAMAL DE DISTRIBUIÇÃO DE HIDRÁULICA PREDIAL - FORNECIMENTO E INSTALAÇÃO. AF_04/2022</t>
  </si>
  <si>
    <t>29,64</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</si>
  <si>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</si>
  <si>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</si>
  <si>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</si>
  <si>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</si>
  <si>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</si>
  <si>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14,29</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</si>
  <si>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</si>
  <si>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</si>
  <si>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</si>
  <si>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</si>
  <si>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</si>
  <si>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45,37</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</si>
  <si>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</si>
  <si>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</si>
  <si>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16,79</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</si>
  <si>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</si>
  <si>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</si>
  <si>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29,33</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</si>
  <si>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</si>
  <si>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</si>
  <si>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</si>
  <si>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</si>
  <si>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</si>
  <si>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28,87</t>
  </si>
  <si>
    <t>COTOVELO EM BRONZE/LATÃO, DN 22 MM X 3/4", 90 GRAUS, SEM ANEL DE SOLDA, BOLSA X ROSCA F, INSTALADO EM RAMAL E SUB-RAMAL DE HIDRÁULICA PREDIAL - FORNECIMENTO E INSTALAÇÃO. AF_04/2022</t>
  </si>
  <si>
    <t>32,33</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</si>
  <si>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</si>
  <si>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</si>
  <si>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9,42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</si>
  <si>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</si>
  <si>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</si>
  <si>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</si>
  <si>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</si>
  <si>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</si>
  <si>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14,03</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</si>
  <si>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</si>
  <si>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</si>
  <si>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20,20</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</si>
  <si>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</si>
  <si>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</si>
  <si>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</si>
  <si>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</si>
  <si>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</si>
  <si>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</si>
  <si>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</si>
  <si>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</si>
  <si>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</si>
  <si>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16,93</t>
  </si>
  <si>
    <t>COTOVELO EM BRONZE/LATÃO, DN 22 MM X 1/2", 90 GRAUS, SEM ANEL DE SOLDA, BOLSA X ROSCA F, INSTALADO EM PRUMADA DE HIDRÁULICA PREDIAL - FORNECIMENTO E INSTALAÇÃO. AF_04/2022</t>
  </si>
  <si>
    <t>24,72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</si>
  <si>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</si>
  <si>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</si>
  <si>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</si>
  <si>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</si>
  <si>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</si>
  <si>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</si>
  <si>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</si>
  <si>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</si>
  <si>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</si>
  <si>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</si>
  <si>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</si>
  <si>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</si>
  <si>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</si>
  <si>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122,87</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</si>
  <si>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</si>
  <si>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</si>
  <si>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</si>
  <si>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</si>
  <si>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</si>
  <si>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</si>
  <si>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</si>
  <si>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</si>
  <si>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</si>
  <si>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</si>
  <si>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</si>
  <si>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</si>
  <si>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</si>
  <si>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</si>
  <si>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</si>
  <si>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</si>
  <si>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</si>
  <si>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</si>
  <si>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</si>
  <si>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</si>
  <si>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</si>
  <si>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</si>
  <si>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</si>
  <si>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</si>
  <si>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</si>
  <si>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</si>
  <si>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</si>
  <si>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</si>
  <si>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12,75</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</si>
  <si>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</si>
  <si>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</si>
  <si>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</si>
  <si>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13,41</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</si>
  <si>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</si>
  <si>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</si>
  <si>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</si>
  <si>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</si>
  <si>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</si>
  <si>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</si>
  <si>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</si>
  <si>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</si>
  <si>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</si>
  <si>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</si>
  <si>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</si>
  <si>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</si>
  <si>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</si>
  <si>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</si>
  <si>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</si>
  <si>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17,31</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</si>
  <si>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</si>
  <si>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</si>
  <si>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</si>
  <si>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</si>
  <si>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107,30</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</si>
  <si>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</si>
  <si>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</si>
  <si>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</si>
  <si>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</si>
  <si>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</si>
  <si>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</si>
  <si>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</si>
  <si>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</si>
  <si>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14,94</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</si>
  <si>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</si>
  <si>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</si>
  <si>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26,07</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</si>
  <si>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</si>
  <si>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</si>
  <si>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</si>
  <si>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</si>
  <si>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</si>
  <si>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</si>
  <si>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</si>
  <si>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</si>
  <si>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</si>
  <si>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</si>
  <si>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</si>
  <si>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</si>
  <si>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27,98</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</si>
  <si>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</si>
  <si>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</si>
  <si>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</si>
  <si>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</si>
  <si>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</si>
  <si>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</si>
  <si>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</si>
  <si>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</si>
  <si>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6,66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</si>
  <si>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</si>
  <si>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</si>
  <si>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</si>
  <si>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</si>
  <si>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</si>
  <si>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</si>
  <si>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19,77</t>
  </si>
  <si>
    <t>CONECTOR, CPVC, SOLDÁVEL, DN 54 MM X 2",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</si>
  <si>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</si>
  <si>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</si>
  <si>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</si>
  <si>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</si>
  <si>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150,61</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</si>
  <si>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</si>
  <si>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</si>
  <si>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</si>
  <si>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</si>
  <si>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</si>
  <si>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14,30</t>
  </si>
  <si>
    <t>CURVA 90 GRAUS, CPVC, SOLDÁVEL, DN 28 MM, INSTALADO EM RESERVAÇÃO DE ÁGUA DE EDIFICAÇÃO QUE POSSUA RESERVATÓRIO DE FIBRA/FIBROCIMENTO  FORNECIMENTO E INSTALAÇÃO. AF_06/2016</t>
  </si>
  <si>
    <t>17,82</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</si>
  <si>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</si>
  <si>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</si>
  <si>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</si>
  <si>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</si>
  <si>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</si>
  <si>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</si>
  <si>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</si>
  <si>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13,12</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</si>
  <si>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</si>
  <si>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</si>
  <si>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</si>
  <si>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</si>
  <si>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</si>
  <si>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</si>
  <si>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</si>
  <si>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263,96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</si>
  <si>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</si>
  <si>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</si>
  <si>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</si>
  <si>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</si>
  <si>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</si>
  <si>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</si>
  <si>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</si>
  <si>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38,29</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</si>
  <si>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</si>
  <si>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</si>
  <si>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</si>
  <si>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</si>
  <si>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</si>
  <si>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</si>
  <si>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20,73</t>
  </si>
  <si>
    <t>ADAPTADOR COM FLANGES LIVRES, PVC, SOLDÁVEL LONGO, DN 32 MM X 1 , INSTALADO EM RESERVAÇÃO DE ÁGUA DE EDIFICAÇÃO QUE POSSUA RESERVATÓRIO DE FIBRA/FIBROCIMENTO   FORNECIMENTO E INSTALAÇÃO. AF_06/2016</t>
  </si>
  <si>
    <t>25,67</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</si>
  <si>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</si>
  <si>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</si>
  <si>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</si>
  <si>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</si>
  <si>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</si>
  <si>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</si>
  <si>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</si>
  <si>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</si>
  <si>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63,58</t>
  </si>
  <si>
    <t>SPRINKLER TIPO PENDENTE, 68 °C, UNIÃO POR ROSCA DN 15 (1/2") - FORNECIMENTO E INSTALAÇÃO. AF_10/2020</t>
  </si>
  <si>
    <t>34,54</t>
  </si>
  <si>
    <t>JOELHO 90 GRAUS, PPR, DN 25 MM, CLASSE PN 25, INSTALADO EM RAMAL OU SUB-RAMAL DE ÁGUA   FORNECIMENTO E INSTALAÇÃO. AF_08/2022</t>
  </si>
  <si>
    <t>17,23</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</si>
  <si>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</si>
  <si>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</si>
  <si>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</si>
  <si>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</si>
  <si>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17,01</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</si>
  <si>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</si>
  <si>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</si>
  <si>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</si>
  <si>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9,43</t>
  </si>
  <si>
    <t>JOELHO 45 GRAUS, PPR, DN 25 MM, CLASSE PN 25, INSTALADO EM RAMAL DE DISTRIBUIÇÃO DE ÁGUA   FORNECIMENTO E INSTALAÇÃO. AF_08/2022</t>
  </si>
  <si>
    <t>9,79</t>
  </si>
  <si>
    <t>JOELHO 90 GRAUS, PPR, DN 32 MM, CLASSE PN 25, INSTALADO EM RAMAL DE DISTRIBUIÇÃO - FORNECIMENTO E INSTALAÇÃO. AF_08/2022</t>
  </si>
  <si>
    <t>11,01</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</si>
  <si>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</si>
  <si>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</si>
  <si>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</si>
  <si>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</si>
  <si>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</si>
  <si>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</si>
  <si>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</si>
  <si>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</si>
  <si>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</si>
  <si>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</si>
  <si>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</si>
  <si>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</si>
  <si>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16,83</t>
  </si>
  <si>
    <t>TÊ NORMAL, PPR, DN 25 MM, CLASSE PN 25, INSTALADO EM RAMAL DE DISTRIBUIÇÃO DE ÁGUA   FORNECIMENTO E INSTALAÇÃO. AF_08/2022</t>
  </si>
  <si>
    <t>12,32</t>
  </si>
  <si>
    <t>TÊ NORMAL, PPR, DN 32 MM, CLASSE PN 25, INSTALADO EM RAMAL DE DISTRIBUIÇÃO DE ÁGUA   FORNECIMENTO E INSTALAÇÃO. AF_08/2022</t>
  </si>
  <si>
    <t>17,07</t>
  </si>
  <si>
    <t>TÊ NORMAL, PPR, DN 40 MM, CLASSE PN 25, INSTALADO EM RAMAL DE DISTRIBUIÇÃO DE ÁGUA   FORNECIMENTO E INSTALAÇÃO. AF_08/2022</t>
  </si>
  <si>
    <t>JOELHO 90 GRAUS, PPR, DN 25 MM, CLASSE PN 25, INSTALADO EM PRUMADA DE ÁGUA   FORNECIMENTO E INSTALAÇÃO . AF_08/2022</t>
  </si>
  <si>
    <t>12,24</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</si>
  <si>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</si>
  <si>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</si>
  <si>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</si>
  <si>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</si>
  <si>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</si>
  <si>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</si>
  <si>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</si>
  <si>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</si>
  <si>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</si>
  <si>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</si>
  <si>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</si>
  <si>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96,63</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</si>
  <si>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</si>
  <si>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</si>
  <si>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</si>
  <si>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</si>
  <si>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</si>
  <si>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</si>
  <si>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11,63</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</si>
  <si>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</si>
  <si>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</si>
  <si>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</si>
  <si>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</si>
  <si>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24,15</t>
  </si>
  <si>
    <t>LUVA, PPR, DN 63 MM, CLASSE PN 25, INSTALADO EM PRUMADA DE ÁGUA   FORNECIMENTO E INSTALAÇÃO. AF_08/2022</t>
  </si>
  <si>
    <t>35,25</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</si>
  <si>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</si>
  <si>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</si>
  <si>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</si>
  <si>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</si>
  <si>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16,06</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</si>
  <si>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</si>
  <si>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</si>
  <si>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</si>
  <si>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</si>
  <si>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</si>
  <si>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</si>
  <si>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</si>
  <si>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</si>
  <si>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</si>
  <si>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6,88</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</si>
  <si>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</si>
  <si>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</si>
  <si>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</si>
  <si>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</si>
  <si>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</si>
  <si>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</si>
  <si>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</si>
  <si>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</si>
  <si>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</si>
  <si>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106,30</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</si>
  <si>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</si>
  <si>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</si>
  <si>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</si>
  <si>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</si>
  <si>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17,39</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</si>
  <si>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</si>
  <si>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</si>
  <si>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35,82</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</si>
  <si>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</si>
  <si>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</si>
  <si>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</si>
  <si>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</si>
  <si>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20,93</t>
  </si>
  <si>
    <t>TÊ MISTURADOR, PPR, DN 25 MM, CLASSE PN 25,  INSTALADO EM RESERVAÇÃO DE ÁGUA DE EDIFICAÇÃO QUE POSSUA RESERVATÓRIO DE FIBRA/FIBROCIMENTO  FORNECIMENTO E INSTALAÇÃO. AF_06/2016</t>
  </si>
  <si>
    <t>24,71</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</si>
  <si>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</si>
  <si>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</si>
  <si>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25,47</t>
  </si>
  <si>
    <t>TÊ, PPR, DN 50 MM, CLASSE PN 25,  INSTALADO EM RESERVAÇÃO DE ÁGUA DE EDIFICAÇÃO QUE POSSUA RESERVATÓRIO DE FIBRA/FIBROCIMENTO  FORNECIMENTO E INSTALAÇÃO. AF_06/2016</t>
  </si>
  <si>
    <t>44,04</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</si>
  <si>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</si>
  <si>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</si>
  <si>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</si>
  <si>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</si>
  <si>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</si>
  <si>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</si>
  <si>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</si>
  <si>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</si>
  <si>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</si>
  <si>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</si>
  <si>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</si>
  <si>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</si>
  <si>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</si>
  <si>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</si>
  <si>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21,01</t>
  </si>
  <si>
    <t>CONEXÃO FIXA, ROSCA FÊMEA, METÁLICA, PARA INSTALAÇÕES EM PEX ÁGUA, DN 20 MM X 1/2", COM ANEL DESLIZANTE. FORNECIMENTO E INSTALAÇÃO. AF_02/2023</t>
  </si>
  <si>
    <t>19,12</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</si>
  <si>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</si>
  <si>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</si>
  <si>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</si>
  <si>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</si>
  <si>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</si>
  <si>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32,14</t>
  </si>
  <si>
    <t>UNIÃO DE REDUÇÃO, METÁLICA, PARA INSTALAÇÕES EM PEX ÁGUA, DN 25 X 16 MM, CONEXÃO POR ANEL DESLIZANTE - FORNECIMENTO E INSTALAÇÃO. AF_02/2023</t>
  </si>
  <si>
    <t>20,63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</si>
  <si>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</si>
  <si>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</si>
  <si>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</si>
  <si>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</si>
  <si>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</si>
  <si>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</si>
  <si>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</si>
  <si>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</si>
  <si>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</si>
  <si>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</si>
  <si>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</si>
  <si>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</si>
  <si>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28,19</t>
  </si>
  <si>
    <t>LUVA DE REDUÇÃO PARA INSTALAÇÕES EM PEX ÁGUA, DN 25 X 16 MM, CONEXÃO POR CRIMPAGEM - FORNECIMENTO E INSTALAÇÃO. AF_02/2023</t>
  </si>
  <si>
    <t>21,79</t>
  </si>
  <si>
    <t>LUVA PARA INSTALAÇÕES EM PEX ÁGUA, DN 32 MM, CONEXÃO POR CRIMPAGEM - FORNECIMENTO E INSTALAÇÃO. AF_02/2023</t>
  </si>
  <si>
    <t>26,26</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</si>
  <si>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</si>
  <si>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</si>
  <si>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</si>
  <si>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</si>
  <si>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25,56</t>
  </si>
  <si>
    <t>JOELHO 90 GRAUS, METÁLICO, PARA INSTALAÇÕES EM PEX ÁGUA, DN 20 MM, CONEXÃO POR ANEL DESLIZANTE - FORNECIMENTO E INSTALAÇÃO. AF_02/2023</t>
  </si>
  <si>
    <t>24,60</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</si>
  <si>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</si>
  <si>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</si>
  <si>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</si>
  <si>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28,46</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</si>
  <si>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</si>
  <si>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</si>
  <si>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37,86</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</si>
  <si>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</si>
  <si>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</si>
  <si>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</si>
  <si>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</si>
  <si>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16,07</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</si>
  <si>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</si>
  <si>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</si>
  <si>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20,34</t>
  </si>
  <si>
    <t>JOELHO 90 GRAUS, ROSCA FÊMEA TERMINAL, PARA INSTALAÇÕES EM PEX ÁGUA, DN 20MM X 1/2", CONEXÃO POR CRIMPAGEM - FORNECIMENTO E INSTALAÇÃO. AF_02/2023</t>
  </si>
  <si>
    <t>24,68</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</si>
  <si>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</si>
  <si>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</si>
  <si>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</si>
  <si>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</si>
  <si>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29,00</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</si>
  <si>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</si>
  <si>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</si>
  <si>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35,54</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</si>
  <si>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</si>
  <si>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</si>
  <si>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</si>
  <si>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44,51</t>
  </si>
  <si>
    <t>TÊ, METÁLICO, PARA INSTALAÇÕES EM PEX ÁGUA, DN 32 MM, CONEXÃO POR ANEL DESLIZANTE - FORNECIMENTO E INSTALAÇÃO. AF_02/2023</t>
  </si>
  <si>
    <t>TÊ, PARA INSTALAÇÕES EM PEX ÁGUA, DN 16 MM, CONEXÃO POR CRIMPAGEM - FORNECIMENTO E INSTALAÇÃO. AF_02/2023</t>
  </si>
  <si>
    <t>19,05</t>
  </si>
  <si>
    <t>TÊ, PARA INSTALAÇÕES EM PEX ÁGUA, DN 20 MM, CONEXÃO POR CRIMPAGEM - FORNECIMENTO E INSTALAÇÃO. AF_02/2023</t>
  </si>
  <si>
    <t>TÊ, PARA INSTALAÇÕES EM PEX ÁGUA, DN 25 MM, CONEXÃO POR CRIMPAGEM - FORNECIMENTO E INSTALAÇÃO. AF_02/2023</t>
  </si>
  <si>
    <t>42,28</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</si>
  <si>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</si>
  <si>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</si>
  <si>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</si>
  <si>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</si>
  <si>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</si>
  <si>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</si>
  <si>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</si>
  <si>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</si>
  <si>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</si>
  <si>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</si>
  <si>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</si>
  <si>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</si>
  <si>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</si>
  <si>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</si>
  <si>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</si>
  <si>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</si>
  <si>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</si>
  <si>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55,73</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</si>
  <si>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</si>
  <si>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</si>
  <si>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</si>
  <si>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</si>
  <si>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</si>
  <si>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132,43</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</si>
  <si>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</si>
  <si>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</si>
  <si>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</si>
  <si>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</si>
  <si>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</si>
  <si>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</si>
  <si>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</si>
  <si>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</si>
  <si>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</si>
  <si>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</si>
  <si>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</si>
  <si>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</si>
  <si>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</si>
  <si>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</si>
  <si>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</si>
  <si>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</si>
  <si>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</si>
  <si>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</si>
  <si>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</si>
  <si>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</si>
  <si>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</si>
  <si>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</si>
  <si>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</si>
  <si>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</si>
  <si>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</si>
  <si>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89,33</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</si>
  <si>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</si>
  <si>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</si>
  <si>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</si>
  <si>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</si>
  <si>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</si>
  <si>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</si>
  <si>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</si>
  <si>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</si>
  <si>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</si>
  <si>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</si>
  <si>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</si>
  <si>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</si>
  <si>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</si>
  <si>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</si>
  <si>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</si>
  <si>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</si>
  <si>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</si>
  <si>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</si>
  <si>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</si>
  <si>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</si>
  <si>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149,41</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</si>
  <si>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</si>
  <si>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</si>
  <si>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</si>
  <si>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</si>
  <si>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</si>
  <si>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37,79</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</si>
  <si>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</si>
  <si>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</si>
  <si>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</si>
  <si>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</si>
  <si>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66,74</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</si>
  <si>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</si>
  <si>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</si>
  <si>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99,19</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</si>
  <si>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</si>
  <si>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</si>
  <si>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</si>
  <si>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</si>
  <si>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</si>
  <si>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</si>
  <si>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</si>
  <si>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</si>
  <si>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</si>
  <si>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</si>
  <si>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</si>
  <si>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</si>
  <si>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</si>
  <si>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</si>
  <si>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</si>
  <si>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</si>
  <si>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</si>
  <si>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</si>
  <si>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</si>
  <si>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</si>
  <si>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</si>
  <si>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</si>
  <si>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</si>
  <si>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</si>
  <si>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28,24</t>
  </si>
  <si>
    <t>LUVA, EM AÇO, CONEXÃO SOLDADA, DN 20 (3/4"), INSTALADO EM RAMAIS E SUB-RAMAIS DE GÁS - FORNECIMENTO E INSTALAÇÃO. AF_10/2020</t>
  </si>
  <si>
    <t>37,85</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</si>
  <si>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</si>
  <si>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</si>
  <si>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</si>
  <si>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</si>
  <si>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39,47</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</si>
  <si>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</si>
  <si>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</si>
  <si>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</si>
  <si>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</si>
  <si>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</si>
  <si>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</si>
  <si>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57,55</t>
  </si>
  <si>
    <t>TÊ, EM AÇO, CONEXÃO SOLDADA, DN 20 (3/4"), INSTALADO EM RAMAIS E SUB-RAMAIS DE GÁS - FORNECIMENTO E INSTALAÇÃO. AF_10/2020</t>
  </si>
  <si>
    <t>TÊ, EM AÇO, CONEXÃO SOLDADA, DN 25 (1"), INSTALADO EM RAMAIS E SUB-RAMAIS DE GÁS - FORNECIMENTO E INSTALAÇÃO. AF_10/2020</t>
  </si>
  <si>
    <t>143,09</t>
  </si>
  <si>
    <t>CONECTOR EM BRONZE/LATÃO, DN 22 MM X 1/2", SEM ANEL DE SOLDA, BOLSA X ROSCA F, INSTALADO EM PRUMADA DE HIDRÁULICA PREDIAL - FORNECIMENTO E INSTALAÇÃO. AF_04/2022</t>
  </si>
  <si>
    <t>17,42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</si>
  <si>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</si>
  <si>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</si>
  <si>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19,48</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</si>
  <si>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</si>
  <si>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</si>
  <si>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</si>
  <si>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</si>
  <si>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</si>
  <si>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37,59</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</si>
  <si>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</si>
  <si>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</si>
  <si>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</si>
  <si>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</si>
  <si>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12,83</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</si>
  <si>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</si>
  <si>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</si>
  <si>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</si>
  <si>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</si>
  <si>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</si>
  <si>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</si>
  <si>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</si>
  <si>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54,82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</si>
  <si>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</si>
  <si>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</si>
  <si>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</si>
  <si>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</si>
  <si>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</si>
  <si>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</si>
  <si>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</si>
  <si>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</si>
  <si>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</si>
  <si>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</si>
  <si>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26,32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</si>
  <si>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</si>
  <si>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</si>
  <si>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</si>
  <si>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</si>
  <si>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</si>
  <si>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</si>
  <si>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</si>
  <si>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</si>
  <si>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30,92</t>
  </si>
  <si>
    <t>COTOVELO EM BRONZE/LATÃO, DN 22 MM X 3/4, 90 GRAUS, SEM ANEL DE SOLDA, BOLSA X ROSCA F, INSTALADO EM RAMAL E SUB-RAMAL DE GÁS MEDICINAL - FORNECIMENTO E INSTALAÇÃO. AF_04/2022</t>
  </si>
  <si>
    <t>34,37</t>
  </si>
  <si>
    <t>COTOVELO EM COBRE, DN 28 MM, 90 GRAUS, SEM ANEL DE SOLDA, INSTALADO EM RAMAL E SUB-RAMAL DE GÁS MEDICINAL - FORNECIMENTO E INSTALAÇÃO. AF_04/2022</t>
  </si>
  <si>
    <t>41,51</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</si>
  <si>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</si>
  <si>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</si>
  <si>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12,25</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</si>
  <si>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</si>
  <si>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</si>
  <si>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26,42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</si>
  <si>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</si>
  <si>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</si>
  <si>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</si>
  <si>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</si>
  <si>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</si>
  <si>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</si>
  <si>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50,49</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</si>
  <si>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</si>
  <si>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</si>
  <si>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</si>
  <si>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</si>
  <si>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</si>
  <si>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</si>
  <si>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</si>
  <si>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</si>
  <si>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32,77</t>
  </si>
  <si>
    <t>BUCHA DE REDUÇÃO EM COBRE, DN 28 MM X 22 MM, SEM ANEL DE SOLDA, INSTALADO EM RAMAL E SUB-RAMAL DE GÁS MEDICINAL - FORNECIMENTO E INSTALAÇÃO. AF_04/2022</t>
  </si>
  <si>
    <t>22,94</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</si>
  <si>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</si>
  <si>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</si>
  <si>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</si>
  <si>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</si>
  <si>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</si>
  <si>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19,54</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</si>
  <si>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</si>
  <si>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</si>
  <si>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28,66</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</si>
  <si>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</si>
  <si>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</si>
  <si>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30,45</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</si>
  <si>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</si>
  <si>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</si>
  <si>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39,00</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</si>
  <si>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</si>
  <si>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</si>
  <si>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</si>
  <si>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</si>
  <si>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</si>
  <si>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</si>
  <si>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</si>
  <si>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</si>
  <si>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</si>
  <si>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</si>
  <si>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</si>
  <si>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</si>
  <si>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</si>
  <si>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</si>
  <si>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</si>
  <si>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</si>
  <si>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</si>
  <si>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</si>
  <si>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31,91</t>
  </si>
  <si>
    <t>BUCHA DE REDUÇÃO EM COBRE, DN 28 MM X 22 MM, SEM ANEL DE SOLDA, INSTALADO EM RAMAL E SUB-RAMAL DE AQUECIMENTO SOLAR - FORNECIMENTO E INSTALAÇÃO. AF_04/2022</t>
  </si>
  <si>
    <t>21,59</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</si>
  <si>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</si>
  <si>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</si>
  <si>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37,94</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</si>
  <si>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</si>
  <si>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</si>
  <si>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</si>
  <si>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</si>
  <si>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</si>
  <si>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</si>
  <si>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15,85</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</si>
  <si>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</si>
  <si>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</si>
  <si>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</si>
  <si>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</si>
  <si>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</si>
  <si>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</si>
  <si>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</si>
  <si>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</si>
  <si>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14,96</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</si>
  <si>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</si>
  <si>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</si>
  <si>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</si>
  <si>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</si>
  <si>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</si>
  <si>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16,51</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</si>
  <si>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</si>
  <si>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</si>
  <si>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</si>
  <si>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</si>
  <si>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10,76</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</si>
  <si>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</si>
  <si>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</si>
  <si>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</si>
  <si>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</si>
  <si>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</si>
  <si>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</si>
  <si>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24,70</t>
  </si>
  <si>
    <t>CURVA 45 GRAUS, PVC, SOLDÁVEL, DN 40MM, INSTALADO EM RAMAL DE DISTRIBUIÇÃO DE ÁGUA - FORNECIMENTO E INSTALAÇÃO. AF_06/2022</t>
  </si>
  <si>
    <t>JOELHO 90 GRAUS, PVC, SOLDÁVEL, DN 50MM, INSTALADO EM RAMAL DE DISTRIBUIÇÃO DE ÁGUA - FORNECIMENTO E INSTALAÇÃO. AF_06/2022</t>
  </si>
  <si>
    <t>20,59</t>
  </si>
  <si>
    <t>JOELHO 45 GRAUS, PVC, SOLDÁVEL, DN 50MM, INSTALADO EM RAMAL DE DISTRIBUIÇÃO DE ÁGUA - FORNECIMENTO E INSTALAÇÃO. AF_06/2022</t>
  </si>
  <si>
    <t>CURVA 90 GRAUS, PVC, SOLDÁVEL, DN 50MM, INSTALADO EM RAMAL DE DISTRIBUIÇÃO DE ÁGUA - FORNECIMENTO E INSTALAÇÃO. AF_06/2022</t>
  </si>
  <si>
    <t>28,69</t>
  </si>
  <si>
    <t>CURVA 45 GRAUS, PVC, SOLDÁVEL, DN 50MM, INSTALADO EM RAMAL DE DISTRIBUIÇÃO DE ÁGUA - FORNECIMENTO E INSTALAÇÃO. AF_06/2022</t>
  </si>
  <si>
    <t>LUVA, PVC, SOLDÁVEL, DN 40MM, INSTALADO EM RAMAL DE DISTRIBUIÇÃO DE ÁGUA - FORNECIMENTO E INSTALAÇÃO. AF_06/2022</t>
  </si>
  <si>
    <t>13,25</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</si>
  <si>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</si>
  <si>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</si>
  <si>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</si>
  <si>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</si>
  <si>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10,35</t>
  </si>
  <si>
    <t>ADAPTADOR CURTO COM BOLSA E ROSCA PARA REGISTRO, PVC, SOLDÁVEL, DN 40MM X 1.1/2, INSTALADO EM RAMAL DE DISTRIBUIÇÃO DE ÁGUA - FORNECIMENTO E INSTALAÇÃO. AF_06/2022</t>
  </si>
  <si>
    <t>14,51</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</si>
  <si>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</si>
  <si>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</si>
  <si>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</si>
  <si>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</si>
  <si>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</si>
  <si>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</si>
  <si>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28,13</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</si>
  <si>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</si>
  <si>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</si>
  <si>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</si>
  <si>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</si>
  <si>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</si>
  <si>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</si>
  <si>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</si>
  <si>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</si>
  <si>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32,65</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</si>
  <si>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</si>
  <si>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</si>
  <si>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</si>
  <si>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</si>
  <si>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</si>
  <si>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</si>
  <si>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21,96</t>
  </si>
  <si>
    <t>TE DE REDUÇÃO, CPVC, SOLDÁVEL, DN 35 X 28 MM, INSTALADO EM RAMAL OU SUB-RAMAL DE ÁGUA - FORNECIMENTO E INSTALAÇÃO. AF_06/2022</t>
  </si>
  <si>
    <t>41,39</t>
  </si>
  <si>
    <t>TE DE REDUÇÃO, CPVC, SOLDÁVEL, DN 28 X 22 MM, INSTALADO EM RAMAL DE DISTRIBUIÇÃO DE ÁGUA - FORNECIMENTO E INSTALAÇÃO. AF_06/2022</t>
  </si>
  <si>
    <t>20,74</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</si>
  <si>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</si>
  <si>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</si>
  <si>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</si>
  <si>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</si>
  <si>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36,96</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</si>
  <si>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</si>
  <si>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</si>
  <si>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</si>
  <si>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</si>
  <si>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</si>
  <si>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</si>
  <si>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</si>
  <si>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LUVA DE CORRER, PVC, SOLDÁVEL, DN 40MM,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</si>
  <si>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</si>
  <si>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</si>
  <si>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122,52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</si>
  <si>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</si>
  <si>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</si>
  <si>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</si>
  <si>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</si>
  <si>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</si>
  <si>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</si>
  <si>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</si>
  <si>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</si>
  <si>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</si>
  <si>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</si>
  <si>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</si>
  <si>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</si>
  <si>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</si>
  <si>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</si>
  <si>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</si>
  <si>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15,70</t>
  </si>
  <si>
    <t>CURVA 90 GRAUS, PPR, DN 25 MM, INSTALADO EM RAMAL OU SUB-RAMAL DE ÁGUA - FORNECIMENTO E INSTALAÇÃO. AF_08/2022</t>
  </si>
  <si>
    <t>JOELHO 45 GRAUS, PPR, DN 20 MM, INSTALADO EM RAMAL OU SUB-RAMAL DE ÁGUA - FORNECIMENTO E INSTALAÇÃO. AF_08/2022</t>
  </si>
  <si>
    <t>8,20</t>
  </si>
  <si>
    <t>JOELHO 90 GRAUS, PPR, DN 20 MM, INSTALADO EM RAMAL OU SUB-RAMAL DE ÁGUA - FORNECIMENTO E INSTALAÇÃO. AF_08/2022</t>
  </si>
  <si>
    <t>LUVA, PPR, DN 20 MM, INSTALADO EM RAMAL OU SUB-RAMAL DE ÁGUA - FORNECIMENTO E INSTALAÇÃO. AF_08/2022</t>
  </si>
  <si>
    <t>6,35</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</si>
  <si>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</si>
  <si>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</si>
  <si>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</si>
  <si>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7,30</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</si>
  <si>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</si>
  <si>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</si>
  <si>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</si>
  <si>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</si>
  <si>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</si>
  <si>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</si>
  <si>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10,14</t>
  </si>
  <si>
    <t>TE, PVC, SOLDÁVEL, DN 32 MM, INSTALADO EM DRENO DE AR CONDICIONADO - FORNECIMENTO E INSTALAÇÃO. AF_08/2022</t>
  </si>
  <si>
    <t>14,67</t>
  </si>
  <si>
    <t>BUCHA DE REDUÇÃO LONGA, PVC, SÉRIE NORMAL, ESGOTO PREDIAL, DN 50 X 40 MM, JUNTA SOLDÁVEL E ELÁSTICA, FORNECIDO E INSTALADO EM RAMAL DE DESCARGA OU RAMAL DE ESGOTO SANITÁRIO. AF_08/2022</t>
  </si>
  <si>
    <t>11,35</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</si>
  <si>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</si>
  <si>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</si>
  <si>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</si>
  <si>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</si>
  <si>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</si>
  <si>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</si>
  <si>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</si>
  <si>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30,75</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</si>
  <si>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</si>
  <si>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</si>
  <si>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</si>
  <si>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</si>
  <si>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</si>
  <si>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</si>
  <si>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</si>
  <si>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</si>
  <si>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</si>
  <si>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</si>
  <si>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</si>
  <si>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</si>
  <si>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</si>
  <si>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</si>
  <si>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</si>
  <si>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34,07</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</si>
  <si>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</si>
  <si>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</si>
  <si>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</si>
  <si>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</si>
  <si>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</si>
  <si>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</si>
  <si>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</si>
  <si>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</si>
  <si>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</si>
  <si>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</si>
  <si>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</si>
  <si>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</si>
  <si>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</si>
  <si>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</si>
  <si>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</si>
  <si>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</si>
  <si>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</si>
  <si>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</si>
  <si>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</si>
  <si>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</si>
  <si>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</si>
  <si>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</si>
  <si>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</si>
  <si>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</si>
  <si>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</si>
  <si>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</si>
  <si>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421,76</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</si>
  <si>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</si>
  <si>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</si>
  <si>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</si>
  <si>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</si>
  <si>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</si>
  <si>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4,41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</si>
  <si>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</si>
  <si>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</si>
  <si>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</si>
  <si>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</si>
  <si>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</si>
  <si>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7,27</t>
  </si>
  <si>
    <t>FURO EM CAIXA D'ÁGUA COM ESPESSURA DE 2 ATÉ 5 MM E DIÂMETRO DE 40 MM. AF_06/2021</t>
  </si>
  <si>
    <t>FURO EM CAIXA D'ÁGUA COM ESPESSURA DE 6 ATÉ 8 MM E DIÂMETRO DE 40 MM. AF_06/2021</t>
  </si>
  <si>
    <t>FURO EM CAIXA D'ÁGUA COM ESPESSURA DE 2 ATÉ 5 MM E DIÂMETRO DE 50 MM. AF_06/2021</t>
  </si>
  <si>
    <t>7,10</t>
  </si>
  <si>
    <t>FURO EM CAIXA D'ÁGUA COM ESPESSURA DE 6 ATÉ 8 MM E DIÂMETRO DE 50 MM. AF_06/2021</t>
  </si>
  <si>
    <t>8,87</t>
  </si>
  <si>
    <t>FURO EM CAIXA D'ÁGUA COM ESPESSURA DE 2 ATÉ 5 MM E DIÂMETRO DE 60 MM. AF_06/2021</t>
  </si>
  <si>
    <t>FURO EM CAIXA D'ÁGUA COM ESPESSURA DE 6 ATÉ 8 MM E DIÂMETRO DE 60 MM. AF_06/2021</t>
  </si>
  <si>
    <t>FURO EM CAIXA D'ÁGUA COM ESPESSURA DE 2 ATÉ 5 MM E DIÂMETRO DE 75 MM. AF_06/2021</t>
  </si>
  <si>
    <t>9,33</t>
  </si>
  <si>
    <t>FURO EM CAIXA D'ÁGUA COM ESPESSURA DE 6 ATÉ 8 MM E DIÂMETRO DE 75 MM. AF_06/2021</t>
  </si>
  <si>
    <t>11,10</t>
  </si>
  <si>
    <t>FURO EM CAIXA D'ÁGUA COM ESPESSURA DE 2 ATÉ 5 MM E DIÂMETRO DE 100 MM. AF_06/2021</t>
  </si>
  <si>
    <t>FURO EM CAIXA D'ÁGUA COM ESPESSURA DE 6 ATÉ 8 MM E DIÂMETRO DE 100 MM. AF_06/2021</t>
  </si>
  <si>
    <t>13,35</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</si>
  <si>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</si>
  <si>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</si>
  <si>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</si>
  <si>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</si>
  <si>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</si>
  <si>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</si>
  <si>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</si>
  <si>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</si>
  <si>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</si>
  <si>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</si>
  <si>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</si>
  <si>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</si>
  <si>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</si>
  <si>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</si>
  <si>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</si>
  <si>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</si>
  <si>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</si>
  <si>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</si>
  <si>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</si>
  <si>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</si>
  <si>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</si>
  <si>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</si>
  <si>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</si>
  <si>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</si>
  <si>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</si>
  <si>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</si>
  <si>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20,33</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</si>
  <si>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</si>
  <si>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</si>
  <si>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</si>
  <si>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</si>
  <si>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</si>
  <si>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</si>
  <si>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</si>
  <si>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</si>
  <si>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</si>
  <si>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</si>
  <si>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</si>
  <si>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</si>
  <si>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29,75</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</si>
  <si>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</si>
  <si>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</si>
  <si>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</si>
  <si>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13,67</t>
  </si>
  <si>
    <t>ENGATE FLEXÍVEL EM PLÁSTICO BRANCO, 1/2 X 30CM - FORNECIMENTO E INSTALAÇÃO. AF_01/2020</t>
  </si>
  <si>
    <t>ENGATE FLEXÍVEL EM PLÁSTICO BRANCO, 1/2 X 40CM - FORNECIMENTO E INSTALAÇÃO. AF_01/2020</t>
  </si>
  <si>
    <t>ENGATE FLEXÍVEL EM INOX, 1/2  X 30CM - FORNECIMENTO E INSTALAÇÃO. AF_01/2020</t>
  </si>
  <si>
    <t>43,76</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</si>
  <si>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</si>
  <si>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</si>
  <si>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</si>
  <si>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</si>
  <si>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</si>
  <si>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</si>
  <si>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</si>
  <si>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</si>
  <si>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</si>
  <si>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146,12</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</si>
  <si>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</si>
  <si>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</si>
  <si>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</si>
  <si>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</si>
  <si>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</si>
  <si>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60,89</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</si>
  <si>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</si>
  <si>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</si>
  <si>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</si>
  <si>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</si>
  <si>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</si>
  <si>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</si>
  <si>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80,35</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</si>
  <si>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</si>
  <si>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</si>
  <si>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</si>
  <si>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</si>
  <si>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</si>
  <si>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</si>
  <si>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</si>
  <si>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</si>
  <si>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</si>
  <si>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</si>
  <si>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</si>
  <si>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</si>
  <si>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</si>
  <si>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</si>
  <si>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</si>
  <si>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</si>
  <si>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</si>
  <si>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</si>
  <si>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</si>
  <si>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</si>
  <si>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</si>
  <si>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</si>
  <si>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</si>
  <si>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</si>
  <si>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</si>
  <si>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</si>
  <si>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</si>
  <si>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</si>
  <si>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</si>
  <si>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</si>
  <si>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</si>
  <si>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</si>
  <si>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</si>
  <si>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</si>
  <si>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</si>
  <si>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</si>
  <si>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</si>
  <si>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</si>
  <si>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</si>
  <si>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</si>
  <si>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</si>
  <si>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</si>
  <si>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</si>
  <si>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47,36</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</si>
  <si>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</si>
  <si>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</si>
  <si>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</si>
  <si>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</si>
  <si>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</si>
  <si>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</si>
  <si>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</si>
  <si>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</si>
  <si>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</si>
  <si>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105,22</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</si>
  <si>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</si>
  <si>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</si>
  <si>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</si>
  <si>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</si>
  <si>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</si>
  <si>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</si>
  <si>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</si>
  <si>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</si>
  <si>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</si>
  <si>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</si>
  <si>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</si>
  <si>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</si>
  <si>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</si>
  <si>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</si>
  <si>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</si>
  <si>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</si>
  <si>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</si>
  <si>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</si>
  <si>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</si>
  <si>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</si>
  <si>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</si>
  <si>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</si>
  <si>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</si>
  <si>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</si>
  <si>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</si>
  <si>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</si>
  <si>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</si>
  <si>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</si>
  <si>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</si>
  <si>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</si>
  <si>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</si>
  <si>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</si>
  <si>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</si>
  <si>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</si>
  <si>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</si>
  <si>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</si>
  <si>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</si>
  <si>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</si>
  <si>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</si>
  <si>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</si>
  <si>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</si>
  <si>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</si>
  <si>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</si>
  <si>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</si>
  <si>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</si>
  <si>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</si>
  <si>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</si>
  <si>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</si>
  <si>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</si>
  <si>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</si>
  <si>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</si>
  <si>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</si>
  <si>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</si>
  <si>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</si>
  <si>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</si>
  <si>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</si>
  <si>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</si>
  <si>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</si>
  <si>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</si>
  <si>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</si>
  <si>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</si>
  <si>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</si>
  <si>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</si>
  <si>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</si>
  <si>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</si>
  <si>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56,34</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</si>
  <si>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</si>
  <si>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</si>
  <si>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</si>
  <si>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96,36</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</si>
  <si>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</si>
  <si>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</si>
  <si>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 FORNECIMENTO E INSTALAÇÃO. AF_08/2021</t>
  </si>
  <si>
    <t>25,33</t>
  </si>
  <si>
    <t>REGISTRO DE PRESSÃO BRUTO, LATÃO,  ROSCÁVEL, 3/4'' - FORNECIMENTO E INSTALAÇÃO. AF_08/2021</t>
  </si>
  <si>
    <t>31,64</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</si>
  <si>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</si>
  <si>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</si>
  <si>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</si>
  <si>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</si>
  <si>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</si>
  <si>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46,52</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</si>
  <si>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</si>
  <si>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</si>
  <si>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</si>
  <si>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</si>
  <si>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</si>
  <si>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80,66</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</si>
  <si>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</si>
  <si>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</si>
  <si>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</si>
  <si>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</si>
  <si>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34,65</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</si>
  <si>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</si>
  <si>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</si>
  <si>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</si>
  <si>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69,95</t>
  </si>
  <si>
    <t>REGISTRO DE ESFERA, PVC, SOLDÁVEL, COM VOLANTE, DN  50 MM - FORNECIMENTO E INSTALAÇÃO. AF_08/2021</t>
  </si>
  <si>
    <t>REGISTRO DE ESFERA, PVC, SOLDÁVEL, COM VOLANTE, DN  60 MM - FORNECIMENTO E INSTALAÇÃO. AF_08/2021</t>
  </si>
  <si>
    <t>131,40</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</si>
  <si>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</si>
  <si>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</si>
  <si>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</si>
  <si>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</si>
  <si>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</si>
  <si>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</si>
  <si>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</si>
  <si>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</si>
  <si>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</si>
  <si>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</si>
  <si>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</si>
  <si>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</si>
  <si>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</si>
  <si>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</si>
  <si>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</si>
  <si>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</si>
  <si>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</si>
  <si>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</si>
  <si>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</si>
  <si>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</si>
  <si>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</si>
  <si>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</si>
  <si>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</si>
  <si>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</si>
  <si>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</si>
  <si>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</si>
  <si>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</si>
  <si>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</si>
  <si>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</si>
  <si>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</si>
  <si>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</si>
  <si>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71,97</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</si>
  <si>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</si>
  <si>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</si>
  <si>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</si>
  <si>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</si>
  <si>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</si>
  <si>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218,67</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</si>
  <si>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</si>
  <si>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</si>
  <si>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</si>
  <si>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</si>
  <si>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</si>
  <si>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</si>
  <si>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</si>
  <si>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</si>
  <si>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</si>
  <si>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</si>
  <si>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</si>
  <si>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</si>
  <si>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</si>
  <si>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</si>
  <si>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</si>
  <si>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</si>
  <si>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</si>
  <si>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</si>
  <si>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</si>
  <si>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</si>
  <si>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</si>
  <si>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</si>
  <si>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</si>
  <si>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</si>
  <si>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26,72</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</si>
  <si>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</si>
  <si>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</si>
  <si>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</si>
  <si>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</si>
  <si>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28,20</t>
  </si>
  <si>
    <t>REGISTRO DE PRESSÃO, PVC, SOLDÁVEL, VOLANTE SIMPLES, DN  20 MM - FORNECIMENTO E INSTALAÇÃO. AF_08/2021</t>
  </si>
  <si>
    <t>21,12</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</si>
  <si>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</si>
  <si>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</si>
  <si>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</si>
  <si>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</si>
  <si>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43,93</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</si>
  <si>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</si>
  <si>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</si>
  <si>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</si>
  <si>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</si>
  <si>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</si>
  <si>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</si>
  <si>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</si>
  <si>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</si>
  <si>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</si>
  <si>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</si>
  <si>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</si>
  <si>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</si>
  <si>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</si>
  <si>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</si>
  <si>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</si>
  <si>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</si>
  <si>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</si>
  <si>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</si>
  <si>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</si>
  <si>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</si>
  <si>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</si>
  <si>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</si>
  <si>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</si>
  <si>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</si>
  <si>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</si>
  <si>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</si>
  <si>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</si>
  <si>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</si>
  <si>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</si>
  <si>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</si>
  <si>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</si>
  <si>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</si>
  <si>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</si>
  <si>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</si>
  <si>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</si>
  <si>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</si>
  <si>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</si>
  <si>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</si>
  <si>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</si>
  <si>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</si>
  <si>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</si>
  <si>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</si>
  <si>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</si>
  <si>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</si>
  <si>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</si>
  <si>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</si>
  <si>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</si>
  <si>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</si>
  <si>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</si>
  <si>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8,95</t>
  </si>
  <si>
    <t>RASGO LINEAR MECANIZADO EM CONTRAPISO, PARA RAMAIS/ DISTRIBUIÇÃO DE INSTALAÇÕES HIDRÁULICAS, DIÂMETROS MENORES OU IGUAIS A 40 MM. AF_09/2023_PS</t>
  </si>
  <si>
    <t>13,15</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</si>
  <si>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</si>
  <si>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</si>
  <si>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23,17</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</si>
  <si>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</si>
  <si>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</si>
  <si>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</si>
  <si>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29,01</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</si>
  <si>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</si>
  <si>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</si>
  <si>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</si>
  <si>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8,84</t>
  </si>
  <si>
    <t>QUEBRA EM ALVENARIA PARA INSTALAÇÃO DE CAIXA DE TOMADA (4X4 OU 4X2). AF_09/2023</t>
  </si>
  <si>
    <t>6,76</t>
  </si>
  <si>
    <t>QUEBRA EM ALVENARIA PARA INSTALAÇÃO DE QUADRO DISTRIBUIÇÃO PEQUENO (19X25 CM). AF_09/2023</t>
  </si>
  <si>
    <t>15,43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</si>
  <si>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</si>
  <si>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</si>
  <si>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</si>
  <si>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26,78</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</si>
  <si>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</si>
  <si>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</si>
  <si>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</si>
  <si>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</si>
  <si>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</si>
  <si>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</si>
  <si>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</si>
  <si>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11,50</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</si>
  <si>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</si>
  <si>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</si>
  <si>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4,58</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</si>
  <si>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</si>
  <si>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</si>
  <si>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</si>
  <si>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18,82</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</si>
  <si>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</si>
  <si>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</si>
  <si>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</si>
  <si>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7,51</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</si>
  <si>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</si>
  <si>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</si>
  <si>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</si>
  <si>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</si>
  <si>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</si>
  <si>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</si>
  <si>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</si>
  <si>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</si>
  <si>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</si>
  <si>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</si>
  <si>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13,90</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</si>
  <si>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</si>
  <si>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</si>
  <si>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</si>
  <si>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14,35</t>
  </si>
  <si>
    <t>CHUMBAMENTO PONTUAL EM PASSAGEM DE TUBO COM DIÂMETRO MAIOR QUE 75 MM E MENORES OU IGUAIS A 150 MM. AF_09/2023</t>
  </si>
  <si>
    <t>20,76</t>
  </si>
  <si>
    <t>RASGO LINEAR MANUAL EM ALVENARIA, PARA RAMAIS/ DISTRIBUIÇÃO DE INSTALAÇÕES HIDRÁULICAS, DIÂMETROS MAIORES QUE 40 MM E MENORES OU IGUAIS A 75 MM. AF_09/2023</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</si>
  <si>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</si>
  <si>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</si>
  <si>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</si>
  <si>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</si>
  <si>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DE DUTOS FLEXÍVEIS CIRCULARES,  DIÂMETRO 109 MM OU 4", COM ABRAÇADEIRA METÁLICA FLEXÍVEL FIXADA DIRETAMENTE NA LAJE, SOMENTE MÃO DE OBRA. AF_09/2023</t>
  </si>
  <si>
    <t>28,60</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</si>
  <si>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</si>
  <si>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</si>
  <si>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</si>
  <si>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57,21</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</si>
  <si>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</si>
  <si>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</si>
  <si>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</si>
  <si>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</si>
  <si>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</si>
  <si>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</si>
  <si>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</si>
  <si>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</si>
  <si>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</si>
  <si>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</si>
  <si>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</si>
  <si>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</si>
  <si>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</si>
  <si>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</si>
  <si>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</si>
  <si>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</si>
  <si>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</si>
  <si>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</si>
  <si>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</si>
  <si>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</si>
  <si>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</si>
  <si>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</si>
  <si>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</si>
  <si>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</si>
  <si>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</si>
  <si>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</si>
  <si>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</si>
  <si>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</si>
  <si>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</si>
  <si>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</si>
  <si>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</si>
  <si>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</si>
  <si>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</si>
  <si>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</si>
  <si>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COMPOSIÇÃO PARAMÉTRICA DE INSTALAÇÃO DE TUBOS DE PVC SOLDÁVEL PARA ÁGUA FRIA (PRUMADA INDIVIDUAL), POR APARTAMENTO, COM  CONEXÕES, CORTES E FIXAÇÕES, PARA PRÉDIO COM ATÉ 4 PAVIMENTOS. AF_05/2023</t>
  </si>
  <si>
    <t>124,27</t>
  </si>
  <si>
    <t>COMPOSIÇÃO PARAMÉTRICA DE INSTALAÇÃO DE TUBOS DE PVC SOLDÁVEL PARA ÁGUA FRIA, POR PAVIMENTO (PRUMADA COLETIVA), COM  CONEXÕES, CORTES E FIXAÇÕES, PARA PRÉDIO COM ATÉ 4 PAVIMENTOS, COM 4 APARTAMENTOS ALIMENTADOS POR PRUMADA E PAVIMENTO. AF_05/2023</t>
  </si>
  <si>
    <t>UNXPAV</t>
  </si>
  <si>
    <t>COMPOSIÇÃO PARAMÉTRICA DE INSTALAÇÃO DE TUBOS DE PVC SOLDÁVEL PARA ÁGUA FRIA, POR PAVIMENTO (PRUMADA COLETIVA), COM  CONEXÕES, CORTES E FIXAÇÕES, PARA PRÉDIO ENTRE 5 E 8 PAVIMENTOS, COM 4 APARTAMENTOS ALIMENTADOS POR PRUMADA E PAVIMENTO. AF_05/2023</t>
  </si>
  <si>
    <t>COMPOSIÇÃO PARAMÉTRICA DE INSTALAÇÃO DE TUBOS DE PVC SOLDÁVEL PARA ÁGUA FRIA, POR PAVIMENTO (PRUMADA COLETIVA), COM  CONEXÕES, CORTES E FIXAÇÕES, PARA PRÉDIO ENTRE 9 E 12 PAVIMENTOS, COM 4 APARTAMENTOS ALIMENTADOS POR PRUMADA E PAVIMENTO.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</si>
  <si>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</si>
  <si>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</si>
  <si>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</si>
  <si>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COMPOSIÇÃO PARAMÉTRICA DE INSTALAÇÃO DE TUBOS DE PVC, SÉRIE R, PARA COLETA DE ÁGUA PLUVIAL EM VARANDA, INSTALADO EM RAMAL DE ENCAMINHAMENTO E CONDUTOR VERTICAL, COM  CONEXÕES, RALOS, CORTES E FIXAÇÕES, PARA PRÉDIO. AF_05/2023</t>
  </si>
  <si>
    <t>COMPOSIÇÃO PARAMÉTRICA DE INSTALAÇÃO DE TUBOS DE PVC, SÉRIE R, PARA COLETA DE ÁGUA PLUVIAL EM COBERTURA, INSTALADOS EM CONDUTORES VERTICAIS, POR PAVIMENTO, COM  CONEXÕES, CORTES E FIXAÇÕES, PARA PRÉDIO DE MÚLTIPLOS PAVIMENTOS. AF_05/2023</t>
  </si>
  <si>
    <t>M2XPAV</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</si>
  <si>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</si>
  <si>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</si>
  <si>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</si>
  <si>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</si>
  <si>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COMPOSIÇÃO PARAMÉTRICA DE INSTALAÇÃO DE TUBOS DE PVC SÉRIE NORMAL (PRUMADA DE ESGOTO SANITÁRIO), DN 100MM, POR AMBIENTE HIDRÁULICO, COM  CONEXÕES, CORTES E FIXAÇÕES PARA PRÉDIO. AF_05/2023</t>
  </si>
  <si>
    <t>COMPOSIÇÃO PARAMÉTRICA DE INSTALAÇÃO DE TUBOS DE PVC SÉRIE NORMAL (PRUMADA DE ESGOTO SANITÁRIO), DN 75MM, POR AMBIENTE HIDRÁULICO, COM  CONEXÕES, CORTES E FIXAÇÕES PARA PRÉDIO. AF_05/2023</t>
  </si>
  <si>
    <t>COMPOSIÇÃO PARAMÉTRICA DE INSTALAÇÃO DE TUBOS DE PVC SÉRIE NORMAL (PRUMADA DE VENTILAÇÃO), DN 100MM, POR APARTAMENTO (2 BANHEIROS) E DESCIDA DE ESGOTO NO BANHEIRO, COM  CONEXÕES, CORTES E FIXAÇÕES PARA PRÉDIO COM MAIS DO QUE 4 PAVIMENTOS. AF_05/2023</t>
  </si>
  <si>
    <t>COMPOSIÇÃO PARAMÉTRICA DE INSTALAÇÃO DE TUBOS DE PVC SÉRIE NORMAL (PRUMADA DE VENTILAÇÃO), DN 75MM, POR APARTAMENTO (1 BANHEIRO) E DESCIDA DE ESGOTO FORA DO BANHEIRO, COM  CONEXÕES, CORTES E FIXAÇÕES PARA PRÉDIO COM ATÉ 4 PAVIMENTOS. AF_05/2023</t>
  </si>
  <si>
    <t>FURO MECANIZADO EM ALVENARIA, PARA INSTALAÇÕES HIDRÁULICAS, DIÂMETROS MENORES OU IGUAIS A 40 MM. AF_09/2023</t>
  </si>
  <si>
    <t>0,70</t>
  </si>
  <si>
    <t>FURO MECANIZADO EM ALVENARIA, PARA INSTALAÇÕES HIDRÁULICAS, DIÂMETROS MAIORES QUE 40 MM E MENORES OU IGUAIS A 75 MM. AF_09/2023</t>
  </si>
  <si>
    <t>1,88</t>
  </si>
  <si>
    <t>FURO MECANIZADO EM ALVENARIA, PARA INSTALAÇÕES HIDRÁULICAS, DIÂMETROS MAIORES QUE 75 MM E MENORES OU IGUAIS A 100 MM. AF_09/2023</t>
  </si>
  <si>
    <t>2,75</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</si>
  <si>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</si>
  <si>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</si>
  <si>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6,40</t>
  </si>
  <si>
    <t>FURO MECANIZADO EM CONCRETO, COM PERFURATRIZ, PARA INSTALAÇÕES HIDRÁULICAS, DIÂMETROS MAIORES QUE 75 MM E MENORES OU IGUAIS A 150 MM. AF_09/2023</t>
  </si>
  <si>
    <t>9,37</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</si>
  <si>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</si>
  <si>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</si>
  <si>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</si>
  <si>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56,19</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</si>
  <si>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</si>
  <si>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</si>
  <si>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</si>
  <si>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</si>
  <si>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8,54</t>
  </si>
  <si>
    <t>RASGO LINEAR MECANIZADO EM CONCRETO, PARA RAMAIS/ DISTRIBUIÇÃO DE INSTALAÇÕES HIDRÁULICAS, DIÂMETROS MAIORES QUE 75 MM E MENORES OU IGUAIS A 100 MM. AF_09/2023</t>
  </si>
  <si>
    <t>11,34</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</si>
  <si>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</si>
  <si>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</si>
  <si>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</si>
  <si>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</si>
  <si>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</si>
  <si>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</si>
  <si>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</si>
  <si>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</si>
  <si>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</si>
  <si>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</si>
  <si>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</si>
  <si>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7,88</t>
  </si>
  <si>
    <t>COTOVELO/JOELHO COM ADAPTADOR, POLIPROPILENO, PARA TUBOS EM PEAD, 20 MM X 3/4", PARA LIGAÇÃO PREDIAL DE ÁGUA. AF_06/2022</t>
  </si>
  <si>
    <t>COTOVELO/JOELHO COM ADAPTADOR, POLIPROPILENO, PARA TUBOS EM PEAD, 32 MM X 1", PARA LIGAÇÃO PREDIAL DE ÁGUA. AF_06/2022</t>
  </si>
  <si>
    <t>13,42</t>
  </si>
  <si>
    <t>ADAPTADOR, PVC, CURTO COM BOLSA E ROSCA, 20 MM X 1/2", PARA LIGAÇÃO PREDIAL DE ÁGUA. AF_06/2022</t>
  </si>
  <si>
    <t>5,62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</si>
  <si>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</si>
  <si>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</si>
  <si>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</si>
  <si>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</si>
  <si>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</si>
  <si>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</si>
  <si>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</si>
  <si>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26,88</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</si>
  <si>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</si>
  <si>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</si>
  <si>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</si>
  <si>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</si>
  <si>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15,69</t>
  </si>
  <si>
    <t>COMPOSIÇÃO PARAMÉTRICA DE LIGAÇÃO PREDIAL DE ÁGUA, REDE DN 50 MM, RAMAL PREDIAL DE 20 MM, L = 2,0 M, LARGURA DA VALA = 0,65 M; COM COLAR DE TOMADA DE PVC; ESCAVAÇÃO MECANIZADA, PREPARO DE FUNDO DE VALA E REATERRO COMPACTADO. AF_06/2022</t>
  </si>
  <si>
    <t>151,48</t>
  </si>
  <si>
    <t>COMPOSIÇÃO PARAMÉTRICA DE LIGAÇÃO PREDIAL DE ÁGUA, REDE DN 50 MM, RAMAL PREDIAL DE 20 MM, L = 4,0 M, LARGURA DA VALA = 0,65 M; COM COLAR DE TOMADA DE PVC; ESCAVAÇÃO MECANIZADA, PREPARO DE FUNDO DE VALA E REATERRO COMPACTADO. AF_06/2022</t>
  </si>
  <si>
    <t>COMPOSIÇÃO PARAMÉTRICA DE LIGAÇÃO PREDIAL DE ÁGUA, REDE DN 50 MM, RAMAL PREDIAL DE 20 MM, L = 6,0 M, LARGURA DA VALA = 0,65 M; COM COLAR DE TOMADA DE PVC; ESCAVAÇÃO MECANIZADA, PREPARO DE FUNDO DE VALA E REATERRO COMPACTADO. AF_06/2022</t>
  </si>
  <si>
    <t>COMPOSIÇÃO PARAMÉTRICA DE LIGAÇÃO PREDIAL DE ÁGUA, REDE DN 50 MM, RAMAL PREDIAL DE 20 MM, L = 2,0 M, LARGURA DA VALA = 0,65 M; COM COLAR DE TOMADA DE PVC; ESCAVAÇÃO MANUAL, PREPARO DE FUNDO DE VALA E REATERRO COMPACTADO. AF_06/2022</t>
  </si>
  <si>
    <t>COMPOSIÇÃO PARAMÉTRICA DE LIGAÇÃO PREDIAL DE ÁGUA, REDE DN 50 MM, RAMAL PREDIAL DE 20 MM, L = 4,0 M, LARGURA DA VALA = 0,65 M; COM COLAR DE TOMADA DE PVC; ESCAVAÇÃO MANUAL, PREPARO DE FUNDO DE VALA E REATERRO COMPACTADO. AF_06/2022</t>
  </si>
  <si>
    <t>COMPOSIÇÃO PARAMÉTRICA DE LIGAÇÃO PREDIAL DE ÁGUA, REDE DN 50 MM, RAMAL PREDIAL DE 20 MM, L = 6,0 M, LARGURA DA VALA = 0,65 M; COM COLAR DE TOMADA DE PVC; ESCAVAÇÃO MANUAL, PREPARO DE FUNDO DE VALA E REATERRO COMPACTADO. AF_06/2022</t>
  </si>
  <si>
    <t>CURVA LONGA, 90 GRAUS, PVC OCRE, JUNTA ELÁSTICA, DN 100 MM, PARA COLETOR PREDIAL DE ESGOTO. AF_06/2022</t>
  </si>
  <si>
    <t>CURVA LONGA, 45 GRAUS, PVC OCRE, JUNTA ELÁSTICA, DN 100 MM, PARA COLETOR PREDIAL DE ESGOTO. AF_06/2022</t>
  </si>
  <si>
    <t>72,24</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</si>
  <si>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</si>
  <si>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</si>
  <si>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</si>
  <si>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</si>
  <si>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</si>
  <si>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30,94</t>
  </si>
  <si>
    <t>PLUG, PVC OCRE, JUNTA ELÁSTICA, DN 150 MM, PARA COLETOR PREDIAL DE ESGOTO. AF_06/2022</t>
  </si>
  <si>
    <t>CAP, PVC OCRE, JUNTA ELÁSTICA, DN 150 MM, PARA COLETOR PREDIAL DE ESGOTO. AF_06/2022</t>
  </si>
  <si>
    <t>86,06</t>
  </si>
  <si>
    <t>TUBO, PVC OCRE, JUNTA ELÁSTICA, DN 100 MM, PARA COLETOR PREDIAL DE ESGOTO. AF_06/2022</t>
  </si>
  <si>
    <t>TUBO, PVC OCRE, JUNTA ELÁSTICA, DN 150 MM, PARA COLETOR PREDIAL DE ESGOTO. AF_06/2022</t>
  </si>
  <si>
    <t>COMPOSIÇÃO PARAMÉTRICA DE LIGAÇÃO PREDIAL DE ESGOTO, REDE DN 150 MM, COLETOR PREDIAL DN 100 MM, L = 2,0 M, LARGURA DA VALA = 0,65 M; COM SELIM E CURVA 90 GRAUS; ESCAVAÇÃO MECANIZADA, PREPARO DE FUNDO DE VALA E REATERRO COMPACTADO. AF_06/2022</t>
  </si>
  <si>
    <t>COMPOSIÇÃO PARAMÉTRICA DE LIGAÇÃO PREDIAL DE ESGOTO, REDE DN 150 MM, COLETOR PREDIAL DN 100 MM, L = 4,0 M, LARGURA DA VALA = 0,65 M; COM SELIM E CURVA 90 GRAUS; ESCAVAÇÃO MECANIZADA, PREPARO DE FUNDO DE VALA E REATERRO COMPACTADO. AF_06/2022</t>
  </si>
  <si>
    <t>COMPOSIÇÃO PARAMÉTRICA DE LIGAÇÃO PREDIAL DE ESGOTO, REDE DN 150 MM, COLETOR PREDIAL DN 100 MM, L = 6,0 M, LARGURA DA VALA = 0,65 M; COM SELIM E CURVA 90 GRAUS; ESCAVAÇÃO MECANIZADA, PREPARO DE FUNDO DE VALA E REATERRO COMPACTADO. AF_06/2022</t>
  </si>
  <si>
    <t>COMPOSIÇÃO PARAMÉTRICA DE LIGAÇÃO PREDIAL DE ESGOTO, REDE DN 150 MM, COLETOR PREDIAL DN 100 MM, L = 2,0 M, LARGURA DA VALA = 0,65 M; COM SELIM E CURVA 90 GRAUS; ESCAVAÇÃO MANUAL, PREPARO DE FUNDO DE VALA E REATERRO COMPACTADO. AF_06/2022</t>
  </si>
  <si>
    <t>COMPOSIÇÃO PARAMÉTRICA DE LIGAÇÃO PREDIAL DE ESGOTO, REDE DN 150 MM, COLETOR PREDIAL DN 100 MM, L = 4,0 M, LARGURA DA VALA = 0,65 M; COM SELIM E CURVA 90 GRAUS; ESCAVAÇÃO MANUAL, PREPARO DE FUNDO DE VALA E REATERRO COMPACTADO. AF_06/2022</t>
  </si>
  <si>
    <t>COMPOSIÇÃO PARAMÉTRICA DE LIGAÇÃO PREDIAL DE ESGOTO, REDE DN 150 MM, COLETOR PREDIAL DN 100 MM, L = 6,0 M, LARGURA DA VALA = 0,65 M; COM SELIM E CURVA 90 GRAUS; ESCAVAÇÃO MANUAL, PREPARO DE FUNDO DE VALA E REATERRO COMPACTADO. AF_06/2022</t>
  </si>
  <si>
    <t>MOVIMENTO DE TERRA</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</si>
  <si>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</si>
  <si>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</si>
  <si>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</si>
  <si>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</si>
  <si>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</si>
  <si>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</si>
  <si>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</si>
  <si>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</si>
  <si>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</si>
  <si>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</si>
  <si>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</si>
  <si>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</si>
  <si>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2,22</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</si>
  <si>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</si>
  <si>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</si>
  <si>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</si>
  <si>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</si>
  <si>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</si>
  <si>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4,27</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</si>
  <si>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</si>
  <si>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</si>
  <si>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</si>
  <si>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</si>
  <si>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</si>
  <si>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</si>
  <si>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</si>
  <si>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</si>
  <si>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</si>
  <si>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</si>
  <si>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</si>
  <si>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</si>
  <si>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18,27</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</si>
  <si>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</si>
  <si>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</si>
  <si>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</si>
  <si>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</si>
  <si>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14,64</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</si>
  <si>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</si>
  <si>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</si>
  <si>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</si>
  <si>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</si>
  <si>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</si>
  <si>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17,91</t>
  </si>
  <si>
    <t>ESCAVAÇÃO HORIZONTAL, INCLUINDO ESCARIFICAÇÃO, CARGA, DESCARGA E TRANSPORTE EM SOLO DE 2A CATEGORIA COM TRATOR DE ESTEIRAS (125HP/LÂMINA: 2,70M3) E CAMINHÃO BASCULANTE DE 10M3, DMT ATÉ 200M. AF_07/2020</t>
  </si>
  <si>
    <t>18,98</t>
  </si>
  <si>
    <t>ESCAVAÇÃO HORIZONTAL, INCLUINDO CARGA, DESCARGA E TRANSPORTE EM SOLO DE 1A CATEGORIA COM TRATOR DE ESTEIRAS (100HP/LÂMINA: 2,19M3) E CAMINHÃO BASCULANTE DE 14M3, DMT ATÉ 200M. AF_07/2020</t>
  </si>
  <si>
    <t>15,65</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</si>
  <si>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</si>
  <si>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</si>
  <si>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</si>
  <si>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14,50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</si>
  <si>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</si>
  <si>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</si>
  <si>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</si>
  <si>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</si>
  <si>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</si>
  <si>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17,77</t>
  </si>
  <si>
    <t>ESCAVAÇÃO HORIZONTAL, INCLUINDO ESCARIFICAÇÃO, CARGA, DESCARGA E TRANSPORTE EM SOLO DE 2A CATEGORIA COM TRATOR DE ESTEIRAS (125HP/LÂMINA: 2,70M3) E CAMINHÃO BASCULANTE DE 14M3, DMT ATÉ 200M. AF_07/2020</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</si>
  <si>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</si>
  <si>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</si>
  <si>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</si>
  <si>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</si>
  <si>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</si>
  <si>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</si>
  <si>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</si>
  <si>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</si>
  <si>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</si>
  <si>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30,09</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</si>
  <si>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</si>
  <si>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</si>
  <si>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</si>
  <si>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</si>
  <si>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</si>
  <si>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26,73</t>
  </si>
  <si>
    <t>ESCAVAÇÃO VERTICAL PARA  EDIFICAÇÃO, COM CARGA, DESCARGA E TRANSPORTE DE SOLO DE 1ª CATEGORIA, COM ESCAVADEIRA HIDRÁULICA (CAÇAMBA: 1,2 M³ / 155 HP), FROTA DE 5 CAMINHÕES BASCULANTES DE 14 M³, DMT DE 1,5 KM E VELOCIDADE MÉDIA 18 KM/H. AF_05/2020</t>
  </si>
  <si>
    <t>16,76</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</si>
  <si>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</si>
  <si>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</si>
  <si>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</si>
  <si>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</si>
  <si>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28,74</t>
  </si>
  <si>
    <t>ESCAVAÇÃO VERTICAL PARA  EDIFICAÇÃO, COM CARGA, DESCARGA E TRANSPORTE DE SOLO DE 1ª CATEGORIA, COM ESCAVADEIRA HIDRÁULICA (CAÇAMBA: 1,2 M³ / 155 HP), FROTA DE 5 CAMINHÕES BASCULANTES DE 18 M³, DMT DE 1,5 KM E VELOCIDADE MÉDIA 18 KM/H. AF_05/2020</t>
  </si>
  <si>
    <t>15,37</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</si>
  <si>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</si>
  <si>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</si>
  <si>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</si>
  <si>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20,03</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</si>
  <si>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</si>
  <si>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</si>
  <si>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</si>
  <si>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</si>
  <si>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</si>
  <si>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</si>
  <si>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17,45</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</si>
  <si>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</si>
  <si>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</si>
  <si>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21,39</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</si>
  <si>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</si>
  <si>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</si>
  <si>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</si>
  <si>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</si>
  <si>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</si>
  <si>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18,86</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</si>
  <si>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</si>
  <si>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</si>
  <si>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25,55</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</si>
  <si>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</si>
  <si>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</si>
  <si>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</si>
  <si>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19,82</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</si>
  <si>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</si>
  <si>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</si>
  <si>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</si>
  <si>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</si>
  <si>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</si>
  <si>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</si>
  <si>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</si>
  <si>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24,19</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</si>
  <si>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</si>
  <si>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</si>
  <si>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11,54</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</si>
  <si>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</si>
  <si>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</si>
  <si>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</si>
  <si>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</si>
  <si>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</si>
  <si>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34,34</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</si>
  <si>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</si>
  <si>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</si>
  <si>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20,17</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</si>
  <si>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</si>
  <si>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</si>
  <si>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</si>
  <si>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</si>
  <si>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</si>
  <si>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</si>
  <si>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</si>
  <si>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20,44</t>
  </si>
  <si>
    <t>ESCAVAÇÃO VERTICAL PARA INFRAESTRUTURA, COM CARGA, DESCARGA E TRANSPORTE DE SOLO DE 1ª CATEGORIA, COM ESCAVADEIRA HIDRÁULICA (CAÇAMBA: 0,8 M³ / 111HP), FROTA DE 7 CAMINHÕES BASCULANTES DE 10 M³, DMT DE 3 KM E VELOCIDADE MÉDIA 20 KM/H. AF_05/2020</t>
  </si>
  <si>
    <t>23,68</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</si>
  <si>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</si>
  <si>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</si>
  <si>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32,79</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</si>
  <si>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</si>
  <si>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</si>
  <si>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19,39</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</si>
  <si>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</si>
  <si>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</si>
  <si>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</si>
  <si>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</si>
  <si>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</si>
  <si>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</si>
  <si>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</si>
  <si>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</si>
  <si>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11,62</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</si>
  <si>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</si>
  <si>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</si>
  <si>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</si>
  <si>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</si>
  <si>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</si>
  <si>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</si>
  <si>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</si>
  <si>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</si>
  <si>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</si>
  <si>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5,24</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</si>
  <si>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</si>
  <si>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</si>
  <si>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</si>
  <si>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</si>
  <si>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</si>
  <si>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</si>
  <si>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7,57</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</si>
  <si>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</si>
  <si>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</si>
  <si>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</si>
  <si>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</si>
  <si>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13,08</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</si>
  <si>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</si>
  <si>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</si>
  <si>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</si>
  <si>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</si>
  <si>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5,71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</si>
  <si>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</si>
  <si>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</si>
  <si>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14,53</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</si>
  <si>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</si>
  <si>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</si>
  <si>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</si>
  <si>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</si>
  <si>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</si>
  <si>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11,23</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</si>
  <si>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</si>
  <si>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</si>
  <si>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</si>
  <si>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8,02</t>
  </si>
  <si>
    <t>ESCAVAÇÃO MECANIZADA DE VALA COM PROF. ATÉ 1,5 M (MÉDIA MONTANTE E JUSANTE/UMA COMPOSIÇÃO POR TRECHO), ESCAVADEIRA (0,8 M3), LARG. DE 1,5 M A 2,5 M, EM SOLO MOLE, LOCAIS COM BAIXO NÍVEL DE INTERFERÊNCIA. AF_02/2021</t>
  </si>
  <si>
    <t>7,12</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</si>
  <si>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</si>
  <si>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</si>
  <si>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</si>
  <si>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</si>
  <si>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</si>
  <si>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5,93</t>
  </si>
  <si>
    <t>ESCAVAÇÃO MECANIZADA DE VALA COM PROF. MAIOR QUE 4,5 M ATÉ 6,0 M (MÉDIA MONTANTE E JUSANTE/UMA COMPOSIÇÃO POR TRECHO), ESCAVADEIRA (1,2 M3), LARG. DE 1,5 M A 2,5 M, EM SOLO MOLE, LOCAIS COM BAIXO NÍVEL DE INTERFERÊNCIA. AF_02/2021</t>
  </si>
  <si>
    <t>5,80</t>
  </si>
  <si>
    <t>ESCAVAÇÃO MECANIZADA DE VALA COM PROF. ATÉ 1,5 M (MÉDIA MONTANTE E JUSANTE/UMA COMPOSIÇÃO POR TRECHO), RETROESCAV. (0,26 M3), LARG. MENOR QUE 0,8 M, EM SOLO MOLE, EM LOCAIS COM ALTO NÍVEL DE INTERFERÊNCIA. AF_02/2021</t>
  </si>
  <si>
    <t>17,96</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</si>
  <si>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</si>
  <si>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</si>
  <si>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15,07</t>
  </si>
  <si>
    <t>ESCAVAÇÃO MECANIZADA DE VALA COM PROF. MAIOR QUE 1,5 M ATÉ 3,0 M (MÉDIA MONTANTE E JUSANTE/UMA COMPOSIÇÃO POR TRECHO), RETROESCAV. (0,26 M3), LARG. DE 0,8 M A 1,5 M, EM SOLO MOLE, EM LOCAIS COM ALTO NÍVEL DE INTERFERÊNCIA. AF_02/2021</t>
  </si>
  <si>
    <t>13,70</t>
  </si>
  <si>
    <t>ESCAVAÇÃO MECANIZADA DE VALA COM PROF. ATÉ 1,5 M (MÉDIA MONTANTE E JUSANTE/UMA COMPOSIÇÃO POR TRECHO), RETROESCAV. (0,26 M3), LARG. MENOR  QUE 0,8 M, EM SOLO MOLE, LOCAIS COM BAIXO NÍVEL DE NTERFERÊNCIA.  AF_02/2021</t>
  </si>
  <si>
    <t>9,90</t>
  </si>
  <si>
    <t>ESCAVAÇÃO MECANIZADA DE VALA COM PROF. ATÉ 1,5 M (MÉDIA MONTANTE E JUSANTE/UMA COMPOSIÇÃO POR TRECHO), RETROESCAV. (0,26 M3), LARG. DE 0,8 M A 1,5 M, EM SOLO MOLE, LOCAIS COM BAIXO NÍVEL DE INTERFERÊNCIA. AF_02/2021</t>
  </si>
  <si>
    <t>8,42</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</si>
  <si>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</si>
  <si>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</si>
  <si>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</si>
  <si>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</si>
  <si>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</si>
  <si>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14,07</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</si>
  <si>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</si>
  <si>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</si>
  <si>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</si>
  <si>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</si>
  <si>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</si>
  <si>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11,85</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</si>
  <si>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</si>
  <si>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</si>
  <si>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8,01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</si>
  <si>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</si>
  <si>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</si>
  <si>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</si>
  <si>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</si>
  <si>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6,95</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</si>
  <si>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</si>
  <si>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</si>
  <si>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6,54</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</si>
  <si>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</si>
  <si>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</si>
  <si>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</si>
  <si>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</si>
  <si>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</si>
  <si>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11,15</t>
  </si>
  <si>
    <t>ESCAVAÇÃO MECANIZADA DE VALA COM PROF. ATÉ 1,5 M (MÉDIA MONTANTE E JUSANTE/UMA COMPOSIÇÃO POR TRECHO), RETROESCAV. (0,26 M3 ), LARG. DE 0,8 M A 1,5 M, EM SOLO DE 2A CATEGORIA, EM LOCAIS COM BAIXO NÍVEL DE INTERFERÊNCIA. AF_02/2021</t>
  </si>
  <si>
    <t>9,48</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</si>
  <si>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</si>
  <si>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</si>
  <si>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</si>
  <si>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</si>
  <si>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</si>
  <si>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</si>
  <si>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</si>
  <si>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62,91</t>
  </si>
  <si>
    <t>ATERRO MANUAL DE VALAS COM SOLO ARGILO-ARENOSO. AF_08/2023</t>
  </si>
  <si>
    <t>78,64</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</si>
  <si>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</si>
  <si>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</si>
  <si>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68,66</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</si>
  <si>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</si>
  <si>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</si>
  <si>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</si>
  <si>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64,29</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</si>
  <si>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</si>
  <si>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</si>
  <si>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</si>
  <si>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</si>
  <si>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</si>
  <si>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DE 1,5 A 2,5 M, PROFUNDIDADE 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</si>
  <si>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</si>
  <si>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DE 1,5 A 2,5 M, PROFUNDIDADE DE 3,0 A 6,0 M, COM SOLO (SEM SUBSTITUIÇÃO) DE 1ª CATEGORIA, COM COMPACTADOR DE SOLOS DE PERCUSSÃO. AF_08/2023</t>
  </si>
  <si>
    <t>13,61</t>
  </si>
  <si>
    <t>REATERRO MECANIZADO DE VALA COM RETROESCAVADEIRA (CAPACIDADE   DA   CAÇAMBA   DA RETRO: 0,26 M³/POTÊNCIA: 88 HP), LARGURA ATÉ 0,8 M, PROFUNDIDADE ATÉ 1,5 M, COM SOLO (SEM SUBSTITUIÇÃO) DE 1ª CATEGORIA, COM COMPACTADOR DE SOLOS DE PERCUSSÃO. AF_08/2023</t>
  </si>
  <si>
    <t>23,07</t>
  </si>
  <si>
    <t>REATERRO MECANIZADO DE VALA COM RETROESCAVADEIRA (CAPACIDADE   DA   CAÇAMBA   DA RETRO: 0,26 M³/POTÊNCIA: 88 HP), LARGURA DE 0,8 A 1,5 M, PROFUNDIDADE ATÉ 1,5 M, COM SOLO (SEM SUBSTITUIÇÃO) DE 1ª CATEGORIA, COM COMPACTADOR DE SOLOS DE PERCUSSÃO AF_08/2023</t>
  </si>
  <si>
    <t>REATERRO MECANIZADO DE VALA COM RETROESCAVADEIRA (CAPACIDADE   DA   CAÇAMBA   DA RETRO: 0,26 M³/POTÊNCIA: 88 HP), LARGURA ATÉ 0,8 M, PROFUNDIDADE DE 1,5 A 3,0 M, COM SOLO (SEM SUBSTITUIÇÃO) DE 1ª CATEGORIA, COM COMPACTADOR DE SOLOS DE PERCUSSÃO AF_08/2023</t>
  </si>
  <si>
    <t>15,09</t>
  </si>
  <si>
    <t>REATERRO MECANIZADO DE VALA COM RETROESCAVADEIRA (CAPACIDADE   DA   CAÇAMBA   DA RETRO: 0,26 M³/POTÊNCIA: 88 HP), LARGURA DE 0,8 A 1,5 M, PROFUNDIDADE DE 1,5 A 3,0 M, COM SOLO (SEM SUBSTITUIÇÃO) DE 1ª CATEGORIA, COM COMPACTADOR DE SOLOS DE PERCUSSÃO. AF_08/2023</t>
  </si>
  <si>
    <t>REATERRO MANUAL DE VALAS, COM COMPACTADOR DE SOLOS DE PERCUSSÃO. AF_08/2023</t>
  </si>
  <si>
    <t>27,94</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</si>
  <si>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</si>
  <si>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</si>
  <si>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</si>
  <si>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</si>
  <si>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</si>
  <si>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</si>
  <si>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</si>
  <si>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</si>
  <si>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</si>
  <si>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</si>
  <si>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</si>
  <si>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</si>
  <si>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</si>
  <si>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</si>
  <si>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</si>
  <si>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</si>
  <si>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</si>
  <si>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</si>
  <si>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</si>
  <si>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2,03</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</si>
  <si>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</si>
  <si>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</si>
  <si>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</si>
  <si>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3,39</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</si>
  <si>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</si>
  <si>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</si>
  <si>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</si>
  <si>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</si>
  <si>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</si>
  <si>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</si>
  <si>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</si>
  <si>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</si>
  <si>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</si>
  <si>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</si>
  <si>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</si>
  <si>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</si>
  <si>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</si>
  <si>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78,30</t>
  </si>
  <si>
    <t>ALVENARIA DE VEDAÇÃO DE BLOCOS CERÂMICOS FURADOS NA VERTICAL DE 19X19X39 CM (ESPESSURA 19 CM) E ARGAMASSA DE ASSENTAMENTO COM PREPARO EM BETONEIRA. AF_12/2021</t>
  </si>
  <si>
    <t>91,83</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</si>
  <si>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</si>
  <si>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</si>
  <si>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</si>
  <si>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</si>
  <si>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</si>
  <si>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85,20</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</si>
  <si>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</si>
  <si>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</si>
  <si>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</si>
  <si>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</si>
  <si>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</si>
  <si>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</si>
  <si>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</si>
  <si>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</si>
  <si>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</si>
  <si>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</si>
  <si>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</si>
  <si>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79,65</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</si>
  <si>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</si>
  <si>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</si>
  <si>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81,09</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</si>
  <si>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</si>
  <si>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</si>
  <si>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</si>
  <si>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</si>
  <si>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60,65</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</si>
  <si>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</si>
  <si>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</si>
  <si>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</si>
  <si>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</si>
  <si>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</si>
  <si>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</si>
  <si>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</si>
  <si>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</si>
  <si>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</si>
  <si>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</si>
  <si>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</si>
  <si>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</si>
  <si>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</si>
  <si>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</si>
  <si>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135,35</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</si>
  <si>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</si>
  <si>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</si>
  <si>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</si>
  <si>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</si>
  <si>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</si>
  <si>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</si>
  <si>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</si>
  <si>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</si>
  <si>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114,47</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</si>
  <si>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</si>
  <si>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</si>
  <si>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</si>
  <si>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</si>
  <si>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</si>
  <si>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</si>
  <si>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</si>
  <si>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</si>
  <si>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</si>
  <si>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</si>
  <si>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</si>
  <si>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</si>
  <si>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</si>
  <si>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</si>
  <si>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135,79</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</si>
  <si>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</si>
  <si>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</si>
  <si>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</si>
  <si>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179,47</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</si>
  <si>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</si>
  <si>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</si>
  <si>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</si>
  <si>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</si>
  <si>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</si>
  <si>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</si>
  <si>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</si>
  <si>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</si>
  <si>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</si>
  <si>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</si>
  <si>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</si>
  <si>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</si>
  <si>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</si>
  <si>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</si>
  <si>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</si>
  <si>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</si>
  <si>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</si>
  <si>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</si>
  <si>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</si>
  <si>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</si>
  <si>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</si>
  <si>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</si>
  <si>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46,15</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</si>
  <si>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</si>
  <si>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</si>
  <si>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</si>
  <si>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</si>
  <si>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45,92</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</si>
  <si>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</si>
  <si>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</si>
  <si>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</si>
  <si>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</si>
  <si>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</si>
  <si>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</si>
  <si>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</si>
  <si>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182,03</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</si>
  <si>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</si>
  <si>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</si>
  <si>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</si>
  <si>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</si>
  <si>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</si>
  <si>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</si>
  <si>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</si>
  <si>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</si>
  <si>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</si>
  <si>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</si>
  <si>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</si>
  <si>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</si>
  <si>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</si>
  <si>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</si>
  <si>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</si>
  <si>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</si>
  <si>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</si>
  <si>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184,19</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</si>
  <si>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</si>
  <si>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</si>
  <si>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</si>
  <si>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</si>
  <si>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139,54</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</si>
  <si>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</si>
  <si>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</si>
  <si>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</si>
  <si>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</si>
  <si>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</si>
  <si>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</si>
  <si>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</si>
  <si>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</si>
  <si>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</si>
  <si>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37,04</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</si>
  <si>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</si>
  <si>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</si>
  <si>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</si>
  <si>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</si>
  <si>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</si>
  <si>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</si>
  <si>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</si>
  <si>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39,80</t>
  </si>
  <si>
    <t>REASSENTAMENTO DE BLOCOS 16 FACES PARA PISO INTERTRAVADO, ESPESSURA DE 6 CM, EM VIA/ESTACIONAMENTO, COM REAPROVEITAMENTO DOS BLOCOS 16 FACES - INCLUSO RETIRADA E COLOCAÇÃO DO MATERIAL. AF_12/2020</t>
  </si>
  <si>
    <t>31,34</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</si>
  <si>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</si>
  <si>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</si>
  <si>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</si>
  <si>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</si>
  <si>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</si>
  <si>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</si>
  <si>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</si>
  <si>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</si>
  <si>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</si>
  <si>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</si>
  <si>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</si>
  <si>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</si>
  <si>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</si>
  <si>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</si>
  <si>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</si>
  <si>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</si>
  <si>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</si>
  <si>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</si>
  <si>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</si>
  <si>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</si>
  <si>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157,03</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</si>
  <si>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</si>
  <si>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</si>
  <si>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</si>
  <si>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</si>
  <si>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</si>
  <si>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</si>
  <si>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</si>
  <si>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1,44</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</si>
  <si>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</si>
  <si>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</si>
  <si>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42,67</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</si>
  <si>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</si>
  <si>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</si>
  <si>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</si>
  <si>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</si>
  <si>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</si>
  <si>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</si>
  <si>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</si>
  <si>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77,73</t>
  </si>
  <si>
    <t>EXECUÇÃO DE PAVIMENTO EM PISO INTERTRAVADO, COM BLOCO RETANGULAR COR NATURAL DE 20 X 10 CM, ESPESSURA 8 CM. AF_10/2022</t>
  </si>
  <si>
    <t>97,36</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</si>
  <si>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</si>
  <si>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</si>
  <si>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</si>
  <si>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75,02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</si>
  <si>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</si>
  <si>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</si>
  <si>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</si>
  <si>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</si>
  <si>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</si>
  <si>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</si>
  <si>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</si>
  <si>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</si>
  <si>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</si>
  <si>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</si>
  <si>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</si>
  <si>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</si>
  <si>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</si>
  <si>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</si>
  <si>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1,81</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</si>
  <si>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</si>
  <si>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</si>
  <si>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</si>
  <si>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</si>
  <si>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19,66</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</si>
  <si>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</si>
  <si>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</si>
  <si>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</si>
  <si>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9,52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</si>
  <si>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</si>
  <si>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</si>
  <si>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</si>
  <si>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40,38</t>
  </si>
  <si>
    <t>EXECUÇÃO DE PAVIMENTO EM PEDRAS POLIÉDRICAS, REJUNTAMENTO COM ARGAMASSA TRAÇO 1:3 (CIMENTO E AREIA). AF_05/2020</t>
  </si>
  <si>
    <t>62,43</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</si>
  <si>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</si>
  <si>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</si>
  <si>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</si>
  <si>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</si>
  <si>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</si>
  <si>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146,15</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</si>
  <si>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</si>
  <si>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</si>
  <si>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</si>
  <si>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</si>
  <si>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</si>
  <si>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</si>
  <si>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</si>
  <si>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</si>
  <si>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</si>
  <si>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</si>
  <si>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</si>
  <si>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</si>
  <si>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</si>
  <si>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105,97</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</si>
  <si>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</si>
  <si>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</si>
  <si>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</si>
  <si>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</si>
  <si>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</si>
  <si>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</si>
  <si>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7,81</t>
  </si>
  <si>
    <t>USINAGEM DE BRITA GRADUADA SIMPLES. AF_03/2020</t>
  </si>
  <si>
    <t>USINAGEM DE BRITA GRADUADA TRATADA COM CIMENTO. AF_03/2020</t>
  </si>
  <si>
    <t>USINAGEM DE CONCRETO PARA COMPACTAÇÃO COM ROLO. AF_03/2020</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</si>
  <si>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</si>
  <si>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</si>
  <si>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</si>
  <si>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5,36</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</si>
  <si>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</si>
  <si>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</si>
  <si>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</si>
  <si>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19,71</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</si>
  <si>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</si>
  <si>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</si>
  <si>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</si>
  <si>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27,89</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</si>
  <si>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</si>
  <si>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</si>
  <si>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23,94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</si>
  <si>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</si>
  <si>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</si>
  <si>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34,63</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</si>
  <si>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</si>
  <si>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</si>
  <si>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</si>
  <si>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FUNDO SELADOR ACRÍLICO, APLICAÇÃO MANUAL EM TETO, UMA DEMÃO. AF_04/2023</t>
  </si>
  <si>
    <t>5,65</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</si>
  <si>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</si>
  <si>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</si>
  <si>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</si>
  <si>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</si>
  <si>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23,32</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</si>
  <si>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</si>
  <si>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</si>
  <si>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</si>
  <si>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</si>
  <si>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</si>
  <si>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</si>
  <si>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</si>
  <si>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13,78</t>
  </si>
  <si>
    <t>APLICAÇÃO MANUAL DE TINTA LÁTEX ACRÍLICA EM SUPERFÍCIES EXTERNAS DE SACADA DE EDIFÍCIOS DE MÚLTIPLOS PAVIMENTOS, DUAS DEMÃOS. AF_11/2016</t>
  </si>
  <si>
    <t>26,52</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</si>
  <si>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</si>
  <si>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</si>
  <si>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</si>
  <si>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</si>
  <si>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16,55</t>
  </si>
  <si>
    <t>APLICAÇÃO MANUAL DE MASSA ACRÍLICA EM SUPERFÍCIES EXTERNAS DE SACADA DE EDIFÍCIOS DE MÚLTIPLOS PAVIMENTOS, UMA DEMÃO. AF_05/2017</t>
  </si>
  <si>
    <t>32,44</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</si>
  <si>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</si>
  <si>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</si>
  <si>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</si>
  <si>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</si>
  <si>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23,12</t>
  </si>
  <si>
    <t>APLICAÇÃO MANUAL DE MASSA ACRÍLICA EM SUPERFÍCIES EXTERNAS DE SACADA DE EDIFÍCIOS DE MÚLTIPLOS PAVIMENTOS, DUAS DEMÃOS. AF_05/2017</t>
  </si>
  <si>
    <t>44,25</t>
  </si>
  <si>
    <t>APLICAÇÃO MANUAL DE MASSA ACRÍLICA EM SUPERFÍCIES INTERNAS DE SACADA DE EDIFÍCIOS DE MÚLTIPLOS PAVIMENTOS, DUAS DEMÃOS. AF_05/2017</t>
  </si>
  <si>
    <t>APLICAÇÃO MANUAL DE MASSA ACRÍLICA EM PAREDES EXTERNAS DE CASAS, DUAS DEMÃOS. AF_05/2017</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</si>
  <si>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</si>
  <si>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</si>
  <si>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</si>
  <si>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</si>
  <si>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</si>
  <si>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</si>
  <si>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</si>
  <si>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</si>
  <si>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</si>
  <si>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</si>
  <si>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52,43</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</si>
  <si>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</si>
  <si>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</si>
  <si>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</si>
  <si>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</si>
  <si>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</si>
  <si>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8,99</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</si>
  <si>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</si>
  <si>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</si>
  <si>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</si>
  <si>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</si>
  <si>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</si>
  <si>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</si>
  <si>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</si>
  <si>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</si>
  <si>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</si>
  <si>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</si>
  <si>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</si>
  <si>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</si>
  <si>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31,76</t>
  </si>
  <si>
    <t>PINTURA TINTA DE ACABAMENTO (PIGMENTADA) A ÓLEO EM MADEIRA, 3 DEMÃOS. AF_01/2021</t>
  </si>
  <si>
    <t>PINTURA TINTA DE ACABAMENTO (PIGMENTADA) ESMALTE SINTÉTICO FOSCO EM MADEIRA, 3 DEMÃOS. AF_01/2021</t>
  </si>
  <si>
    <t>27,02</t>
  </si>
  <si>
    <t>PINTURA TINTA DE ACABAMENTO (PIGMENTADA) ESMALTE SINTÉTICO ACETINADO EM MADEIRA, 3 DEMÃOS. AF_01/2021</t>
  </si>
  <si>
    <t>PINTURA TINTA DE ACABAMENTO (PIGMENTADA) ESMALTE SINTÉTICO BRILHANTE EM MADEIRA, 3 DEMÃOS. AF_01/2021</t>
  </si>
  <si>
    <t>26,59</t>
  </si>
  <si>
    <t>PINTURA IMUNIZANTE PARA MADEIRA, 1 DEMÃO. AF_01/2021</t>
  </si>
  <si>
    <t>12,69</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</si>
  <si>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</si>
  <si>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</si>
  <si>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</si>
  <si>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</si>
  <si>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</si>
  <si>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</si>
  <si>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</si>
  <si>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</si>
  <si>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27,13</t>
  </si>
  <si>
    <t>PINTURA COM TINTA ALQUÍDICA DE FUNDO E ACABAMENTO (ESMALTE SINTÉTICO GRAFITE) PULVERIZADA SOBRE PERFIL METÁLICO EXECUTADO EM FÁBRICA (POR DEMÃO). AF_01/2020_PE</t>
  </si>
  <si>
    <t>12,42</t>
  </si>
  <si>
    <t>PINTURA COM TINTA ALQUÍDICA DE FUNDO E ACABAMENTO (ESMALTE SINTÉTICO GRAFITE) APLICADA A ROLO OU PINCEL SOBRE PERFIL METÁLICO EXECUTADO EM FÁBRICA (POR DEMÃO). AF_01/2020</t>
  </si>
  <si>
    <t>15,20</t>
  </si>
  <si>
    <t>PINTURA COM TINTA ALQUÍDICA DE FUNDO E ACABAMENTO (ESMALTE SINTÉTICO GRAFITE) PULVERIZADA SOBRE SUPERFÍCIES METÁLICAS (EXCETO PERFIL) EXECUTADO EM OBRA (POR DEMÃO). AF_01/2020_PE</t>
  </si>
  <si>
    <t>27,81</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</si>
  <si>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</si>
  <si>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</si>
  <si>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</si>
  <si>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</si>
  <si>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</si>
  <si>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</si>
  <si>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</si>
  <si>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</si>
  <si>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</si>
  <si>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</si>
  <si>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11,41</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</si>
  <si>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</si>
  <si>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</si>
  <si>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</si>
  <si>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</si>
  <si>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</si>
  <si>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</si>
  <si>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</si>
  <si>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</si>
  <si>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</si>
  <si>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</si>
  <si>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</si>
  <si>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27,60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</si>
  <si>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</si>
  <si>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</si>
  <si>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</si>
  <si>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</si>
  <si>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</si>
  <si>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</si>
  <si>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</si>
  <si>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53,76</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</si>
  <si>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</si>
  <si>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</si>
  <si>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</si>
  <si>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</si>
  <si>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3,78</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</si>
  <si>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</si>
  <si>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</si>
  <si>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</si>
  <si>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28,29</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</si>
  <si>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</si>
  <si>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</si>
  <si>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</si>
  <si>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5,45</t>
  </si>
  <si>
    <t>PINTURA DE MEIO-FIO COM TINTA BRANCA A BASE DE CAL (CAIAÇÃO). AF_05/2021</t>
  </si>
  <si>
    <t>1,74</t>
  </si>
  <si>
    <t>ENCERAMENTO DE PISO EM MADEIRA. AF_05/2021</t>
  </si>
  <si>
    <t>PINTURA DE DEMARCAÇÃO DE VAGA COM TINTA ACRÍLICA, E = 10 CM, APLICAÇÃO MANUAL. AF_05/2021</t>
  </si>
  <si>
    <t>4,84</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</si>
  <si>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</si>
  <si>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</si>
  <si>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</si>
  <si>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</si>
  <si>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</si>
  <si>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6,92</t>
  </si>
  <si>
    <t>PINTURA DE FAIXA DE PEDESTRE OU ZEBRADA COM TINTA EPÓXI, E  = 30 CM, APLICAÇÃO MANUAL. AF_05/2021</t>
  </si>
  <si>
    <t>PINTURA DE FAIXA DE PEDESTRE OU ZEBRADA TINTA RETRORREFLETIVA A BASE DE RESINA ACRÍLICA COM MICROESFERAS DE VIDRO, E = 30 CM, APLICAÇÃO MANUAL. AF_05/2021</t>
  </si>
  <si>
    <t>28,77</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</si>
  <si>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</si>
  <si>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</si>
  <si>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52,20</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</si>
  <si>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</si>
  <si>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</si>
  <si>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</si>
  <si>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</si>
  <si>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</si>
  <si>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</si>
  <si>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</si>
  <si>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</si>
  <si>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66,65</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</si>
  <si>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</si>
  <si>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</si>
  <si>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</si>
  <si>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</si>
  <si>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</si>
  <si>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</si>
  <si>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</si>
  <si>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</si>
  <si>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</si>
  <si>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</si>
  <si>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</si>
  <si>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</si>
  <si>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185,33</t>
  </si>
  <si>
    <t>REVESTIMENTO CERÂMICO PARA PISO COM PLACAS TIPO PORCELANATO DE DIMENSÕES 60X60 CM APLICADA EM AMBIENTES DE ÁREA MAIOR QUE 10 M². AF_02/2023_PE</t>
  </si>
  <si>
    <t>(COMPOSIÇÃO REPRESENTATIVA) DO SERVIÇO DE REVESTIMENTO CERÂMICO PARA PISO COM PLACAS TIPO ESMALTADA EXTRA DE DIMENSÕES 35X35 CM, PARA EDIFICAÇÃO HABITACIONAL MULTIFAMILIAR (PRÉDIO). AF_11/2014</t>
  </si>
  <si>
    <t>65,84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</si>
  <si>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</si>
  <si>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</si>
  <si>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</si>
  <si>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</si>
  <si>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52,07</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</si>
  <si>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</si>
  <si>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</si>
  <si>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</si>
  <si>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</si>
  <si>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</si>
  <si>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</si>
  <si>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</si>
  <si>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</si>
  <si>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</si>
  <si>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</si>
  <si>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</si>
  <si>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</si>
  <si>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</si>
  <si>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</si>
  <si>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76,36</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</si>
  <si>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</si>
  <si>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</si>
  <si>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</si>
  <si>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</si>
  <si>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</si>
  <si>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</si>
  <si>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</si>
  <si>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</si>
  <si>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</si>
  <si>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</si>
  <si>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30,91</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</si>
  <si>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</si>
  <si>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</si>
  <si>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</si>
  <si>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</si>
  <si>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</si>
  <si>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</si>
  <si>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</si>
  <si>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</si>
  <si>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</si>
  <si>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</si>
  <si>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</si>
  <si>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</si>
  <si>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</si>
  <si>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</si>
  <si>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</si>
  <si>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</si>
  <si>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</si>
  <si>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</si>
  <si>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</si>
  <si>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3,77</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</si>
  <si>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</si>
  <si>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</si>
  <si>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</si>
  <si>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</si>
  <si>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</si>
  <si>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</si>
  <si>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</si>
  <si>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37,28</t>
  </si>
  <si>
    <t>RODAPÉ CERÂMICO DE 7CM DE ALTURA COM PLACAS TIPO ESMALTADA EXTRA  DE DIMENSÕES 35X35CM. AF_02/2023</t>
  </si>
  <si>
    <t>8,39</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</si>
  <si>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</si>
  <si>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</si>
  <si>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</si>
  <si>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RODAPÉ EM ARDÓSIA ALTURA 10CM. AF_09/2020</t>
  </si>
  <si>
    <t>48,46</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</si>
  <si>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</si>
  <si>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</si>
  <si>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</si>
  <si>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</si>
  <si>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</si>
  <si>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</si>
  <si>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</si>
  <si>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</si>
  <si>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</si>
  <si>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PISO PODOTÁTIL DE ALERTA OU DIRECIONAL, DE CONCRETO, ASSENTADO SOBRE ARGAMASSA. AF_05/2023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</si>
  <si>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</si>
  <si>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</si>
  <si>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</si>
  <si>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</si>
  <si>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</si>
  <si>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</si>
  <si>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</si>
  <si>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</si>
  <si>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40,83</t>
  </si>
  <si>
    <t>CONTRAPISO EM ARGAMASSA TRAÇO 1:4 (CIMENTO E AREIA), PREPARO MANUAL, APLICADO EM ÁREAS SECAS SOBRE LAJE, ADERIDO, ACABAMENTO NÃO REFORÇADO, ESPESSURA 4CM. AF_07/2021</t>
  </si>
  <si>
    <t>48,68</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</si>
  <si>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</si>
  <si>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</si>
  <si>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</si>
  <si>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</si>
  <si>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</si>
  <si>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</si>
  <si>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</si>
  <si>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</si>
  <si>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</si>
  <si>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</si>
  <si>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139,75</t>
  </si>
  <si>
    <t>CONTRAPISO EM ARGAMASSA TRAÇO 1:4 (CIMENTO E AREIA), PREPARO MECÂNICO COM BETONEIRA 400 L, APLICADO EM ÁREAS SECAS SOBRE LAJE, NÃO ADERIDO, ACABAMENTO NÃO REFORÇADO, ESPESSURA 6CM. AF_07/2021</t>
  </si>
  <si>
    <t>44,40</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</si>
  <si>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</si>
  <si>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</si>
  <si>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</si>
  <si>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</si>
  <si>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40,61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</si>
  <si>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</si>
  <si>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</si>
  <si>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</si>
  <si>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</si>
  <si>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47,79</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</si>
  <si>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</si>
  <si>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</si>
  <si>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</si>
  <si>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</si>
  <si>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</si>
  <si>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</si>
  <si>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</si>
  <si>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</si>
  <si>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</si>
  <si>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</si>
  <si>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</si>
  <si>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</si>
  <si>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23,42</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</si>
  <si>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</si>
  <si>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</si>
  <si>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</si>
  <si>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</si>
  <si>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27,74</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</si>
  <si>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</si>
  <si>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</si>
  <si>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</si>
  <si>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</si>
  <si>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</si>
  <si>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</si>
  <si>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</si>
  <si>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</si>
  <si>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</si>
  <si>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</si>
  <si>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</si>
  <si>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</si>
  <si>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</si>
  <si>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</si>
  <si>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39,16</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</si>
  <si>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</si>
  <si>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</si>
  <si>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</si>
  <si>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</si>
  <si>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</si>
  <si>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</si>
  <si>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4,72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</si>
  <si>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</si>
  <si>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</si>
  <si>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7,09</t>
  </si>
  <si>
    <t>CHAPISCO APLICADO NO TETO OU EM ALVENARIA E ESTRUTURA, COM ROLO PARA TEXTURA ACRÍLICA. ARGAMASSA TRAÇO 1:4 E EMULSÃO POLIMÉRICA (ADESIVO) COM PREPARO EM BETONEIRA 400L. AF_10/2022</t>
  </si>
  <si>
    <t>6,89</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</si>
  <si>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</si>
  <si>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</si>
  <si>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8,94</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</si>
  <si>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</si>
  <si>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</si>
  <si>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</si>
  <si>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</si>
  <si>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</si>
  <si>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11,11</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</si>
  <si>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</si>
  <si>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</si>
  <si>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</si>
  <si>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</si>
  <si>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</si>
  <si>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</si>
  <si>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</si>
  <si>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</si>
  <si>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11,87</t>
  </si>
  <si>
    <t>CHAPISCO APLICADO EM ALVENARIA (COM PRESENÇA DE VÃOS) E ESTRUTURAS DE CONCRETO DE FACHADA, COM ROLO PARA TEXTURA ACRÍLICA.  ARGAMASSA INDUSTRIALIZADA COM PREPARO EM MISTURADOR 300 KG. AF_10/2022</t>
  </si>
  <si>
    <t>11,42</t>
  </si>
  <si>
    <t>CHAPISCO APLICADO EM ALVENARIA (COM PRESENÇA DE VÃOS) E ESTRUTURAS DE CONCRETO DE FACHADA, COM COLHER DE PEDREIRO.  ARGAMASSA TRAÇO 1:3 COM PREPARO MANUAL. AF_10/2022</t>
  </si>
  <si>
    <t>8,48</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</si>
  <si>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</si>
  <si>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</si>
  <si>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6,51</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</si>
  <si>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</si>
  <si>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</si>
  <si>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22,28</t>
  </si>
  <si>
    <t>CHAPISCO APLICADO SOMENTE NA ESTRUTURA DE CONCRETO DA FACHADA, COM DESEMPENADEIRA DENTADA. ARGAMASSA INDUSTRIALIZADA COM PREPARO EM MISTURADOR 300 KG. AF_10/2022</t>
  </si>
  <si>
    <t>21,30</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</si>
  <si>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</si>
  <si>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</si>
  <si>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</si>
  <si>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</si>
  <si>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</si>
  <si>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</si>
  <si>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</si>
  <si>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</si>
  <si>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</si>
  <si>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</si>
  <si>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</si>
  <si>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38,67</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</si>
  <si>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</si>
  <si>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</si>
  <si>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</si>
  <si>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27,32</t>
  </si>
  <si>
    <t>APLICAÇÃO DE GESSO PROJETADO COM EQUIPAMENTO DE PROJEÇÃO EM PAREDES, SARRAFEADO (COM TALISCAS), ESPESSURA DE 1,0CM. AF_03/2023</t>
  </si>
  <si>
    <t>31,24</t>
  </si>
  <si>
    <t>APLICAÇÃO DE GESSO PROJETADO COM EQUIPAMENTO DE PROJEÇÃO EM PAREDES, SARRAFEADO (COM TALISCAS), ESPESSURA DE 1,5CM. AF_03/2023</t>
  </si>
  <si>
    <t>38,16</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</si>
  <si>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</si>
  <si>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</si>
  <si>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</si>
  <si>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35,15</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</si>
  <si>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</si>
  <si>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</si>
  <si>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33,69</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</si>
  <si>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</si>
  <si>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</si>
  <si>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</si>
  <si>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</si>
  <si>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</si>
  <si>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</si>
  <si>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</si>
  <si>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</si>
  <si>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24,78</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</si>
  <si>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</si>
  <si>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</si>
  <si>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</si>
  <si>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23,05</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</si>
  <si>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</si>
  <si>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</si>
  <si>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</si>
  <si>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</si>
  <si>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</si>
  <si>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</si>
  <si>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</si>
  <si>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</si>
  <si>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</si>
  <si>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</si>
  <si>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</si>
  <si>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</si>
  <si>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</si>
  <si>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</si>
  <si>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68,11</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</si>
  <si>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</si>
  <si>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</si>
  <si>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</si>
  <si>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</si>
  <si>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</si>
  <si>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</si>
  <si>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</si>
  <si>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</si>
  <si>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</si>
  <si>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</si>
  <si>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</si>
  <si>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</si>
  <si>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</si>
  <si>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</si>
  <si>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</si>
  <si>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</si>
  <si>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</si>
  <si>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</si>
  <si>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</si>
  <si>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71,28</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</si>
  <si>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</si>
  <si>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</si>
  <si>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</si>
  <si>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</si>
  <si>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106,53</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</si>
  <si>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</si>
  <si>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</si>
  <si>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</si>
  <si>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</si>
  <si>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</si>
  <si>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</si>
  <si>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</si>
  <si>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</si>
  <si>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</si>
  <si>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</si>
  <si>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</si>
  <si>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</si>
  <si>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</si>
  <si>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86,12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</si>
  <si>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</si>
  <si>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</si>
  <si>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</si>
  <si>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</si>
  <si>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</si>
  <si>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</si>
  <si>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</si>
  <si>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</si>
  <si>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</si>
  <si>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</si>
  <si>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</si>
  <si>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</si>
  <si>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</si>
  <si>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</si>
  <si>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</si>
  <si>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</si>
  <si>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</si>
  <si>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</si>
  <si>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</si>
  <si>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</si>
  <si>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</si>
  <si>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</si>
  <si>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</si>
  <si>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</si>
  <si>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163,82</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</si>
  <si>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</si>
  <si>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</si>
  <si>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</si>
  <si>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</si>
  <si>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</si>
  <si>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</si>
  <si>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</si>
  <si>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</si>
  <si>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</si>
  <si>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</si>
  <si>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</si>
  <si>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</si>
  <si>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</si>
  <si>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</si>
  <si>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</si>
  <si>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</si>
  <si>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</si>
  <si>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</si>
  <si>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</si>
  <si>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</si>
  <si>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</si>
  <si>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99,40</t>
  </si>
  <si>
    <t>EMBOÇO OU MASSA ÚNICA EM ARGAMASSA TRAÇO 1:2:8, PREPARO MECÂNICA COM BETONEIRA 400 L, APLICADA COM PROJETOR TIPO CANEQUINHA EM SUPERFÍCIES EXTERNAS DA SACADA, ESPESSURA DE 45 MM, ACESSO POR BALANCIM MANUAL, SEM USO DE TELA METÁLICA. AF_08/2022</t>
  </si>
  <si>
    <t>104,77</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</si>
  <si>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</si>
  <si>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</si>
  <si>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</si>
  <si>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</si>
  <si>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</si>
  <si>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</si>
  <si>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</si>
  <si>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</si>
  <si>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</si>
  <si>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</si>
  <si>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</si>
  <si>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67,46</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</si>
  <si>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</si>
  <si>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</si>
  <si>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76,07</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</si>
  <si>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</si>
  <si>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</si>
  <si>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</si>
  <si>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</si>
  <si>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</si>
  <si>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</si>
  <si>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</si>
  <si>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</si>
  <si>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40,20</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</si>
  <si>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</si>
  <si>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</si>
  <si>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</si>
  <si>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</si>
  <si>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</si>
  <si>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</si>
  <si>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53,13</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</si>
  <si>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</si>
  <si>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</si>
  <si>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61,65</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</si>
  <si>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</si>
  <si>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</si>
  <si>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</si>
  <si>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</si>
  <si>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</si>
  <si>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</si>
  <si>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</si>
  <si>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</si>
  <si>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</si>
  <si>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</si>
  <si>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</si>
  <si>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</si>
  <si>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</si>
  <si>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</si>
  <si>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90,43</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</si>
  <si>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</si>
  <si>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</si>
  <si>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</si>
  <si>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</si>
  <si>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</si>
  <si>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116,76</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</si>
  <si>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</si>
  <si>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</si>
  <si>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</si>
  <si>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</si>
  <si>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</si>
  <si>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30,29</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</si>
  <si>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</si>
  <si>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</si>
  <si>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</si>
  <si>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</si>
  <si>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47,44</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</si>
  <si>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</si>
  <si>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</si>
  <si>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</si>
  <si>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</si>
  <si>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</si>
  <si>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</si>
  <si>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</si>
  <si>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</si>
  <si>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</si>
  <si>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</si>
  <si>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</si>
  <si>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</si>
  <si>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</si>
  <si>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</si>
  <si>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(COMPOSIÇÃO REPRESENTATIVA) DO SERVIÇO DE REVESTIMENTO CERÂMICO PARA AMBIENTES DE ÁREAS MOLHADAS, MEIA PAREDE OU PAREDE INTEIRA, COM PLACAS TIPO ESMALTADA EXTRA, DIMENSÕES 20X20 CM, PARA EDIFICAÇÃO HABITACIONAL MULTIFAMILIAR (PRÉDIO). AF_11/2014</t>
  </si>
  <si>
    <t>71,74</t>
  </si>
  <si>
    <t>(COMPOSIÇÃO REPRESENTATIVA) DO SERVIÇO DE REVESTIMENTO CERÂMICO PARA PAREDES INTERNAS, MEIA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</si>
  <si>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</si>
  <si>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</si>
  <si>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</si>
  <si>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</si>
  <si>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</si>
  <si>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</si>
  <si>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96,81</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</si>
  <si>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</si>
  <si>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</si>
  <si>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</si>
  <si>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</si>
  <si>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</si>
  <si>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</si>
  <si>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</si>
  <si>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</si>
  <si>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</si>
  <si>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</si>
  <si>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</si>
  <si>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</si>
  <si>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</si>
  <si>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</si>
  <si>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</si>
  <si>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</si>
  <si>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</si>
  <si>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</si>
  <si>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</si>
  <si>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</si>
  <si>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60,59</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</si>
  <si>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</si>
  <si>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</si>
  <si>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</si>
  <si>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</si>
  <si>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</si>
  <si>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</si>
  <si>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</si>
  <si>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</si>
  <si>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2,45</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</si>
  <si>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</si>
  <si>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</si>
  <si>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</si>
  <si>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3,03</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</si>
  <si>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</si>
  <si>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</si>
  <si>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</si>
  <si>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</si>
  <si>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</si>
  <si>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</si>
  <si>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</si>
  <si>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11,81</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</si>
  <si>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</si>
  <si>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</si>
  <si>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</si>
  <si>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</si>
  <si>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</si>
  <si>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</si>
  <si>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18,56</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</si>
  <si>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</si>
  <si>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</si>
  <si>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</si>
  <si>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</si>
  <si>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</si>
  <si>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472,95</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</si>
  <si>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</si>
  <si>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</si>
  <si>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</si>
  <si>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</si>
  <si>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</si>
  <si>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</si>
  <si>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</si>
  <si>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</si>
  <si>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</si>
  <si>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</si>
  <si>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</si>
  <si>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</si>
  <si>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</si>
  <si>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</si>
  <si>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</si>
  <si>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</si>
  <si>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</si>
  <si>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</si>
  <si>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</si>
  <si>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</si>
  <si>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</si>
  <si>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</si>
  <si>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</si>
  <si>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</si>
  <si>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</si>
  <si>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</si>
  <si>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</si>
  <si>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</si>
  <si>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</si>
  <si>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</si>
  <si>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</si>
  <si>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</si>
  <si>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</si>
  <si>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</si>
  <si>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</si>
  <si>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</si>
  <si>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</si>
  <si>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</si>
  <si>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</si>
  <si>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</si>
  <si>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</si>
  <si>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</si>
  <si>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</si>
  <si>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</si>
  <si>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</si>
  <si>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</si>
  <si>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</si>
  <si>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</si>
  <si>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</si>
  <si>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</si>
  <si>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</si>
  <si>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405,74</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</si>
  <si>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</si>
  <si>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</si>
  <si>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</si>
  <si>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</si>
  <si>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</si>
  <si>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</si>
  <si>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</si>
  <si>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</si>
  <si>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</si>
  <si>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</si>
  <si>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</si>
  <si>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</si>
  <si>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</si>
  <si>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</si>
  <si>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</si>
  <si>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</si>
  <si>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</si>
  <si>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</si>
  <si>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</si>
  <si>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</si>
  <si>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</si>
  <si>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</si>
  <si>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</si>
  <si>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</si>
  <si>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</si>
  <si>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</si>
  <si>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</si>
  <si>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</si>
  <si>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</si>
  <si>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</si>
  <si>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</si>
  <si>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</si>
  <si>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</si>
  <si>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</si>
  <si>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</si>
  <si>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</si>
  <si>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</si>
  <si>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</si>
  <si>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</si>
  <si>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</si>
  <si>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</si>
  <si>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</si>
  <si>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</si>
  <si>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</si>
  <si>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</si>
  <si>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</si>
  <si>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</si>
  <si>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</si>
  <si>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</si>
  <si>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</si>
  <si>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</si>
  <si>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</si>
  <si>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</si>
  <si>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</si>
  <si>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</si>
  <si>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</si>
  <si>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</si>
  <si>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</si>
  <si>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</si>
  <si>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</si>
  <si>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</si>
  <si>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</si>
  <si>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</si>
  <si>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</si>
  <si>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</si>
  <si>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</si>
  <si>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</si>
  <si>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</si>
  <si>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</si>
  <si>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</si>
  <si>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</si>
  <si>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</si>
  <si>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</si>
  <si>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</si>
  <si>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</si>
  <si>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</si>
  <si>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</si>
  <si>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</si>
  <si>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</si>
  <si>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</si>
  <si>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</si>
  <si>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</si>
  <si>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</si>
  <si>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</si>
  <si>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</si>
  <si>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</si>
  <si>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</si>
  <si>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</si>
  <si>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</si>
  <si>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</si>
  <si>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</si>
  <si>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</si>
  <si>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</si>
  <si>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</si>
  <si>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1,50</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</si>
  <si>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</si>
  <si>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</si>
  <si>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</si>
  <si>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</si>
  <si>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</si>
  <si>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</si>
  <si>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</si>
  <si>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</si>
  <si>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</si>
  <si>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</si>
  <si>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</si>
  <si>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</si>
  <si>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</si>
  <si>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</si>
  <si>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</si>
  <si>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</si>
  <si>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</si>
  <si>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</si>
  <si>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</si>
  <si>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</si>
  <si>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</si>
  <si>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</si>
  <si>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</si>
  <si>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2,08</t>
  </si>
  <si>
    <t>TRANSPORTE HORIZONTAL COM MANIPULADOR TELESCÓPICO, DE BLOCOS CERÂMICOS FURADOS NA HORIZONTAL DE 9X19X19CM (UNIDADE: BLOCOXKM). AF_07/2019</t>
  </si>
  <si>
    <t>TRANSPORTE HORIZONTAL MANUAL, DE CAIXA COM REVESTIMENTO CERÂMICO (UNIDADE: M2XKM). AF_07/2019</t>
  </si>
  <si>
    <t>M2XKM</t>
  </si>
  <si>
    <t>31,92</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</si>
  <si>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</si>
  <si>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</si>
  <si>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</si>
  <si>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6,41</t>
  </si>
  <si>
    <t>TRANSPORTE HORIZONTAL COM MANIPULADOR TELESCÓPICO, DE CAIXA COM REVESTIMENTO CERÂMICO (UNIDADE: M2XKM). AF_07/2019</t>
  </si>
  <si>
    <t>TRANSPORTE HORIZONTAL MANUAL, DE LATA DE 18 LITROS (UNIDADE: LXKM). AF_07/2019</t>
  </si>
  <si>
    <t>LXKM</t>
  </si>
  <si>
    <t>2,50</t>
  </si>
  <si>
    <t>TRANSPORTE HORIZONTAL COM CARRINHO PLATAFORMA, DE LATA DE 18 LITROS (UNIDADE: LXKM). AF_07/2019</t>
  </si>
  <si>
    <t>0,78</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</si>
  <si>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</si>
  <si>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</si>
  <si>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</si>
  <si>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</si>
  <si>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</si>
  <si>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</si>
  <si>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</si>
  <si>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0,21</t>
  </si>
  <si>
    <t>TRANSPORTE VERTICAL MANUAL, 1 PAVIMENTO, DE CAIXA COM REVESTIMENTO CERÂMICO (UNIDADE: M2). AF_07/2019</t>
  </si>
  <si>
    <t>0,63</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</si>
  <si>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</si>
  <si>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</si>
  <si>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</si>
  <si>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</si>
  <si>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</si>
  <si>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</si>
  <si>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</si>
  <si>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</si>
  <si>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</si>
  <si>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22,56</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</si>
  <si>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</si>
  <si>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</si>
  <si>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</si>
  <si>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9,16</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</si>
  <si>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</si>
  <si>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</si>
  <si>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</si>
  <si>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15,04</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</si>
  <si>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</si>
  <si>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</si>
  <si>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</si>
  <si>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</si>
  <si>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</si>
  <si>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30,08</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</si>
  <si>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</si>
  <si>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</si>
  <si>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</si>
  <si>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10,18</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</si>
  <si>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</si>
  <si>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</si>
  <si>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</si>
  <si>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</si>
  <si>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</si>
  <si>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6,23</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</si>
  <si>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</si>
  <si>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</si>
  <si>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</si>
  <si>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</si>
  <si>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</si>
  <si>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</si>
  <si>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</si>
  <si>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</si>
  <si>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</si>
  <si>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</si>
  <si>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</si>
  <si>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</si>
  <si>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</si>
  <si>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</si>
  <si>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</si>
  <si>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</si>
  <si>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</si>
  <si>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</si>
  <si>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0,88</t>
  </si>
  <si>
    <t>TRANSPORTE HORIZONTAL COM CARRINHO PLATAFORMA, DE BACIA SANITÁRIA, CAIXA ACOPLADA, TANQUE OU PIA (UNIDADE: UNIDXKM). AF_07/2019</t>
  </si>
  <si>
    <t>TRANSPORTE HORIZONTAL COM MANIPULADOR TELESCÓPICO, DE BACIA SANITÁRIA, CAIXA ACOPLADA, TANQUE OU PIA (UNIDADE: UNIDXKM). AF_07/2019</t>
  </si>
  <si>
    <t>3,72</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</si>
  <si>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</si>
  <si>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</si>
  <si>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</si>
  <si>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</si>
  <si>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</si>
  <si>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15,71</t>
  </si>
  <si>
    <t>TRANSPORTE HORIZONTAL MANUAL, DE CALHA QUADRADA NÚMERO 24  CORTE 33 (UNIDADE: MXKM). AF_07/2019</t>
  </si>
  <si>
    <t>LIMPEZA DE PISO CERÂMICO OU PORCELANATO COM VASSOURA A SECO. AF_04/2019</t>
  </si>
  <si>
    <t>LIMPEZA DE PISO CERÂMICO OU PORCELANATO COM PANO ÚMIDO. AF_04/2019</t>
  </si>
  <si>
    <t>2,38</t>
  </si>
  <si>
    <t>LIMPEZA DE PISO CERÂMICO OU PORCELANATO UTILIZANDO DETERGENTE NEUTRO E ESCOVAÇÃO MANUAL. AF_04/2019</t>
  </si>
  <si>
    <t>6,17</t>
  </si>
  <si>
    <t>LIMPEZA DE PISO CERÂMICO OU COM PEDRAS RÚSTICAS UTILIZANDO ÁCIDO MURIÁTICO. AF_04/2019</t>
  </si>
  <si>
    <t>12,87</t>
  </si>
  <si>
    <t>LIMPEZA DE REVESTIMENTO CERÂMICO EM PAREDE COM PANO ÚMIDO AF_04/2019</t>
  </si>
  <si>
    <t>0,98</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</si>
  <si>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</si>
  <si>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</si>
  <si>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</si>
  <si>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</si>
  <si>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</si>
  <si>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</si>
  <si>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</si>
  <si>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</si>
  <si>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</si>
  <si>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</si>
  <si>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</si>
  <si>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</si>
  <si>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</si>
  <si>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</si>
  <si>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</si>
  <si>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</si>
  <si>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</si>
  <si>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</si>
  <si>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</si>
  <si>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</si>
  <si>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</si>
  <si>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</si>
  <si>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</si>
  <si>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</si>
  <si>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</si>
  <si>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</si>
  <si>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60,36</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</si>
  <si>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</si>
  <si>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</si>
  <si>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</si>
  <si>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41,64</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</si>
  <si>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</si>
  <si>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</si>
  <si>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</si>
  <si>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</si>
  <si>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</si>
  <si>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</si>
  <si>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16,84</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</si>
  <si>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</si>
  <si>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</si>
  <si>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</si>
  <si>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</si>
  <si>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</si>
  <si>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</si>
  <si>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</si>
  <si>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11,14</t>
  </si>
  <si>
    <t>MONTAGEM E DESMONTAGEM DE ANDAIME TUBULAR TIPO TORRE (EXCLUSIVE ANDAIME E LIMPEZA). AF_11/2017</t>
  </si>
  <si>
    <t>20,67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</si>
  <si>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</si>
  <si>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</si>
  <si>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</si>
  <si>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</si>
  <si>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</si>
  <si>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</si>
  <si>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</si>
  <si>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</si>
  <si>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</si>
  <si>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</si>
  <si>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</si>
  <si>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</si>
  <si>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</si>
  <si>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12,79</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</si>
  <si>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</si>
  <si>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</si>
  <si>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</si>
  <si>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</si>
  <si>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18,77</t>
  </si>
  <si>
    <t>DEMOLIÇÃO PARCIAL DE PAVIMENTO ASFÁLTICO, DE FORMA MECANIZADA, SEM REAPROVEITAMENTO. AF_09/2023</t>
  </si>
  <si>
    <t>REMOÇÃO DE TAPUME/ CHAPAS METÁLICAS E DE MADEIRA, DE FORMA MANUAL, SEM REAPROVEITAMENTO. AF_09/2023</t>
  </si>
  <si>
    <t>3,16</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</si>
  <si>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</si>
  <si>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</si>
  <si>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</si>
  <si>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</si>
  <si>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</si>
  <si>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3,06</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</si>
  <si>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</si>
  <si>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</si>
  <si>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</si>
  <si>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</si>
  <si>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</si>
  <si>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</si>
  <si>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</si>
  <si>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8,57</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</si>
  <si>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</si>
  <si>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</si>
  <si>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</si>
  <si>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</si>
  <si>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</si>
  <si>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</si>
  <si>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</si>
  <si>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</si>
  <si>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</si>
  <si>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</si>
  <si>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0,79</t>
  </si>
  <si>
    <t>REMOÇÃO DE CABOS ELÉTRICOS, COM SEÇÃO DE 10 MM²,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</si>
  <si>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</si>
  <si>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</si>
  <si>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</si>
  <si>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1,80</t>
  </si>
  <si>
    <t>REMOÇÃO DE LUMINÁRIAS, DE FORMA MANUAL, SEM REAPROVEITAMENTO. AF_09/2023</t>
  </si>
  <si>
    <t>2,15</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</si>
  <si>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</si>
  <si>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</si>
  <si>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</si>
  <si>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</si>
  <si>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6,37</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</si>
  <si>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</si>
  <si>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</si>
  <si>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</si>
  <si>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</si>
  <si>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1,61</t>
  </si>
  <si>
    <t>DEMOLIÇÃO DE GUIAS, SARJETAS OU SARJETÕES, DE FORMA MECANIZADA, SEM REAPROVEITAMENTO. AF_09/2023</t>
  </si>
  <si>
    <t>14,43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</si>
  <si>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</si>
  <si>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</si>
  <si>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</si>
  <si>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</si>
  <si>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</si>
  <si>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</si>
  <si>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</si>
  <si>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</si>
  <si>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</si>
  <si>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</si>
  <si>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</si>
  <si>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</si>
  <si>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</si>
  <si>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</si>
  <si>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5,64</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</si>
  <si>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</si>
  <si>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</si>
  <si>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</si>
  <si>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</si>
  <si>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1,00</t>
  </si>
  <si>
    <t>TRANSPORTE COM CAMINHÃO BASCULANTE DE 14 M³, EM VIA URBANA EM LEITO NATURAL (UNIDADE: M3XKM). AF_07/2020</t>
  </si>
  <si>
    <t>2,76</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</si>
  <si>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</si>
  <si>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</si>
  <si>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</si>
  <si>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</si>
  <si>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</si>
  <si>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</si>
  <si>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</si>
  <si>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1,58</t>
  </si>
  <si>
    <t>TRANSPORTE COM CAMINHÃO BASCULANTE DE 14 M³, EM VIA URBANA PAVIMENTADA, ADICIONAL PARA DMT EXCEDENTE A 30 KM (UNIDADE: TXKM). AF_07/2020</t>
  </si>
  <si>
    <t>TRANSPORTE COM CAMINHÃO BASCULANTE DE 18 M³, EM VIA URBANA EM LEITO NATURAL (UNIDADE: M3XKM). AF_07/2020</t>
  </si>
  <si>
    <t>2,33</t>
  </si>
  <si>
    <t>TRANSPORTE COM CAMINHÃO BASCULANTE DE 18 M³, EM VIA URBANA EM REVESTIMENTO PRIMÁRIO (UNIDADE: M3XKM). AF_07/2020</t>
  </si>
  <si>
    <t>2,02</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</si>
  <si>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</si>
  <si>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</si>
  <si>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</si>
  <si>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</si>
  <si>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</si>
  <si>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</si>
  <si>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</si>
  <si>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</si>
  <si>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1,70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</si>
  <si>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</si>
  <si>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</si>
  <si>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</si>
  <si>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</si>
  <si>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</si>
  <si>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</si>
  <si>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1,21</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</si>
  <si>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</si>
  <si>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</si>
  <si>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</si>
  <si>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</si>
  <si>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</si>
  <si>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6,08</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</si>
  <si>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</si>
  <si>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</si>
  <si>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</si>
  <si>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</si>
  <si>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</si>
  <si>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</si>
  <si>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2,29</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</si>
  <si>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</si>
  <si>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</si>
  <si>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</si>
  <si>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</si>
  <si>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</si>
  <si>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</si>
  <si>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</si>
  <si>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</si>
  <si>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</si>
  <si>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</si>
  <si>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</si>
  <si>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1,60</t>
  </si>
  <si>
    <t>TRANSPORTE COM CAMINHÃO PIPA DE 6 M³, EM VIA INTERNA (DENTRO DO CANTEIRO - UNIDADE: M3XKM). AF_07/2020</t>
  </si>
  <si>
    <t>11,93</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</si>
  <si>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</si>
  <si>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</si>
  <si>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</si>
  <si>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</si>
  <si>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</si>
  <si>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</si>
  <si>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</si>
  <si>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</si>
  <si>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8,65</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</si>
  <si>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</si>
  <si>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</si>
  <si>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</si>
  <si>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</si>
  <si>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</si>
  <si>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</si>
  <si>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</si>
  <si>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</si>
  <si>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</si>
  <si>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</si>
  <si>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176,43</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</si>
  <si>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</si>
  <si>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</si>
  <si>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</si>
  <si>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</si>
  <si>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</si>
  <si>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6,70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</si>
  <si>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</si>
  <si>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</si>
  <si>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9,55</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</si>
  <si>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</si>
  <si>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</si>
  <si>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</si>
  <si>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</si>
  <si>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</si>
  <si>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</si>
  <si>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</si>
  <si>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11,06</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</si>
  <si>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</si>
  <si>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</si>
  <si>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</si>
  <si>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</si>
  <si>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</si>
  <si>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</si>
  <si>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</si>
  <si>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</si>
  <si>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</si>
  <si>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</si>
  <si>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</si>
  <si>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</si>
  <si>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</si>
  <si>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</si>
  <si>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</si>
  <si>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</si>
  <si>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</si>
  <si>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</si>
  <si>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</si>
  <si>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</si>
  <si>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</si>
  <si>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</si>
  <si>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</si>
  <si>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</si>
  <si>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</si>
  <si>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</si>
  <si>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</si>
  <si>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31,12</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</si>
  <si>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</si>
  <si>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</si>
  <si>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</si>
  <si>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</si>
  <si>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</si>
  <si>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</si>
  <si>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18,89</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</si>
  <si>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</si>
  <si>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</si>
  <si>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</si>
  <si>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</si>
  <si>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26,33</t>
  </si>
  <si>
    <t>CARGA, MANOBRA E DESCARGA DE TUBOS METÁLICOS, DN 500 MM, EM CAMINHÃO CARROCERIA COM GUINDAUTO (MUNCK) 11,7 TM. AF_07/2020</t>
  </si>
  <si>
    <t>CARGA, MANOBRA E DESCARGA DE TUBOS METÁLICOS, DN 600 MM, EM CAMINHÃO CARROCERIA COM GUINDAUTO (MUNCK) 11,7 TM. AF_07/2020</t>
  </si>
  <si>
    <t>29,51</t>
  </si>
  <si>
    <t>CARGA, MANOBRA E DESCARGA DE TUBOS METÁLICOS, DN 700 MM, EM CAMINHÃO CARROCERIA COM GUINDAUTO (MUNCK) 11,7 TM. AF_07/2020</t>
  </si>
  <si>
    <t>CARGA, MANOBRA E DESCARGA DE TUBOS METÁLICOS, DN 800 MM, EM CAMINHÃO CARROCERIA COM GUINDAUTO (MUNCK) 11,7 TM. AF_07/2020</t>
  </si>
  <si>
    <t>18,74</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</si>
  <si>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</si>
  <si>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</si>
  <si>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</si>
  <si>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</si>
  <si>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</si>
  <si>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</si>
  <si>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</si>
  <si>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</si>
  <si>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</si>
  <si>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</si>
  <si>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</si>
  <si>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</si>
  <si>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</si>
  <si>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</si>
  <si>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</si>
  <si>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64,38</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</si>
  <si>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</si>
  <si>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</si>
  <si>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</si>
  <si>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</si>
  <si>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</si>
  <si>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</si>
  <si>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</si>
  <si>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</si>
  <si>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</si>
  <si>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</si>
  <si>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</si>
  <si>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</si>
  <si>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</si>
  <si>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</si>
  <si>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</si>
  <si>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</si>
  <si>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</si>
  <si>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</si>
  <si>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</si>
  <si>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</si>
  <si>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</si>
  <si>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</si>
  <si>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</si>
  <si>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</si>
  <si>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</si>
  <si>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</si>
  <si>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BATATAIS EM PLACAS. AF_05/2018</t>
  </si>
  <si>
    <t>16,91</t>
  </si>
  <si>
    <t>PLANTIO DE FORRAÇÃO. AF_05/2018</t>
  </si>
  <si>
    <t>PLANTIO DE GRAMA ESMERALDA OU SÃO CARLOS OU CURITIBANA, EM PLACAS. AF_05/2022</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</si>
  <si>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</si>
  <si>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</si>
  <si>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</si>
  <si>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</si>
  <si>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</si>
  <si>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</si>
  <si>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</si>
  <si>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</si>
  <si>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</si>
  <si>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</si>
  <si>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</si>
  <si>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</si>
  <si>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</si>
  <si>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</si>
  <si>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</si>
  <si>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</si>
  <si>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</si>
  <si>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</si>
  <si>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</si>
  <si>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</si>
  <si>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</si>
  <si>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</si>
  <si>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</si>
  <si>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</si>
  <si>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</si>
  <si>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</si>
  <si>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</si>
  <si>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</si>
  <si>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</si>
  <si>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</si>
  <si>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</si>
  <si>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</si>
  <si>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</si>
  <si>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</si>
  <si>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</si>
  <si>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</si>
  <si>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</si>
  <si>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25,32</t>
  </si>
  <si>
    <t>AJUDANTE DE OPERAÇÃO EM GERAL COM ENCARGOS COMPLEMENTARES</t>
  </si>
  <si>
    <t>24,59</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</si>
  <si>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</si>
  <si>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</si>
  <si>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</si>
  <si>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</si>
  <si>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</si>
  <si>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</si>
  <si>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25,95</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</si>
  <si>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</si>
  <si>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</si>
  <si>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</si>
  <si>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</si>
  <si>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</si>
  <si>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</si>
  <si>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29,65</t>
  </si>
  <si>
    <t>AZULEJISTA OU LADRILHISTA COM ENCARGOS COMPLEMENTARES</t>
  </si>
  <si>
    <t>28,30</t>
  </si>
  <si>
    <t>BLASTER, DINAMITADOR OU CABO DE FOGO COM ENCARGOS COMPLEMENTARES</t>
  </si>
  <si>
    <t>CADASTRISTA DE REDES DE AGUA E ESGOTO COM ENCARGOS COMPLEMENTARES</t>
  </si>
  <si>
    <t>CALCETEIRO COM ENCARGOS COMPLEMENTARES</t>
  </si>
  <si>
    <t>28,21</t>
  </si>
  <si>
    <t>CARPINTEIRO DE ESQUADRIA COM ENCARGOS COMPLEMENTARES</t>
  </si>
  <si>
    <t>CARPINTEIRO DE FORMAS COM ENCARGOS COMPLEMENTARES</t>
  </si>
  <si>
    <t>28,05</t>
  </si>
  <si>
    <t>CAVOUQUEIRO OU OPERADOR PERFURATRIZ/ROMPEDOR COM ENCARGOS COMPLEMENTARES</t>
  </si>
  <si>
    <t>ELETRICISTA COM ENCARGOS COMPLEMENTARES</t>
  </si>
  <si>
    <t>35,90</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</si>
  <si>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</si>
  <si>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</si>
  <si>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</si>
  <si>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</si>
  <si>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</si>
  <si>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</si>
  <si>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</si>
  <si>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</si>
  <si>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</si>
  <si>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</si>
  <si>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</si>
  <si>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</si>
  <si>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</si>
  <si>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</si>
  <si>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</si>
  <si>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VEÍCULO LEVE COM ENCARGOS COMPLEMENTARES</t>
  </si>
  <si>
    <t>MOTORISTA OPERADOR DE MUNCK COM ENCARGOS COMPLEMENTARES</t>
  </si>
  <si>
    <t>NIVELADOR COM ENCARGOS COMPLEMENTARES</t>
  </si>
  <si>
    <t>OPERADOR DE BETONEIRA (CAMINHÃO) COM ENCARGOS COMPLEMENTARES</t>
  </si>
  <si>
    <t>25,72</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</si>
  <si>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</si>
  <si>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</si>
  <si>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</si>
  <si>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</si>
  <si>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</si>
  <si>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25,08</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</si>
  <si>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</si>
  <si>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</si>
  <si>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</si>
  <si>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</si>
  <si>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</si>
  <si>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</si>
  <si>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</si>
  <si>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26,06</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</si>
  <si>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</si>
  <si>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</si>
  <si>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</si>
  <si>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</si>
  <si>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</si>
  <si>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</si>
  <si>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32,70</t>
  </si>
  <si>
    <t>PINTOR DE LETREIROS COM ENCARGOS COMPLEMENTARES</t>
  </si>
  <si>
    <t>30,85</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</si>
  <si>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</si>
  <si>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</si>
  <si>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</si>
  <si>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</si>
  <si>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</si>
  <si>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</si>
  <si>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</si>
  <si>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</si>
  <si>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</si>
  <si>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</si>
  <si>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24,63</t>
  </si>
  <si>
    <t>TELHADISTA COM ENCARGOS COMPLEMENTARES</t>
  </si>
  <si>
    <t>TRATORISTA COM ENCARGOS COMPLEMENTARES</t>
  </si>
  <si>
    <t>VIDRACEIRO COM ENCARGOS COMPLEMENTARES</t>
  </si>
  <si>
    <t>VIGIA NOTURNO COM ENCARGOS COMPLEMENTARES</t>
  </si>
  <si>
    <t>30,04</t>
  </si>
  <si>
    <t>OPERADOR DE BETONEIRA ESTACIONÁRIA/MISTURADOR COM ENCARGOS COMPLEMENTARES</t>
  </si>
  <si>
    <t>23,93</t>
  </si>
  <si>
    <t>JARDINEIRO COM ENCARGOS COMPLEMENTARES</t>
  </si>
  <si>
    <t>DESENHISTA DETALHISTA COM ENCARGOS COMPLEMENTARES</t>
  </si>
  <si>
    <t>51,70</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</si>
  <si>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</si>
  <si>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</si>
  <si>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</si>
  <si>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</si>
  <si>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</si>
  <si>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</si>
  <si>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</si>
  <si>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</si>
  <si>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</si>
  <si>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</si>
  <si>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</si>
  <si>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</si>
  <si>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</si>
  <si>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138,85</t>
  </si>
  <si>
    <t>MESTRE DE OBRAS COM ENCARGOS COMPLEMENTARES</t>
  </si>
  <si>
    <t>TOPOGRAFO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</si>
  <si>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</si>
  <si>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</si>
  <si>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</si>
  <si>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</si>
  <si>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</si>
  <si>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</si>
  <si>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</si>
  <si>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</si>
  <si>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</si>
  <si>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</si>
  <si>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</si>
  <si>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</si>
  <si>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</si>
  <si>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0,24</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</si>
  <si>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</si>
  <si>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</si>
  <si>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</si>
  <si>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</si>
  <si>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</si>
  <si>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</si>
  <si>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</si>
  <si>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</si>
  <si>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</si>
  <si>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</si>
  <si>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</si>
  <si>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</si>
  <si>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</si>
  <si>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</si>
  <si>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</si>
  <si>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</si>
  <si>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0,36</t>
  </si>
  <si>
    <t>CURSO DE CAPACITAÇÃO PARA ELETRICISTA (ENCARGOS COMPLEMENTARES) - HORISTA</t>
  </si>
  <si>
    <t>1,06</t>
  </si>
  <si>
    <t>CURSO DE CAPACITAÇÃO PARA ELETRICISTA INDUSTRIAL (ENCARGOS COMPLEMENTARES) - HORISTA</t>
  </si>
  <si>
    <t>CURSO DE CAPACITAÇÃO PARA ELETROTÉCNICO (ENCARGOS COMPLEMENTARES) - HORISTA</t>
  </si>
  <si>
    <t>1,03</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</si>
  <si>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</si>
  <si>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</si>
  <si>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</si>
  <si>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</si>
  <si>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0,43</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</si>
  <si>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</si>
  <si>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</si>
  <si>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</si>
  <si>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</si>
  <si>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</si>
  <si>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</si>
  <si>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</si>
  <si>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</si>
  <si>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</si>
  <si>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</si>
  <si>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</si>
  <si>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</si>
  <si>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</si>
  <si>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</si>
  <si>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</si>
  <si>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</si>
  <si>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</si>
  <si>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</si>
  <si>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</si>
  <si>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</si>
  <si>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</si>
  <si>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</si>
  <si>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</si>
  <si>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</si>
  <si>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</si>
  <si>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</si>
  <si>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</si>
  <si>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</si>
  <si>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</si>
  <si>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</si>
  <si>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</si>
  <si>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</si>
  <si>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</si>
  <si>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</si>
  <si>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</si>
  <si>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</si>
  <si>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</si>
  <si>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</si>
  <si>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</si>
  <si>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</si>
  <si>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</si>
  <si>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</si>
  <si>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</si>
  <si>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</si>
  <si>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</si>
  <si>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</si>
  <si>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</si>
  <si>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</si>
  <si>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</si>
  <si>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</si>
  <si>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</si>
  <si>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</si>
  <si>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</si>
  <si>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</si>
  <si>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</si>
  <si>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</si>
  <si>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</si>
  <si>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</si>
  <si>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</si>
  <si>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0,83</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</si>
  <si>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</si>
  <si>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</si>
  <si>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</si>
  <si>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</si>
  <si>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</si>
  <si>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0,50</t>
  </si>
  <si>
    <t>CURSO DE CAPACITAÇÃO  PARA MOTORISTA DE CAMINHÃO (ENCARGOS COMPLEMENTARES) - MENSALISTA</t>
  </si>
  <si>
    <t>CURSO DE CAPACITAÇÃO PARA DESENHISTA DETALHISTA (ENCARGOS COMPLEMENTARES) - MENSALISTA</t>
  </si>
  <si>
    <t>34,81</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</si>
  <si>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</si>
  <si>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</si>
  <si>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</si>
  <si>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</si>
  <si>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20,94</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</si>
  <si>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</si>
  <si>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</si>
  <si>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</si>
  <si>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17,97</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</si>
  <si>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</si>
  <si>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</si>
  <si>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</si>
  <si>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</si>
  <si>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111,18</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</si>
  <si>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</si>
  <si>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</si>
  <si>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</si>
  <si>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</si>
  <si>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</si>
  <si>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</si>
  <si>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</si>
  <si>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</si>
  <si>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</si>
  <si>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</si>
  <si>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</si>
  <si>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</si>
  <si>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1,09</t>
  </si>
  <si>
    <t>AUXILIAR DE ALMOXARIFE COM ENCARGOS COMPLEMENTARES</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</si>
  <si>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</si>
  <si>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</si>
  <si>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</si>
  <si>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</si>
  <si>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</si>
  <si>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</si>
  <si>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</si>
  <si>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</si>
  <si>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</si>
  <si>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</si>
  <si>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</si>
  <si>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</si>
  <si>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</si>
  <si>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</si>
  <si>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</si>
  <si>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</si>
  <si>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</si>
  <si>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</si>
  <si>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</si>
  <si>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</si>
  <si>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</si>
  <si>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</si>
  <si>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</si>
  <si>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</si>
  <si>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</si>
  <si>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</si>
  <si>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30,14</t>
  </si>
  <si>
    <t>CURSO DE CAPACITAÇÃO PARA AUXILIAR TÉCNICO DE ENGENHARIA (ENCARGOS COMPLEMENTARES) - MENSALISTA</t>
  </si>
  <si>
    <t>31,62</t>
  </si>
  <si>
    <t>CURSO DE CAPACITAÇÃO PARA MONTADOR DE ELETROELETRONICOS(ENCARGOS COMPLEMENTARES) - MENSALISTA</t>
  </si>
  <si>
    <t>CURSO DE CAPACITAÇÃO PARA AZULEJISTA OU LADRILHISTA (ENCARGOS COMPLEMENTARES) - MENSALISTA</t>
  </si>
  <si>
    <t>41,37</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</si>
  <si>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</si>
  <si>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</si>
  <si>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</si>
  <si>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</si>
  <si>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</si>
  <si>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</si>
  <si>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</si>
  <si>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</si>
  <si>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</si>
  <si>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</si>
  <si>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</si>
  <si>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</si>
  <si>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</si>
  <si>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</si>
  <si>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59,43</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</si>
  <si>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</si>
  <si>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</si>
  <si>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</si>
  <si>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12,57</t>
  </si>
  <si>
    <t>CURSO DE CAPACITAÇÃO PARA LEITURISTA OU CADASTRISTA DE REDES DE ÁGUA (ENCARGOS COMPLEMENTARES) - MENSALISTA</t>
  </si>
  <si>
    <t>17,72</t>
  </si>
  <si>
    <t>CURSO DE CAPACITAÇÃO PARA MOTORISTA DE CAMINHAO-CARRETA (ENCARGOS COMPLEMENTARES) - MENSALISTA</t>
  </si>
  <si>
    <t>19,64</t>
  </si>
  <si>
    <t>CURSO DE CAPACITAÇÃO PARA MAÇARIQUEIRO (ENCARGOS COMPLEMENTARES) - MENSALISTA</t>
  </si>
  <si>
    <t>57,36</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</si>
  <si>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</si>
  <si>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</si>
  <si>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</si>
  <si>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</si>
  <si>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</si>
  <si>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</si>
  <si>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</si>
  <si>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21,35</t>
  </si>
  <si>
    <t>CURSO DE CAPACITAÇÃO PARA OPERADOR DE BATE-ESTACAS (ENCARGOS COMPLEMENTARES) - MENSALISTA</t>
  </si>
  <si>
    <t>CURSO DE CAPACITAÇÃO PARA OPERADOR DE BETONEIRA (ENCARGOS COMPLEMENTARES) - MENSALISTA</t>
  </si>
  <si>
    <t>21,88</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</si>
  <si>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</si>
  <si>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</si>
  <si>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</si>
  <si>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</si>
  <si>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40,48</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</si>
  <si>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</si>
  <si>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</si>
  <si>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</si>
  <si>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</si>
  <si>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</si>
  <si>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20,27</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</si>
  <si>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</si>
  <si>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</si>
  <si>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</si>
  <si>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</si>
  <si>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</si>
  <si>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</si>
  <si>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</si>
  <si>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</si>
  <si>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</si>
  <si>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</si>
  <si>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43,81</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</si>
  <si>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</si>
  <si>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</si>
  <si>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</si>
  <si>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</si>
  <si>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48,88</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</si>
  <si>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</si>
  <si>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</si>
  <si>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</si>
  <si>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</si>
  <si>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</si>
  <si>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</si>
  <si>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</si>
  <si>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</si>
  <si>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</si>
  <si>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</si>
  <si>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</si>
  <si>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</si>
  <si>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</si>
  <si>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</si>
  <si>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</si>
  <si>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</si>
  <si>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</si>
  <si>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</si>
  <si>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</si>
  <si>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</si>
  <si>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</si>
  <si>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</si>
  <si>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</si>
  <si>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</si>
  <si>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</si>
  <si>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</si>
  <si>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</si>
  <si>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</si>
  <si>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</si>
  <si>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</si>
  <si>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</si>
  <si>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</si>
  <si>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</si>
  <si>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</si>
  <si>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</si>
  <si>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</si>
  <si>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</si>
  <si>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</si>
  <si>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</si>
  <si>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</si>
  <si>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</si>
  <si>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</si>
  <si>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</si>
  <si>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</si>
  <si>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</si>
  <si>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</si>
  <si>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</si>
  <si>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</si>
  <si>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</si>
  <si>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CODIGO  DA COMPOSICAO</t>
  </si>
  <si>
    <t>DESCRICAO DA COMPOSICAO</t>
  </si>
  <si>
    <t>CUSTO TOTAL</t>
  </si>
  <si>
    <t>TOPOGRAFIA - EQUIPAMENTOS E SERVIÇOS</t>
  </si>
  <si>
    <t>LEVANTAMENTO PLANIMÉTRICO CADASTRAL</t>
  </si>
  <si>
    <t>LEVANTAMENTO PLANIALTIMÉTRICO CADASTRAL</t>
  </si>
  <si>
    <t>LOCAÇÃO DE EIXO DE REFERÊNCIA PARA PROJETO DE VIA PÚBLICA</t>
  </si>
  <si>
    <t>NIVELAMENTO DE SEÇÕES TRANSVERSAIS</t>
  </si>
  <si>
    <t>M/SEC</t>
  </si>
  <si>
    <t>LEVANTAMENTO PLANIMÉTRICO DE VIA PÚBLICA E SEMI-CADASTRO DE IMÓVEIS</t>
  </si>
  <si>
    <t>NIVELAMENTO DO EIXO DE VIA PÚBLICA INCLUSIVE SOLEIRAS, GUIAS E TAMPÕES</t>
  </si>
  <si>
    <t>CADASTRO DE GALERIA EXISTENTE</t>
  </si>
  <si>
    <t>PV</t>
  </si>
  <si>
    <t>ELEMENTOS PARA LOCAÇÃO DE OBRA DE ARTE</t>
  </si>
  <si>
    <t>M/ EIXO</t>
  </si>
  <si>
    <t>TRANSPORTE DE COTA DE REFERÊNCIA DE NÍVEL</t>
  </si>
  <si>
    <t>NIVELAMENTO GEOMÉTRICO NO INTERIOR DA GALERIA</t>
  </si>
  <si>
    <t>CADASTRO ESPECIAL DE GALERIA MOLDADA (1:500)</t>
  </si>
  <si>
    <t>NIVELAMENTO GEOMÉTRICO DE FUNDO DO CANAL OU CÓRREGO</t>
  </si>
  <si>
    <t>RELATÓRIO TÉCNICO</t>
  </si>
  <si>
    <t>CADASTRO DE CANALIZAÇÕES CIRCULARES</t>
  </si>
  <si>
    <t>CADASTRO E AMARRAÇÃO DE CAIXA DE INSPEÇÃO, OU CAIXA DE CONCORDÂNCIA, OU CAIXA MORTA</t>
  </si>
  <si>
    <t>CADASTRO E AMARRAÇÂO DE BOCA DE LOBO OU LEÃO</t>
  </si>
  <si>
    <t>CADASTRO E AMARRAÇÃO DE PV</t>
  </si>
  <si>
    <t>CADASTRO E AMARRAÇÃO DE PV RECOBERTO</t>
  </si>
  <si>
    <t>TRANSPORTE DE COORDENADAS</t>
  </si>
  <si>
    <t>ESTAÇÃO TOTAL PRECISÃO 5", TIPO "LEICA" TC-705 OU SIMILAR, INCLUSIVE ACESSÓRIOS</t>
  </si>
  <si>
    <t>ESTAÇÃO TOTAL PRECISÃO 3", TIPO "LEICA" TC-1103 OU SIMILAR, INCLUSIVE ACESSÓRIOS</t>
  </si>
  <si>
    <t>ESTAÇÃO TOTAL PRECISÃO 1,5", TIPO "LEICA" TC 1101 OU SIMILAR, INCLUSIVE ACESSÓRIOS</t>
  </si>
  <si>
    <t>TEODOLITO DE PRECISÃO 10", TIPO "LEICA" TC 110 OU SIMILAR, INCLUSIVE ACESSÓRIOS</t>
  </si>
  <si>
    <t>NÍVEL PRECISÃO 1,5 MM/KM, TIPO "LEICA" NA2 OU SIMILAR</t>
  </si>
  <si>
    <t>NÍVEL PRECISÃO 0,7 MM/KM, TIPO "LEICA" NA2 OU SIMILAR, INCLUSIVE ACESSÓRIOS</t>
  </si>
  <si>
    <t>NÍVEL PRECISÃO 0,3 MM/KM, TIPO "LEICA" NA2, ACOPLADO COM GPM3 OU SIMILAR, INCLUSIVE ACESSÓRIOS</t>
  </si>
  <si>
    <t>SONDAGENS E ENSAIOS</t>
  </si>
  <si>
    <t>SONDAGEM MANUAL</t>
  </si>
  <si>
    <t>SONDAGEM A TRADO MANUAL</t>
  </si>
  <si>
    <t>SONDAGEM COM EXTRAÇÃO DE AMOSTRAS NAS CONDIÇÕES NATURAIS</t>
  </si>
  <si>
    <t>SONDAGEM A PERCUSSÃO</t>
  </si>
  <si>
    <t>MOBILIZAÇÃO E INSTALAÇÃO DE 1 EQUIPAMENTO</t>
  </si>
  <si>
    <t>DESLOCAMENTO DE EQUIPAMENTO ENTRE FUROS EM TERRENO PLANO, CONSIDERANDO A DISTÂNCIA ATÉ 100M</t>
  </si>
  <si>
    <t>DESLOCAMENTO DE EQUIPAMENTO ENTRE FUROS EM TERRENO PLANO, CONSIDERANDO A DISTÂNCIA DE 100 À 200M</t>
  </si>
  <si>
    <t>DESLOCAMENTO DE EQUIPAMENTO ENTRE FUROS EM TERRENO PLANO, CONSIDERANDO A DISTÂNCIA ACIMA DE 200M</t>
  </si>
  <si>
    <t>DESLOCAMENTO DE EQUIPAMENTO EM TERRENO ACIDENTADO, CONSIDERANDO A DISTÂNCIA ATÉ 50M</t>
  </si>
  <si>
    <t>DESLOCAMENTO DE EQUIPAMENTO EM TERRENO ACIDENTADO, CONSIDERANDO A DISTÂNCIA ACIMA DE 50M</t>
  </si>
  <si>
    <t>EXECUÇÃO DE PLATAFORMA EM TERRENO ALAGADIÇO OU ACIDENTADO</t>
  </si>
  <si>
    <t>PERFURAÇÃO E EXECUÇÃO  DE  ENSAIO PENETOMÉTRICO OU DE LAVAGEM POR TEMPO</t>
  </si>
  <si>
    <t>SONDAGEM ROTATIVA</t>
  </si>
  <si>
    <t>MOBILIZAÇÃO E INSTALAÇÃO DE 1 EQUIPAMENTO, CONSIDERANDO A DISTÂNCIA ATÉ 10KM</t>
  </si>
  <si>
    <t>MOBILIZAÇÃO E INSTALAÇÃO DE 1 EQUIPAMENTO, CONSIDERANDO A DISTÂNCIA DE 10 À 20KM</t>
  </si>
  <si>
    <t>MOBILIZAÇÃO E INSTALAÇÃO DE 1 EQUIPAMENTO, CONSIDERANDO A DISTÂNCIA ACIMA DE 20KM</t>
  </si>
  <si>
    <t>DESLOCAMENTO DE EQUIPAMENTO ENTRE FUROS EM TERRENO ACIDENTADO, CONSIDERANDO A DISTÂNCIA ATÉ 50M</t>
  </si>
  <si>
    <t>DESLOCAMENTO DE EQUIPAMENTO ENTRE FUROS EM TERRENO ACIDENTADO, CONSIDERANDO A DISTÂNCIA ACIMA DE 50M</t>
  </si>
  <si>
    <t>PERFURAÇÃO EM SOLOS OU ROCHAS DECOMPOSTAS HX</t>
  </si>
  <si>
    <t>PERFURAÇÃO EM SOLOS OU ROCHAS DECOMPOSTAS NX</t>
  </si>
  <si>
    <t>PERFURAÇÃO EM SOLOS OU ROCHAS DECOMPOSTAS BX</t>
  </si>
  <si>
    <t>PERFURAÇÃO EM SOLOS OU ROCHAS DECOMPOSTAS AX</t>
  </si>
  <si>
    <t>PERFURAÇÃO EM ROCHA MOLE (FILITOS, SILTITOS, ARENITOS, E ROCHAS AFINS), ACRÉSCIMO DE ... (EM RELAÇÃO AO PREÇO DA PERFURAÇÃO EM SOLOS E ROCHAS DECOMPOSTAS)</t>
  </si>
  <si>
    <t>PERFURAÇÃO EM ROCHA DURA OU EXTRA-DURA (GRANITOS, GNAISSES, QUARTZITOS E ROCHAS AFINS), ACRÉSCIMO DE... (EM RELAÇÃO AO PREÇO DA PERFURAÇÃO EM SOLOS OU ROCHAS DECOMPOSTAS)</t>
  </si>
  <si>
    <t>POÇOS DE INSPEÇÃO</t>
  </si>
  <si>
    <t>EXECUÇÃO DE POÇO COM 1M2 DE ÁREA</t>
  </si>
  <si>
    <t>EXECUÇÃO E MATERIAL PARA ESCORAMENTO</t>
  </si>
  <si>
    <t>REATERRO DO POÇO</t>
  </si>
  <si>
    <t>ENSAIOS "IN SITU"</t>
  </si>
  <si>
    <t>INSTALAÇÃO DE MEDIDOR DE NÍVEL D'ÁGUA</t>
  </si>
  <si>
    <t>INSTALAÇÃO DE PIEZOMETRO</t>
  </si>
  <si>
    <t>ENSAIOS DE LABORATÓRIO</t>
  </si>
  <si>
    <t>ENSAIOS DE LABORATÓRIO - UMIDADE NATURAL</t>
  </si>
  <si>
    <t>ENSAIOS DE LABORATÓRIO - LIMITE DE LIQUIDEZ</t>
  </si>
  <si>
    <t>ENSAIOS DE LABORATÓRIO - PLASTICIDADE</t>
  </si>
  <si>
    <t>ENSAIOS DE LABORATÓRIO - COMPACTAÇÃO</t>
  </si>
  <si>
    <t>ENSAIOS DE LABORATÓRIO - GRANULOMETRIA</t>
  </si>
  <si>
    <t>ENSAIOS DE LABORATÓRIO - PROCTOR SIMPLES</t>
  </si>
  <si>
    <t>ENSAIOS DE LABORATÓRIO - CBR MOLDADO</t>
  </si>
  <si>
    <t>ENSAIOS DE LABORATÓRIO - ENSAIO DE CBR INDEFORMADO</t>
  </si>
  <si>
    <t>ENSAIOS DE LABORATÓRIO - CBR-5 PONTOS (MOLDADO)</t>
  </si>
  <si>
    <t>ENSAIOS DE LABORATÓRIO - CBR-5 PONTOS (INDEFORMADO)</t>
  </si>
  <si>
    <t>ENSAIOS DE LABORATÓRIO - LOS ANGELES</t>
  </si>
  <si>
    <t>ENSAIOS DE LABORATÓRIO - DURABILIDADE</t>
  </si>
  <si>
    <t>ENSAIOS DE LABORATÓRIO - ADESIVIDADE</t>
  </si>
  <si>
    <t>ENSAIOS DE LABORATÓRIO - VISCOSIDADE</t>
  </si>
  <si>
    <t>ENSAIOS DE LABORATÓRIO - PONTO DE FULGOR</t>
  </si>
  <si>
    <t>ENSAIOS DE LABORATÓRIO - PENETRAÇÃO</t>
  </si>
  <si>
    <t>ENSAIOS DE LABORATÓRIO - PONTO DE AMOLECIMENTO</t>
  </si>
  <si>
    <t>ENSAIOS DE LABORATÓRIO - DOSAGEM MARSHALL, GRANULOMETRIA, TEOR DE ASFALTO, ESTABILIDADE E FLUÊNCIA</t>
  </si>
  <si>
    <t>PROJETOS, ESTUDOS E SERVIÇOS</t>
  </si>
  <si>
    <t>DIMENSIONAMENTO DE PAVIMENTO</t>
  </si>
  <si>
    <t>FURO</t>
  </si>
  <si>
    <t>PROJETO EM PLANTA PARA PAVIMENTAÇÃO DE VIA PÚBLICA COM UMA PISTA</t>
  </si>
  <si>
    <t>PROJETO EM PERFIL DE PAVIMENTAÇÃO DE VIA PÚBLICA COM UMA PISTA</t>
  </si>
  <si>
    <t>PROJETO HIDRÁULICO DE GALERIA PLUVIAL EM TUBOS</t>
  </si>
  <si>
    <t>PROJETO HIDRÁULICO DE GALERIA PLUVIAL MOLDADA EXCLUINDO O PROJETO ESTRUTURAL</t>
  </si>
  <si>
    <t>PROJETO HIDRÁULICO DE REFORÇO DE GALERIA EXISTENTE, EM TUBOS</t>
  </si>
  <si>
    <t>ESTUDO HIDROLÓGICO DE VIA PÚBLICA INTEGRANTE DE PROGRAMA DE PAVIMENTAÇÃO, QUE VIER A DISPENSAR GALERIA OU EXIGÍ-LA MOLDADA</t>
  </si>
  <si>
    <t>ESTUDO HIDROLÓGICO DE VIA PÚBLICA INTEGRANTE DE PROGRAMA DE PAVIMENTAÇÃO E PROJETO HIDRÁULICO, SE NECESSÁRIA GALERIA EM TUBOS</t>
  </si>
  <si>
    <t>ESTUDO HIDROLÓGICO DE ÁREA ARRUADA</t>
  </si>
  <si>
    <t>KM2</t>
  </si>
  <si>
    <t>ESTUDO HIDROLÓGICO DE ÁREA NÃO ARRUADA</t>
  </si>
  <si>
    <t>ESTUDO HIDRÁULICO DE VIA SITUADA EM ÁREA, OBJETO DE ESTUDO HIDROLÓGICO</t>
  </si>
  <si>
    <t>ESTUDO HIDROLÓGICO E VERIFICAÇÃO DA SUFICIÊNCIA DE GALERIA EXISTENTE, EM TUBOS</t>
  </si>
  <si>
    <t>VERIFICAÇÃO NO PROJETO DE SISTEMA DE DRENAGEM, DE VIAS QUE DISPENSAM GALERIA DE ÁGUAS PLUVIAIS</t>
  </si>
  <si>
    <t>TRANSCRIÇÃO E ADAPTAÇÃO DE SISTEMAS DE DRENAGEM PROJETADOS EM VIAS PÚBLICAS</t>
  </si>
  <si>
    <t>CÁLCULO ESTRUTURAL DE CONCRETO ARMADO PARA PONTES, VIADUTOS, MUROS DE ARRIMO E OBRAS CONGÊNERES - PERCENTAGEM A SER APLICADA AO ORÇAMENTO DA PARTE ESTRUTURAL DA OBRA, USANDO OS PREÇOS UNITÁRIOS DA TABELA DE SIURB</t>
  </si>
  <si>
    <t>CÁLCULO ESTRUTURAL DE CONCRETO ARMADO PARA PONTES, VIADUTOS, MUROS DE ARRIMO E OBRAS CONGÊNERES - PERCENTAGEM A SER APLICADA AO ORÇAMENTO DA PARTE ESTRUTURAL DA OBRA, USANDO OS PREÇOS UNITÁRIOS DA TABELA DE SMSO - ATÉ  50M3</t>
  </si>
  <si>
    <t>CÁLCULO ESTRUTURAL DE CONCRETO ARMADO PARA PONTES, VIADUTOS, MUROS DE ARRIMO E OBRAS CONGÊNERES - PERCENTAGEM A SER APLICADA AO ORÇAMENTO DA PARTE ESTRUTURAL DA OBRA, USANDO OS PREÇOS UNITÁRIOS DA TABELA DE SMSO - ATÉ 100M3</t>
  </si>
  <si>
    <t>CÁLCULO ESTRUTURAL DE CONCRETO ARMADO PARA PONTES, VIADUTOS, MUROS DE ARRIMO E OBRAS CONGÊNERES - PERCENTAGEM A SER APLICADA AO ORÇAMENTO DA PARTE ESTRUTURAL DA OBRA, USANDO OS PREÇOS UNITÁRIOS DA TABELA DE SMSO - ATÉ 200M3</t>
  </si>
  <si>
    <t>CÁLCULO ESTRUTURAL DE CONCRETO ARMADO PARA PONTES, VIADUTOS, MUROS DE ARRIMO E OBRAS CONGÊNERES - PERCENTAGEM A SER APLICADA AO ORÇAMENTO DA PARTE ESTRUTURAL DA OBRA, USANDO OS PREÇOS UNITÁRIOS DA TABELA DE SMSO - ATÉ 500M3</t>
  </si>
  <si>
    <t>CÁLCULO ESTRUTURAL DE CONCRETO ARMADO PARA PONTES, VIADUTOS, MUROS DE ARRIMO E OBRAS CONGÊNERES - PERCENTAGEM A SER APLICADA AO ORÇAMENTO DA PARTE ESTRUTURAL DA OBRA, USANDO OS PREÇOS UNITÁRIOS DA TABELA DE SMSO - ATÉ 1.000M3</t>
  </si>
  <si>
    <t>CÁLCULO ESTRUTURAL DE CONCRETO ARMADO PARA PONTES, VIADUTOS, MUROS DE ARRIMO E OBRAS CONGÊNERES - PERCENTAGEM A SER APLICADA AO ORÇAMENTO DA PARTE ESTRUTURAL DA OBRA, USANDO OS PREÇOS UNITÁRIOS DA TABELA DE SMSO - ATÉ 2.000M3</t>
  </si>
  <si>
    <t>CÁLCULO ESTRUTURAL DE CONCRETO ARMADO PARA PONTES, VIADUTOS, MUROS DE ARRIMO E OBRAS CONGÊNERES - PERCENTAGEM A SER APLICADA AO ORÇAMENTO DA PARTE ESTRUTURAL DA OBRA, USANDO OS PREÇOS UNITÁRIOS DA TABELA DE SMSO - ATÉ 5.000M3</t>
  </si>
  <si>
    <t>CÁLCULO ESTRUTURAL DE CONCRETO ARMADO PARA PONTES, VIADUTOS, MUROS DE ARRIMO E OBRAS CONGÊNERES - PERCENTAGEM A SER APLICADA AO ORÇAMENTO DA PARTE ESTRUTURAL DA OBRA, USANDO OS PREÇOS UNITÁRIOS DA TABELA DE SMSO - ATÉ 10.000M3</t>
  </si>
  <si>
    <t>CÁLCULO ESTRUTURAL DE CONCRETO ARMADO PARA PONTES, VIADUTOS, MUROS DE ARRIMO E OBRAS CONGÊNERES - PERCENTAGEM A SER APLICADA AO ORÇAMENTO DA PARTE ESTRUTURAL DA OBRA, USANDO OS PREÇOS UNITÁRIOS DA TABELA DE SMSO - ACIMA DE 10.000M3</t>
  </si>
  <si>
    <t>PROJETO ESTRUTURAL DE CONCRETO ARMADO PARA GALERIA MOLDADA, EM MÓDULOS DE 10M DE EXTENSÃO, PODENDO AS FUNDAÇÕES SEREM DIRETAS, SOBRE ESTACAS OU AMBAS AS SOLUÇÕES, APLICA-SE OS PERCENTUAIS DO ITEM 3.15 PARA MÓDULO; PARA REPETIÇÃO DE MÓDULOS ADOTA-SE:</t>
  </si>
  <si>
    <t>PROJETO ESTRUTURAL DE CONCRETO ARMADO PARA GALERIA MOLDADA, EM MÓDULOS DE 10M DE EXTENSÃO, PODENDO AS FUNDAÇÕES SEREM DIRETAS, SOBRE ESTACAS OU AMBAS AS SOLUÇÕES, APLICA-SE OS PERCENTUAIS DO ITEM 3.15 PARA MÓDULO; PARA REPETIÇÃO DE MÓDULOS ADOTA-SE  1  A 5 REPETIÇÕES</t>
  </si>
  <si>
    <t>25N</t>
  </si>
  <si>
    <t>PROJETO ESTRUTURAL DE CONCRETO ARMADO PARA GALERIA MOLDADA, EM MÓDULOS DE 10M DE EXTENSÃO, PODENDO AS FUNDAÇÕES SEREM DIRETAS, SOBRE ESTACAS OU AMBAS AS SOLUÇÕES, APLICA-SE OS PERCENTUAIS DO ITEM 3.15 PARA MÓDULO; PARA REPETIÇÃO DE MÓDULOS ADOTA-SE  6  A 10 REPETIÇÕES</t>
  </si>
  <si>
    <t>25+20N</t>
  </si>
  <si>
    <t>PROJETO ESTRUTURAL DE CONCRETO ARMADO PARA GALERIA MOLDADA, EM MÓDULOS DE 10M DE EXTENSÃO, PODENDO AS FUNDAÇÕES SEREM DIRETAS, SOBRE ESTACAS OU AMBAS AS SOLUÇÕES, APLICA-SE OS PERCENTUAIS DO ITEM 3.15 PARA MÓDULO; PARA REPETIÇÃO DE MÓDULOS ADOTA-SE 11  A 20 REPETIÇÕES</t>
  </si>
  <si>
    <t>75+15N</t>
  </si>
  <si>
    <t>PROJETO ESTRUTURAL DE CONCRETO ARMADO PARA GALERIA MOLDADA, EM MÓDULOS DE 10M DE EXTENSÃO, PODENDO AS FUNDAÇÕES SEREM DIRETAS, SOBRE ESTACAS OU AMBAS AS SOLUÇÕES, APLICA-SE OS PERCENTUAIS DO ITEM 3.15 PARA MÓDULO; PARA REPETIÇÃO DE MÓDULOS ADOTA-SE 21  A 40 REPETIÇÕES</t>
  </si>
  <si>
    <t>175+10N</t>
  </si>
  <si>
    <t>PROJETO ESTRUTURAL DE CONCRETO ARMADO PARA GALERIA MOLDADA, EM MÓDULOS DE 10M DE EXTENSÃO, PODENDO AS FUNDAÇÕES SEREM DIRETAS, SOBRE ESTACAS OU AMBAS AS SOLUÇÕES, APLICA-SE OS PERCENTUAIS DO ITEM 3.15 PARA MÓDULO; PARA REPETIÇÃO DE MÓDULOS ADOTA-SE 41 EM DIANTE</t>
  </si>
  <si>
    <t>375+5N</t>
  </si>
  <si>
    <t>VISTORIA TÉCNICA DE VIAS DE PROGRAMA DE PAVIMENTAÇÃO</t>
  </si>
  <si>
    <t>M/VIA</t>
  </si>
  <si>
    <t>PLANILHA DE QUANTIDADE DE SERVIÇOS DE VIAS DO PROGRAMA DE PAVIMENTAÇÃO</t>
  </si>
  <si>
    <t>CÓPIA XEROX TAMANHO OFÍCIO UMA FACE COLORIDA</t>
  </si>
  <si>
    <t>CÓPIA XEROX TAMANHO A3 UMA FACE-PRETO E BRANCO</t>
  </si>
  <si>
    <t>CÓPIA XEROX TAMANHO A3 UMA FACE COLORIDA</t>
  </si>
  <si>
    <t>CÓPIA XEROX PRETO E BRANCO</t>
  </si>
  <si>
    <t>LOCAÇÃO DE VEÍCULO DE PASSAGEIRO TIPO VW GOL OU SIMILAR, COM MOTORISTA, INCLUINDO MANUTENÇÃO E COMBUSTÍVEL (MÍNIMO 200 H/MÊS)</t>
  </si>
  <si>
    <t>FOTO COLORIDA 10 X 15CM ( REVELAÇÃO)</t>
  </si>
  <si>
    <t>ENGENHEIRO/ ARQUITETO  PLENO</t>
  </si>
  <si>
    <t>AUXILIAR DE LABORATÓRIO</t>
  </si>
  <si>
    <t>AUXILIAR DE TOPOGRAFIA</t>
  </si>
  <si>
    <t>TECNÓLOGO  EM CONSTRUÇÃO CIVIL NÍVEL SUPERIOR, COM 5 À 10 ANOS DE EXPERIÊNCIA</t>
  </si>
  <si>
    <t>DESENHISTA - CADISTA</t>
  </si>
  <si>
    <t>LABORATORISTA DE SOLO/PAVIMENTAÇÃO</t>
  </si>
  <si>
    <t>TOPÓGRAFO</t>
  </si>
  <si>
    <t>AJUDANTE GERAL</t>
  </si>
  <si>
    <t>DIGITADOR</t>
  </si>
  <si>
    <t>MENSAGEIRO</t>
  </si>
  <si>
    <t>SECRETÁRIA</t>
  </si>
  <si>
    <t>SECRETÁRIA EXECUTIVA</t>
  </si>
  <si>
    <t>DESENHISTA DE TOPOGRAFIA</t>
  </si>
  <si>
    <t>TÉCNICO - NÍVEL MÉDIO</t>
  </si>
  <si>
    <t>PLOTAGEM EM PAPEL SULFITE, TAMANHO A1, COLORIDA (ARQUIVO ORIGINAL COM EXTENSÃO "PLT")</t>
  </si>
  <si>
    <t>PLOTAGEM EM PAPEL SULFITE, TAMANHO A0, PRETO E BRANCO (ARQUIVO ORIGINAL COM EXTENSÃO "PLT")</t>
  </si>
  <si>
    <t>PLOTAGEM EM PAPEL SULFITE,TAMANHO A0, COLORIDA (ARQUIVO ORIGINAL COM EXTENSÃO "PLT")</t>
  </si>
  <si>
    <t>ADVOGADO JÚNIOR</t>
  </si>
  <si>
    <t>ADVOGADO PLENO</t>
  </si>
  <si>
    <t>ADVOGADO SÊNIOR</t>
  </si>
  <si>
    <t>GEÓLOGO JÚNIOR</t>
  </si>
  <si>
    <t>GEÓLOGO PLENO</t>
  </si>
  <si>
    <t>GEÓLOGO SÊNIOR</t>
  </si>
  <si>
    <t>GEÓGRAFO JÚNIOR</t>
  </si>
  <si>
    <t>GEÓGRAFO PLENO</t>
  </si>
  <si>
    <t>GEÓGRAFO SÊNIOR</t>
  </si>
  <si>
    <t>ASSISTENTE SOCIAL JÚNIOR</t>
  </si>
  <si>
    <t>ASSISTENTE SOCIAL PLENO</t>
  </si>
  <si>
    <t>ASSISTENTE SOCIAL SÊNIOR</t>
  </si>
  <si>
    <t>ESCAVAÇÃO MANUAL PARA FUNDAÇÕES E VALAS COM PROFUNDIDADE MÉDIA MENOR OU IGUAL À 1,50M</t>
  </si>
  <si>
    <t>ESCAVAÇÃO MANUAL PARA FUNDAÇÕES E VALAS COM PROFUNDIDADE MÉDIA MAIOR QUE 1,5M E MENOR OU IGUAL À 3,0M</t>
  </si>
  <si>
    <t>ESCAVAÇÃO MANUAL PARA FUNDAÇÕES E VALAS COM PROFUNDIDADE MÉDIA MAIOR QUE 3,00M</t>
  </si>
  <si>
    <t>ESCAVAÇÃO MECÂNICA PARA FUNDAÇÕES E VALAS COM PROFUNDIDADE MENOR OU IGUAL À 4,0M</t>
  </si>
  <si>
    <t>ESCAVAÇÃO MECÂNICA PARA FUNDAÇÕES E VALAS COM PROFUNDIDADE MAIOR QUE 4,0M</t>
  </si>
  <si>
    <t>ESCAVAÇÃO MANUAL DE CÓRREGO</t>
  </si>
  <si>
    <t>ESCAVAÇÃO MECÂNICA DE CÓRREGO</t>
  </si>
  <si>
    <t>REATERRO COMPACTADO DE FUNDAÇÃO</t>
  </si>
  <si>
    <t>REENCHIMENTO DE VALA COM COMPACTAÇÃO, SEM FORNECIMENTO DE TERRA</t>
  </si>
  <si>
    <t>ESCAVAÇÃO MECÂNICA, CARGA E REMOÇÃO DE TERRA ATÉ A DISTÂNCIA MÉDIA DE 1,0KM, COM CAMINHÃO BASCULANTE DE 10M3</t>
  </si>
  <si>
    <t>ESCAVAÇÃO MECÂNICA, CARGA E REMOÇÃO DE TERRA ATÉ A DISTÂNCIA MÉDIA DE 1,0KM, COM CAMINHÃO BASCULANTE DE 14M3</t>
  </si>
  <si>
    <t>ESCAVAÇÃO MECÂNICA, CARGA E REMOÇÃO DE TERRA ATÉ A DISTÂNCIA MÉDIA DE 1,0KM, COM CAMINHÃO BASCULANTE DE 17M3</t>
  </si>
  <si>
    <t>CARGA E REMOÇÃO DE TERRA ATÉ A DISTÂNCIA MÉDIA DE 1,0KM, COM CAMINHÃO BASCULANTE DE 10M3</t>
  </si>
  <si>
    <t>CARGA E REMOÇÃO DE TERRA ATÉ A DISTÂNCIA MÉDIA DE 1,0KM, COM CAMINHÃO BASCULANTE DE 14M3</t>
  </si>
  <si>
    <t>CARGA E REMOÇÃO DE TERRA ATÉ A DISTÂNCIA MÉDIA DE 1,0KM, COM CAMINHÃO BASCULANTE DE 17M3</t>
  </si>
  <si>
    <t>FORNECIMENTO DE TERRA, INCLUINDO ESCAVAÇÃO, CARGA E TRANSPORTE ATÉ A DISTÂNCIA MÉDIA DE 1,0KM, MEDIDO NO ATERRO COMPACTADO</t>
  </si>
  <si>
    <t>COMPACTAÇÃO DE TERRA, MEDIDA NO ATERRO</t>
  </si>
  <si>
    <t>LIMPEZA MECANIZADA DE TERRENO, INCLUSIVE DE CAMADA VEGETAL ATÉ 30CM DE PROFUNDIDADE, SEM TRANSPORTE</t>
  </si>
  <si>
    <t>CORTE, RECORTE E REMOÇÃO DE ÁRVORES INCLUSIVE RAIZES DIÂM. &gt; 60 E &lt; 90 CM</t>
  </si>
  <si>
    <t>APILOAMENTO MANUAL DE CAVA DE FUNDAÇÃO</t>
  </si>
  <si>
    <t>REMOÇÃO DE TERRA ALÉM DO PRIMEIRO KM, COM CAMINHÃO DE 14M3</t>
  </si>
  <si>
    <t>REMOÇÃO DE TERRA ALÉM DO PRIMEIRO KM, COM CAMINHÃO DE 17M3</t>
  </si>
  <si>
    <t>REMOÇÃO DE TERRA ALÉM DO PRIMEIRO KM, COM CAMINHÃO DE 10M3</t>
  </si>
  <si>
    <t>M3xKM</t>
  </si>
  <si>
    <t>ARRANCAMENTO DE GUIAS, INCLUI CARGA EM CAMINHÃO</t>
  </si>
  <si>
    <t>ARRANCAMENTO DE PARALELEPÍPEDOS, INCLUI CARGA EM CAMINHÃO</t>
  </si>
  <si>
    <t>DEMOLIÇÃO DE PAVIMENTO DE CONCRETO, SARJETA OU SARJETÃO, INCLUI CARGA EM CAMINHÃO</t>
  </si>
  <si>
    <t>DEMOLIÇÃO DE PAVIMENTO ASFÁLTICO, INCLUSIVE CAPA, INCLUI CARGA NO CAMINHÃO</t>
  </si>
  <si>
    <t>DEMOLIÇÃO DE CAPA ASFÁLTICA, INCLUI CARGA NO CAMINHÃO</t>
  </si>
  <si>
    <t>DEMOLIÇÃO DE ROCHA E CARGA NO CAMINHÃO (COM EMPREGO DE EXPLOSIVO)</t>
  </si>
  <si>
    <t>REGULARIZAÇÃO E COMPACTAÇÃO DE RUAS DE TERRA (IE-5)</t>
  </si>
  <si>
    <t>REMANEJAMENTO DE RAMAL DOMICILIAR DE ÁGUA, INCLUSIVE ABERTURA E FECHAMENTO DE VALA</t>
  </si>
  <si>
    <t>REMANEJAMENTO GERAL DE ÁGUA ATÉ 4", INCLUSIVE ABERTURA E FECHAMENTO DE VALA</t>
  </si>
  <si>
    <t>ABERTURA DE CAIXA ATÉ 40CM, INCLUI ESCAVAÇÃO, COMPACTAÇÃO, TRANSPORTE E PREPARO DO SUB-LEITO</t>
  </si>
  <si>
    <t>ABERTURA DE CAIXA ATÉ 25CM, INCLUI ESCAVAÇÃO, COMPACTAÇÃO, TRANSPORTE E PREPARO DO SUB-LEITO</t>
  </si>
  <si>
    <t>BASE DE CONCRETO FCK=15,00MPA PARA GUIAS, SARJETAS OU SARJETÕES</t>
  </si>
  <si>
    <t>FORNECIMENTO E ASSENTAMENTO DE GUIAS TIPO PMSP 100, INCLUSIVE ENCOSTAMENTO DE TERRA</t>
  </si>
  <si>
    <t>FORNECIMENTO E ASSENTAMENTO DE GUIAS TIPO PMSP 100, INCLUSIVE ENCOSTAMENTO DE TERRA - FCK=20,0MPA</t>
  </si>
  <si>
    <t>FORNECIMENTO E ASSENTAMENTO DE GUIAS TIPO PMSP 100, INCLUSIVE ENCOSTAMENTO DE TERRA - FCK=25,0MPA</t>
  </si>
  <si>
    <t>FORNECIMENTO E ASSENTAMENTO DE GUIAS TIPO PMSP 100, INCLUSIVE ENCOSTAMENTO DE TERRA - FCK=30,0MPA</t>
  </si>
  <si>
    <t>FORNECIMENTO E ASSENTAMENTO DE BLOCOS DE CONCRETO SOBRE AREIA, PARA REVITALIZAÇÃO DE CALÇADÕES, DIMENSÃO 200 X 400 X 160MM (COR NATURAL)</t>
  </si>
  <si>
    <t>FORNECIMENTO E ASSENTAMENTO DE BLOCOS DE CONCRETO SOBRE AREIA, PARA REVITALIZAÇÃO DE CALÇADÕES, DIMENSÃO 200 X 400 X 160MM (COR GRAFITE)</t>
  </si>
  <si>
    <t>FORNECIMENTO E ASSENTAMENTO DE BLOCOS DE CONCRETO SOBRE AREIA, PARA REVITALIZAÇÃO DE CALÇADÕES, DIMENSÃO 200 X 400 X 160MM (COR CINZA)</t>
  </si>
  <si>
    <t>FORNECIMENTO E ASSENTAMENTO DE GUIAS PARA JARDIM 7 X 11 X 100CM (IE-3)</t>
  </si>
  <si>
    <t>ARRANCAMENTO E REASSENTAMENTO DE GUIAS SOBRE CONCRETO</t>
  </si>
  <si>
    <t>ABERTURA DE GARGULA COM RECONSTRUÇÃO DE TRECHO DA CANALIZAÇÃO</t>
  </si>
  <si>
    <t>CONSTRUÇÃO DE SARJETA OU SARJETÃO DE CONCRETO</t>
  </si>
  <si>
    <t>CONSTRUÇÃO DE SARJETA OU SARJETÃO DE CONCRETO - FCK=25,0MPA</t>
  </si>
  <si>
    <t>CONSTRUÇÃO DE SARJETA OU SARJETÃO DE CONCRETO - FCK= 20,0MPA</t>
  </si>
  <si>
    <t>FUNDAÇÃO DE RACHÃO</t>
  </si>
  <si>
    <t>BASE DE MACADAME HIDRÁULICO</t>
  </si>
  <si>
    <t>CAMADA DE ISOLAMENTO SOB O MACADAME HIDRÁULICO CONFORME IE-8</t>
  </si>
  <si>
    <t>BASE DE COXIM DE AREIA</t>
  </si>
  <si>
    <t>BASE DE CONCRETO FCK=15,0MPA, PARA PAVIMENTO</t>
  </si>
  <si>
    <t>BASE DE MACADAME BETUMINOSO</t>
  </si>
  <si>
    <t>BASE DE MACADAME BETUMINOSO COM EMULSÃO ASFÁLTICA CATIÔNICA</t>
  </si>
  <si>
    <t>BASE DE BINDER</t>
  </si>
  <si>
    <t>BASE DE BINDER ABERTO (SEM TRANSPORTE)</t>
  </si>
  <si>
    <t>BASE DE BINDER DENSO (SEM TRANSPORTE)</t>
  </si>
  <si>
    <t>IMPRIMAÇÃO BETUMINOSA LIGANTE</t>
  </si>
  <si>
    <t>IMPRIMAÇÃO BETUMINOSA IMPERMEABILIZANTE</t>
  </si>
  <si>
    <t>REVESTIMENTO DE CONCRETO ASFÁLTICO (SEM TRANSPORTE)</t>
  </si>
  <si>
    <t>REVESTIMENTO DE CONCRETO ASFÁLTICO, SEM O FORNECIMENTO DOS MATERIAIS</t>
  </si>
  <si>
    <t>REVESTIMENTO DE PRÉ-MISTURADO À QUENTE (SEM TRANSPORTE)</t>
  </si>
  <si>
    <t>REVESTIMENTO DE PRÉ-MISTURADO À FRIO (SEM TRANSPORTE)</t>
  </si>
  <si>
    <t>REVESTIMENTO DE MASTIQUE ASFÁLTICO, COM ESPESSURA DE 3,0CM</t>
  </si>
  <si>
    <t>FORNECIMENTO E ASSENTAMENTO DE PARALELEPÍPEDOS SOBRE AREIA (IE-23)</t>
  </si>
  <si>
    <t>FORNECIMENTO E ASSENTAMENTO DE PARALELEPÍPEDOS SOBRE BASE DE CONCRETO, FCK=15,0MPA (IE-23)</t>
  </si>
  <si>
    <t>ARRANCAMENTO E REASSENTAMENTO DE PARALELEPÍPEDOS SOBRE CONCRETO FCK=15,0MPA (IE-23)</t>
  </si>
  <si>
    <t>ARRANCAMENTO E REASSENTAMENTO DE PARALELEPÍPEDOS SOBRE AREIA (IE-23)</t>
  </si>
  <si>
    <t>ARRANCAMENTO, LIMPEZA E EMPILHAMENTO DE PARALELEPÍPEDOS</t>
  </si>
  <si>
    <t>REJUNTAMENTO DE PARALELEPÍPEDOS COM AREIA (IE-23)</t>
  </si>
  <si>
    <t>REJUNTAMENTO DE PARALELEPÍPEDOS COM ARGAMASSA DE CIMENTO E AREIA 1:3 (IE-23)</t>
  </si>
  <si>
    <t>REJUNTAMENTO DE PARALELEPÍPEDOS COM ASFALTO E PEDRISCO (IE-23)</t>
  </si>
  <si>
    <t>TRANSPORTE DE PARALELEPÍPEDOS</t>
  </si>
  <si>
    <t>PASSEIO DE CONCRETO FCK=15,0MPA, INCLUSIVE PREPARO DE CAIXA E LASTRO DE BRITA</t>
  </si>
  <si>
    <t>PASSEIO DE MOSAICO, INCLUSIVE PREPARO DE CAIXA E BASE CONCRETO COM 7CM DE ESPESSURA</t>
  </si>
  <si>
    <t>PASSEIO DE LADRILHO HIDRÁULICO, INCLUSIVE PREPARO DE CAIXA E BASE DE CONCRETO COM 5CM DE ESPESSURA</t>
  </si>
  <si>
    <t>PLANTIO DE GRAMA EM PLACAS</t>
  </si>
  <si>
    <t>REVESTIMENTO PRIMÁRIO COM PEDRA BRITADA N.2 MISTURADA AO SOLO LOCAL, INCLUSIVE ESCARIFICAÇÃO, VERIFICAÇÃO, UMEDECIMENTO, COMPACTAÇÃO E ENSAIOS, CAMADA ACABADA (IE-7)</t>
  </si>
  <si>
    <t>BASE DE BICA CORRIDA</t>
  </si>
  <si>
    <t>BASE DE BRITA GRADUADA</t>
  </si>
  <si>
    <t>REFORÇO DE SUB-LEITO/SUB-BASE DE SOLO MELHORADO COM ADITIVO QUÍMICO - 2,0%</t>
  </si>
  <si>
    <t>REFORÇO DE SUB-LEITO/SUB-BASE DE SOLO MELHORADO COM ADITIVO QUÍMICO - 2,5%</t>
  </si>
  <si>
    <t>REFORÇO DE SUB-LEITO/SUB-BASE DE SOLO MELHORADO COM ADITIVO QUÍMICO - 3,0%</t>
  </si>
  <si>
    <t>REFORÇO DE SUB-LEITO/SUB-BASE DE SOLO MELHORADO COM CIMENTO 3,0% EM PESO</t>
  </si>
  <si>
    <t>REFORÇO DE SUB-LEITO/SUB-BASE DE SOLO MELHORADO COM CIMENTO 4,0% EM PESO</t>
  </si>
  <si>
    <t>REFORÇO DE SUB-LEITO/SUB-BASE DE SOLO MELHORADO COM CIMENTO 5,0% EM PESO</t>
  </si>
  <si>
    <t>REFORÇO DE SUB-LEITO/SUB-BASE DE SOLO  MELHORADO COM CIMENTO 6,0% EM PESO</t>
  </si>
  <si>
    <t>REFORÇO DE SUB-LEITO/SUB-BASE DE SOLO MELHORADO COM CAL 3,0% EM PESO</t>
  </si>
  <si>
    <t>REFORÇO DE SUB-LEITO/SUB-BASE DE SOLO MELHORADO COM CAL 4,0% EM PESO</t>
  </si>
  <si>
    <t>REFORÇO DE SUB-LEITO/SUB-BASE DE SOLO MELHORADO COM CAL 5,0% EM PESO</t>
  </si>
  <si>
    <t>REFORÇO DE SUB-LEITO/SUB-BASE DE SOLO MELHORADO COM CAL 6,0% EM PESO</t>
  </si>
  <si>
    <t>REFORÇO DE SUB-LEITO/SUB-BASE DE SOLO MELHORADO COM BRITA 30% EM VOLUME</t>
  </si>
  <si>
    <t>REFORÇO DE SUB-LEITO/SUB-BASE DE SOLO MELHORADO COM BRITA 40% EM VOLUME</t>
  </si>
  <si>
    <t>REFORÇO DE SUB-LEITO/SUB-BASE DE SOLO MELHORADO COM BRITA 50,0% EM VOLUME</t>
  </si>
  <si>
    <t>REFORÇO DE SUB-LEITO/SUB-BASE DE SOLO MELHORADO COM BRITA 60% EM VOLUME</t>
  </si>
  <si>
    <t>TRANSPORTE DE PAVIMENTO ASFÁLTICO</t>
  </si>
  <si>
    <t>TRANSPORTE DE CAPA ASFÁLTICA</t>
  </si>
  <si>
    <t>IRRIGAÇÃO DE RUAS</t>
  </si>
  <si>
    <t>ASSENTAMENTO DE PARALELEPÍPEDOS SOBRE BASE DE CONCRETO FCK=15,0MPA (IE-23)</t>
  </si>
  <si>
    <t>ASSENTAMENTO DE PARALELEPÍPEDOS SOBRE AREIA (IE-23)</t>
  </si>
  <si>
    <t>PASSEIOS DE LADRILHO HIDRÁULICO FORNECIDO PELA PREFEITURA</t>
  </si>
  <si>
    <t>ASSENTAMENTO DE GUIAS TIPO PMSP 100, INCLUSIVE ENCOSTAMENTO DE TERRA</t>
  </si>
  <si>
    <t>ASSENTAMENTO DE GUIAS PARA JARDIM 7 X 11 X 100CM (IE-3)</t>
  </si>
  <si>
    <t>REBAIXAMENTO DE GUIAS</t>
  </si>
  <si>
    <t>TRANSPORTE DE ROCHA</t>
  </si>
  <si>
    <t>TRANSPORTE DE PRÉ-MISTURADO À QUENTE</t>
  </si>
  <si>
    <t>CARGA, DESCARGA E TRANSPORTE DE PMQ ATÉ A DISTÂNCIA MÉDIA DE IDA E VOLTA DE 1KM</t>
  </si>
  <si>
    <t>TRANSPORTE DE PMQ ALÉM DO PRIMEIRO KM</t>
  </si>
  <si>
    <t>TRANSPORTE DE CONCRETO ASFÁLTICO</t>
  </si>
  <si>
    <t>CARGA, DESCARGA E TRANSPORTE DE CONCRETO ASFÁLTICO ATÉ A DISTÂNCIA MÉDIA DE IDA E VOLTA DE 1KM</t>
  </si>
  <si>
    <t>TRANSPORTE DE CONCRETO ASFÁLTICO ALÉM DO PRIMEIRO KM</t>
  </si>
  <si>
    <t>TRANSPORTE DE BINDER</t>
  </si>
  <si>
    <t>CARGA, DESCARGA E TRANSPORTE DE BINDER ATÉ A DISTÂNCIA MÉDIA DE IDA E VOLTA DE 1KM</t>
  </si>
  <si>
    <t>TRANSPORTE DE BINDER ALÉM DO PRIMEIRO KM</t>
  </si>
  <si>
    <t>TRANSPORTE DE PRÉ-MISTURADO À FRIO</t>
  </si>
  <si>
    <t>CARGA, DESCARGA E TRANSPORTE DE PMF ATÉ A DISTÂNCIA MÉDIA DE IDA E VOLTA DE 1KM</t>
  </si>
  <si>
    <t>TRANSPORTE DE PMF ALÉM DO PRIMEIRO KM</t>
  </si>
  <si>
    <t>TRANSPORTE DE PAVIMENTO DE CONCRETO, SARJETA E SARJETÃO</t>
  </si>
  <si>
    <t>TRANSPORTE DE GUIAS</t>
  </si>
  <si>
    <t>REFORÇO DE SUB-LEITO/SUB-BASE DE SOLO MELHORADO COM BRITA 10% EM VOLUME</t>
  </si>
  <si>
    <t>REFORÇO DE SUB-LEITO/SUB-BASE DE SOLO MELHORADO COM BRITA 20% EM VOLUME</t>
  </si>
  <si>
    <t>FORNECIMENTO E ASSENTAMENTO DE BLOCOS DE CONCRETO SOBRE AREIA</t>
  </si>
  <si>
    <t>FORNECIMENTO E ASSENTAMENTO DE BLOCOS DE CONCRETO SOBRE AREIA - VIAS TRÁFEGO LEVE</t>
  </si>
  <si>
    <t>FORNECIMENTO E ASSENTAMENTO DE BLOCOS DE CONCRETO SOBRE AREIA - VIAS TRÁFEGO MÉDIO</t>
  </si>
  <si>
    <t>FORNECIMENTO E ASSENTAMENTO DE BLOCOS DE CONCRETO SOBRE AREIA - VIAS ARTERIAIS</t>
  </si>
  <si>
    <t>FORNECIMENTO E INSTALAÇÃO DE DEFENSA METÁLICA GALVANIZADA, TIPO SEMI-MALEÁVEL SIMPLES</t>
  </si>
  <si>
    <t>RETIRADA DE DEFENSA METÁLICA TIPO SEMI-MALEÁVEL SIMPLES</t>
  </si>
  <si>
    <t>REMANEJAMENTO DE DEFENSA METÁLICA TIPO SEMI-MALEÁVEL SIMPLES</t>
  </si>
  <si>
    <t>BASE DE BRITA GRADUADA TRATADA COM CIMENTO - BGTC</t>
  </si>
  <si>
    <t>REVESTIMENTO DE MISTURA ASFÁLTICA  TIPO SMA COM POLÍMERO E FIBRA (SEM TRANSPORTE)</t>
  </si>
  <si>
    <t>MICROREVESTIMENTO A QUENTE DE MISTURA ASFÁLTICA  TIPO SMA COM POLÍMERO E FIBRA (SEM TRANSPORTE), ESPESSURA INDICADA 1,5 À 2,5CM</t>
  </si>
  <si>
    <t>REVESTIMENTO DE MISTURA ASFÁLTICA TIPO CPA COM POLÍMERO E FIBRA (SEM TRANSPORTE)</t>
  </si>
  <si>
    <t>REVESTIMENTO DE MISTURA ASFÁLTICA TIPO CPA COM BORRACHA (SEM TRANSPORTE)</t>
  </si>
  <si>
    <t>REVESTIMENTO DE MISTURA ASFÁLTICA TIPO "GAP GRADED" COM POLÍMERO (SEM TRANSPORTE)</t>
  </si>
  <si>
    <t>REVESTIMENTO DE MISTURA ASFÁLTICA TIPO "GAP GRADED" COM BORRACHA (SEM TRANSPORTE)</t>
  </si>
  <si>
    <t>BASE BETUMINOSA DE MATERIAIS PROVENIENTES DA FRESAGEM DE PAVIMENTOS ASFÁLTICOS (RAP) RECICLADO EM USINA MÓVEL COM ATÉ 3% DE EMULSÃO MODIFICADA COM POLÍMERO, FORNECIMENTO E APLICAÇÃO, NÃO INCLUI TRANSPORTE ATÉ O LOCAL DOS SERVIÇOS, CAMADA ACABADA</t>
  </si>
  <si>
    <t xml:space="preserve">BASE BETUMINOSA DE MATERIAIS PROVENIENTES DOS RESÍDUOS SÓLIDOS DA CONSTRUÇÃO CIVIL (RCC) E/OU DA FRESAGEM DE PAVIMENTOS ASFÁLTICOS (RAP) RECICLADO EM USINA MÓVEL COM ATÉ 3% DE CAP, FORNECIMENTO E APLICAÇÃO, NÃO INCLUI TRANSPORTE ATÉ O LOCAL DOS SERVIÇOS, </t>
  </si>
  <si>
    <t>REVESTIMENTO DE MISTURA ASFÁLTICA COM POLÍMERO -  FAIXA III (SEM TRANSPORTE)</t>
  </si>
  <si>
    <t>REVESTIMENTO DE CONCRETO ASFÁLTICO USINADO MORNO ( SEM TRANSPORTE)</t>
  </si>
  <si>
    <t>MICRO REVESTIMENTO ASFÁLTICO À FRIO COM EMULSÃO MODIFICADA COM POLÍMERO, COM TAXA MÉDIA DE APLICAÇÃO DE 12 KG/M2 CONFORME NORMA DNIT 035/2018 - ES</t>
  </si>
  <si>
    <t>SELAGEM DE TRINCAS À QUENTE COM EQUIPAMENTO SELA TRINCA ACOPLADO AO CAMINHÃO CARROCERIA DE MADEIRA</t>
  </si>
  <si>
    <t>CANALIZAÇÃO DE TUBOS</t>
  </si>
  <si>
    <t>ARRANCAMENTO E REMOÇÃO DE CANALIZAÇÃO, 30,0CM &lt; 0 &lt; OU = A 60CM</t>
  </si>
  <si>
    <t>ARRANCAMENTO E REMOÇÃO DE CANALIZAÇÃO 0 &gt; 60CM</t>
  </si>
  <si>
    <t>ESCORAMENTO DESCONTÍNUO DE MADEIRA PARA CANALIZAÇÃO DE TUBOS</t>
  </si>
  <si>
    <t>ESCORAMENTO CONTÍNUO DE MADEIRA PARA CANALIZAÇÃO DE TUBOS</t>
  </si>
  <si>
    <t>LASTRO DE BRITA E PÓ DE PEDRA</t>
  </si>
  <si>
    <t>LASTRO DE CONCRETO FCK=10MPA</t>
  </si>
  <si>
    <t>FORNECIMENTO E ASSENTAMENTO DE TUBOS DE CONCRETO SIMPLES - DIÂMETRO 30CM</t>
  </si>
  <si>
    <t>FORNECIMENTO E ASSENTAMENTO DE TUBOS DE CONCRETO SIMPLES - DIÂMETRO 40CM</t>
  </si>
  <si>
    <t>FORNECIMENTO E ASSENTAMENTO DE TUBOS DE CONCRETO SIMPLES - DIÂMETRO 50CM</t>
  </si>
  <si>
    <t>FORNECIMENTO E ASSENTAMENTO DE TUBOS DE CONCRETO ARMADO, DIÂMETRO 60CM</t>
  </si>
  <si>
    <t>FORNECIMENTO E ASSENTAMENTO DE TUBOS DE CONCRETO ARMADO, DIÂMETRO 60CM - TIPO PA-2</t>
  </si>
  <si>
    <t>FORNECIMENTO E ASSENTAMENTO DE TUBOS DE CONCRETO ARMADO, DIÂMETRO 60CM - TIPO PA-3</t>
  </si>
  <si>
    <t>FORNECIMENTO E ASSENTAMENTO DE TUBO DE CONCRETO ARMADO, DIÂMETRO 70CM</t>
  </si>
  <si>
    <t>FORNECIMENTO E ASSENTAMENTO DE TUBO DE CONCRETO ARMADO, DIÂMETRO 70CM - TIPO PA-2</t>
  </si>
  <si>
    <t>FORNECIMENTO E ASSENTAMENTO DE TUBO DE CONCRETO ARMADO, DIÂMETRO 70CM - TIPO PA-3</t>
  </si>
  <si>
    <t>FORNECIMENTO E ASSENTAMENTO DE TUBOS DE CONCRETO ARMADO, DIÂMETRO 80CM</t>
  </si>
  <si>
    <t>FORNECIMENTO E ASSENTAMENTO DE TUBOS DE CONCRETO ARMADO, DIÂMETRO 80CM - TIPO PA-2</t>
  </si>
  <si>
    <t>FORNECIMENTO E ASSENTAMENTO DE TUBOS DE CONCRETO ARMADO, DIÂMETRO 80CM - TIPO PA-3</t>
  </si>
  <si>
    <t>FORNECIMENTO E ASSENTAMENTO DE TUBOS DE CONCRETO ARMADO, DIÂMETRO 90CM</t>
  </si>
  <si>
    <t>FORNECIMENTO E ASSENTAMENTO DE TUBOS DE CONCRETO ARMADO, DIÂMETRO 90CM - TIPO PA-2</t>
  </si>
  <si>
    <t>FORNECIMENTO E ASSENTAMENTO DE TUBOS DE CONCRETO ARMADO, DIÂMETRO 90CM - TIPO PA-3</t>
  </si>
  <si>
    <t>FORNECIMENTO E ASSENTAMENTO DE TUBOS DE CONCRETO ARMADO, DIÂMETRO 100CM</t>
  </si>
  <si>
    <t>FORNECIMENTO E ASSENTAMENTO DE TUBOS DE CONCRETO ARMADO, DIÂMETRO 100CM - TIPO PA-2</t>
  </si>
  <si>
    <t>FORNECIMENTO E ASSENTAMENTO DE TUBOS DE CONCRETO ARMADO, DIÂMETRO 100CM - TIPO PA-3</t>
  </si>
  <si>
    <t>FORNECIMENTO E ASSENTAMENTO DE TUBOS DE CONCRETO ARMADO, DIÂMETRO 120CM</t>
  </si>
  <si>
    <t>FORNECIMENTO E ASSENTAMENTO DE TUBOS DE CONCRETO ARMADO, DIÂMETRO 120CM - TIPO PA-2</t>
  </si>
  <si>
    <t>FORNECIMENTO E ASSENTAMENTO DE TUBOS DE CONCRETO ARMADO, DIÂMETRO 120CM - TIPO PA-3</t>
  </si>
  <si>
    <t>FORNECIMENTO E ASSENTAMENTO DE TUBOS DE CONCRETO ARMADO, DIÂMETRO 150CM</t>
  </si>
  <si>
    <t>FORNECIMENTO E ASSENTAMENTO DE TUBOS DE CONCRETO ARMADO, DIÂMETRO 150CM - TIPO PA-2</t>
  </si>
  <si>
    <t>FORNECIMENTO E ASSENTAMENTO DE TUBOS DE CONCRETO ARMADO, DIÂMETRO 150CM - TIPO PA-3</t>
  </si>
  <si>
    <t>FORNECIMENTO E ASSENTAMENTO DE TUBO EM POLIETILENO DE ALTA RESISTÊNCIA PEAD, COR PRETA, COM DN 300MM</t>
  </si>
  <si>
    <t>FORNECIMENTO E ASSENTAMENTO DE TUBO EM POLIETILENO DE ALTA RESISTÊNCIA PEAD, COR PRETA, COM DN 400MM</t>
  </si>
  <si>
    <t>FORNECIMENTO E ASSENTAMENTO DE TUBO EM POLIETILENO DE ALTA RESISTÊNCIA PEAD, COR PRETA, COM DN 500MM</t>
  </si>
  <si>
    <t>FORNECIMENTO E ASSENTAMENTO DE TUBO EM POLIETILENO DE ALTA RESISTÊNCIA PEAD, COR PRETA, COM DN 600MM</t>
  </si>
  <si>
    <t>FORNECIMENTO E ASSENTAMENTO DE TUBO EM POLIETILENO DE ALTA RESISTÊNCIA PEAD, COR PRETA, COM DN 800MM</t>
  </si>
  <si>
    <t>FORNECIMENTO E ASSENTAMENTO DE TUBO EM POLIETILENO DE ALTA RESISTÊNCIA PEAD, COR PRETA, COM DN 1000MM</t>
  </si>
  <si>
    <t>FORNECIMENTO E ASSENTAMENTO DE TUBO EM POLIETILENO DE ALTA RESISTÊNCIA PEAD, COR PRETA, COM DN 1200MM</t>
  </si>
  <si>
    <t>POÇO DE VISITA</t>
  </si>
  <si>
    <t>POÇO DE VISITA TIPO 1 - 1,40 X 1,40 X 1,40M</t>
  </si>
  <si>
    <t>POÇO DE VISITA TIPO 2 - 1,60 X 1,60 X 1,60M</t>
  </si>
  <si>
    <t>POÇO DE VISITA TIPO 3 - 2,20 X 2,20 X 2,20M</t>
  </si>
  <si>
    <t>CHAMINÉ DE POÇO DE VISITA COM ALVENARIA DE UM TIJOLO COMUM</t>
  </si>
  <si>
    <t>TAMPÃO PARA GALERIAS DE ÁGUAS PLUVIAIS</t>
  </si>
  <si>
    <t>INSTALAÇÃO DE TAMPÃO PARA GALERIA DE ÁGUAS PLUVIAIS - ARTICULADO, EXCETO FORNECIMENTO DE TAMPÃO</t>
  </si>
  <si>
    <t>INSTALAÇÃO DE TAMPÃO PARA GALERIA DE ÁGUAS PLUVIAIS - NÃO ARTICULADO, EXCETO FORNECIMENTO DE TAMPÃO</t>
  </si>
  <si>
    <t>FORNECIMENTO DE TAMPÃO DE FERRO FUNDIDO DÚCTIL CLASSE MÍNIMA 400 (40T) D=600MM - NBR 10160 ARTICULADO - P/ GAL. ÁGUAS PLUV.</t>
  </si>
  <si>
    <t>FORNECIMENTO DE TAMPÃO DE FERRO FUNDIDO DÚCTIL CLASSE MÍNIMA 400 (40T) D=600MM - NBR 10160 NÃO ARTICULADO - P/ GAL. ÁGUAS PLUV.</t>
  </si>
  <si>
    <t>FORNECIMENTO DE TAMPÃO - GRELHA DE FERRO FUNDIDO DÚCTIL CLASSE MÍNIMA 400 (40T) D=600MM - NBR 10160 ARTICULADO - P/ GAL. ÁGUAS PLUV.</t>
  </si>
  <si>
    <t>FORNECIMENTO DE TAMPÃO - GRELHA DE FERRO FUNDIDO DÚCTIL CLASSE MÍNIMA 400 (40T) D=600MM - NBR 10160 NÃO ARTICULADO - P/ GAL. ÁGUAS PLUV.</t>
  </si>
  <si>
    <t>FORNECIMENTO DE TAMPÃO MAIS ARO, AMBOS EM PLÁSTICO CLASSE MÍNIMA 400 (40T) D=600MM - ABNT - P/ GAL. ÁGUAS PLUV.</t>
  </si>
  <si>
    <t>LEVANTAMENTO OU REBAIXAMENTO DE TAMPÃO DE POÇO DE VISITA</t>
  </si>
  <si>
    <t>BOCA DE LOBO</t>
  </si>
  <si>
    <t>BOCA DE LOBO SIMPLES</t>
  </si>
  <si>
    <t>BOCA DE LOBO DUPLA</t>
  </si>
  <si>
    <t>BOCA DE LOBO TRIPLA</t>
  </si>
  <si>
    <t>BOCA DE LOBO QUÁDRUPLA</t>
  </si>
  <si>
    <t>REFORMA DE BOCA DE LOBO</t>
  </si>
  <si>
    <t>REFORMA DE BOCA DE LOBO SIMPLES</t>
  </si>
  <si>
    <t>REFORMA DE BOCA DE LOBO DUPLA</t>
  </si>
  <si>
    <t>REFORMA DE BOCA DE LOBO TRIPLA</t>
  </si>
  <si>
    <t>SUBSTITUIÇÃO DE GUIA CHAPÉU PARA BOCA DE LOBO</t>
  </si>
  <si>
    <t>SUBSTITUIÇÃO DE TAMPA DE CONCRETO PARA BOCA DE LOBO</t>
  </si>
  <si>
    <t>DRENO DE BRITA</t>
  </si>
  <si>
    <t>DRENO DE AREIA</t>
  </si>
  <si>
    <t>FORNECIMENTO E ASSENTAMENTO DE TUBO DRENO DE CONCRETO FURADO - DIÂMETRO 20,0CM</t>
  </si>
  <si>
    <t>FORNECIMENTO E ASSENTAMENTO DE TUBO DE PEAD CORRUGADO E PERFURADOPARA DRENAGEM - DIÂMETRO 2,5" (EM ACORDO COM AS NORMAS DNIT 093/06, NBR 15073 E NBR 14692)</t>
  </si>
  <si>
    <t>FORNECIMENTO E ASSENTAMENTO DE TUBO DE PEAD CORRUGADO E PERFURADOPARA DRENAGEM - DIÂMETRO 3,0" (EM ACORDO COM AS NORMAS DNIT 093/06, NBR 15073 E NBR 14692)</t>
  </si>
  <si>
    <t>FORNECIMENTO E ASSENTAMENTO DE TUBO DE PEAD CORRUGADO E PERFURADOPARA DRENAGEM - DIÂMETRO 4,0" (EM ACORDO COM AS NORMAS DNIT 093/06, NBR 15073 E NBR 14692)</t>
  </si>
  <si>
    <t>FORNECIMENTO E ASSENTAMENTO DE TUBO DE PEAD CORRUGADO E PERFURADOPARA DRENAGEM - DIÂMETRO 6,0" (EM ACORDO COM AS NORMAS DNIT 093/06, NBR 15073 E NBR 14692)</t>
  </si>
  <si>
    <t>FORNECIMENTO E ASSENTAMENTO DE MANILHA DE CERÂMICA - DIÂMETRO 4" X 60CM</t>
  </si>
  <si>
    <t>FORNECIMENTO E ASSENTAMENTO DE MANILHA DE CERÂMICA - DIÂMETRO 6" X 1M</t>
  </si>
  <si>
    <t>FORNECIMENTO E ASSENTAMENTO DE MANILHA DE CERÂMICA - DIÂMETRO 8" X 1M</t>
  </si>
  <si>
    <t>FORNECIMENTO E ASSENTAMENTO DE MANILHA DE CERÂMICA - DIÂMETRO 12" X 1M</t>
  </si>
  <si>
    <t>LIGAÇÃO DOMICILIAR DE ESGOTO COM MANILHA DE CERÂMICA TIPO SABESP - DIÂMETRO 4"</t>
  </si>
  <si>
    <t>ASSENTAMENTO DE MANILHA DE CERÂMICA - DIÂMETRO 4"</t>
  </si>
  <si>
    <t>ASSENTAMENTO DE MANILHA DE CERÂMICA - DIÂMETRO 6"</t>
  </si>
  <si>
    <t>ASSENTAMENTO DE MANILHA DE CERÂMICA - DIÂMETRO 8"</t>
  </si>
  <si>
    <t>ASSENTAMENTO DE MANILHA DE CERÂMICA - DIÂMETRO 12"</t>
  </si>
  <si>
    <t>ASSENTAMENTO DE TUBULAÇÃO DE FERRO FUNDIDO TIPO SABESP - DIÂMETRO 75MM</t>
  </si>
  <si>
    <t>ASSENTAMENTO DE TUBULAÇÃO DE FERRO FUNDIDO TIPO SABESP - DIÂMETRO 100MM</t>
  </si>
  <si>
    <t>ENSECADEIRA DE MADEIRA EM PAREDES SIMPLES, COM POSTERIOR RETIRADA DO MATERIAL</t>
  </si>
  <si>
    <t>ENSECADEIRA DE MADEIRA EM PAREDES DUPLAS, COM POSTERIOR RETIRADA DO MATERIAL</t>
  </si>
  <si>
    <t>FORNECIMENTO E ASSENTAMENTO DE CANALETA (MEIO TUBO) DE CONCRETO - DIÂMETRO 30CM</t>
  </si>
  <si>
    <t>FORNECIMENTO E ASSENTAMENTO DE CANALETA (MEIO TUBO) DE CONCRETO - DIÂMETRO 40CM</t>
  </si>
  <si>
    <t>FORNECIMENTO E ASSENTAMENTO DE CANALETA (MEIO TUBO) DE CONCRETO - DIÂMETRO 50CM</t>
  </si>
  <si>
    <t>ESGOTAMENTO D'ÁGUA COM BOMBA SUBMERSA - POTÊNCIA ATÉ 5HP</t>
  </si>
  <si>
    <t>HPXH</t>
  </si>
  <si>
    <t>ASSENTAMENTO DE TUBOS DE CONCRETO EXISTENTE - DIÂMETRO 30CM</t>
  </si>
  <si>
    <t>ASSENTAMENTO DE TUBOS DE CONCRETO EXISTENTE - DIÂMETRO 40CM</t>
  </si>
  <si>
    <t>ASSENTAMENTO DE TUBOS DE CONCRETO EXISTENTE - DIÂMETRO 50CM</t>
  </si>
  <si>
    <t>ASSENTAMENTO DE TUBOS DE CONCRETO EXISTENTE - DIÂMETRO 60CM</t>
  </si>
  <si>
    <t>ASSENTAMENTO DE TUBOS DE CONCRETO EXISTENTE -  DIÂMETRO 70CM</t>
  </si>
  <si>
    <t>ASSENTAMENTO DE TUBOS DE CONCRETO EXISTENTE - DIÂMETRO 80CM</t>
  </si>
  <si>
    <t>ASSENTAMENTO DE TUBOS DE CONCRETO EXISTENTE - DIÂMETRO 90CM</t>
  </si>
  <si>
    <t>ASSENTAMENTO DE TUBOS DE CONCRETO EXISTENTE - DIÂMETRO 100CM</t>
  </si>
  <si>
    <t>ASSENTAMENTO DE TUBOS DE CONCRETO EXISTENTE - DIÂMETRO 110CM</t>
  </si>
  <si>
    <t>ASSENTAMENTO DE TUBOS DE CONCRETO EXISTENTE - DIÂMETRO 120CM</t>
  </si>
  <si>
    <t>ASSENTAMENTO DE TUBOS DE CONCRETO EXISTENTE - DIÂMETRO 150CM</t>
  </si>
  <si>
    <t>BOCA DE LEÃO</t>
  </si>
  <si>
    <t>INSTALAÇÃO DE BOCA DE LEÃO SIMPLES COM GRELHA ARTICULADA, EXCETO FORNECIMENTO DA GRELHA</t>
  </si>
  <si>
    <t>INSTALAÇÃO DE BOCA DE LEÃO SIMPLES COM GRELHA NÃO-ARTICULADA, EXCETO FORNECIMENTO DA GRELHA</t>
  </si>
  <si>
    <t>INSTALAÇÃO DE BOCA DE LEÃO DUPLA COM GRELHA ARTICULADA, EXCETO O FORNECIMENTO DA GRELHA</t>
  </si>
  <si>
    <t>INSTALAÇÃO DE BOCA DE LEÃO DUPLA COM GRELHA NÃO-ARTICULADA, EXCETO O FORNECIMENTO DA GRELHA</t>
  </si>
  <si>
    <t>FORNECIMENTO DE GRELHA TIPO "BOCA DE LEÃO" DE FERRO FUND. DÚCTIL CL. MÍN.250 - 25T - DIM. APR=810X270MM - NBR 10160 - T. ARTICU. - P/ GAL. ÁGUAS PLUV.</t>
  </si>
  <si>
    <t>FORNECIMENTO DE GRELHA TIPO "BOCA DE LEÃO" DE FERRO FUND. DÚCTIL CL. MÍN.250 - 25T - DIM. APR=810X270MM - NBR 10160 - T. NÃO ARTICU. - P/ GAL. ÁGUAS PLUV.</t>
  </si>
  <si>
    <t>FORNECIMENTO DE GRELHA TIPO "BOCA DE LEÃO" DE FERRO FUND. DÚCTIL CL. MÍN.D400 - 40T - DIM. APR=810X270MM - NBR 10160 - T. ARTICU. - P/ GAL. ÁGUAS PLUV.</t>
  </si>
  <si>
    <t>FORNECIMENTO DE GRELHA TIPO "BOCA DE LEÃO" DE FERRO FUND. DÚCTIL CL. MÍN.D400 - 40T - DIM. APR=810X270MM - NBR 10160 - T. NÃO ARTICU. - P/ GAL. ÁGUAS PLUV.</t>
  </si>
  <si>
    <t>FORNECIMENTO DE GRELHA TIPO "BOCA DE LEÃO" DE FERRO FUND. DÚCTIL CL. MÍN.D400 - 40T - DIM. APR=500X500MM - NBR 10160 - T. ARTICU. - P/ GAL. ÁGUAS PLUV.</t>
  </si>
  <si>
    <t>FORNECIMENTO DE GRELHA TIPO "BOCA DE LEÃO" DE PLÁSTICO CL. MÍNIMA 250 - 25T - DIM.APR=810X270MM - ABNT - T. ARTICU. P/ GAL. ÁGUAS PLUV.</t>
  </si>
  <si>
    <t>REFORMA DE BOCA DE LEÃO</t>
  </si>
  <si>
    <t>REFORMA DE BOCA DE LEÃO SIMPLES</t>
  </si>
  <si>
    <t>REFORMA DE BOCA DE LEÃO DUPLA</t>
  </si>
  <si>
    <t>SUBSTITUIÇÃO DA GRELHA TIPO "BOCA DE LEÃO" - TIPO ARTICULADA, EXCETO O FORNECIMENTO DA GRELHA</t>
  </si>
  <si>
    <t>SUBSTITUIÇÃO DE GRELHA TIPO "BOCA DE LEÃO" - TIPO NÃO-ARTICULADA, EXCETO O FORNECIMENTO DA GRELHA</t>
  </si>
  <si>
    <t>FORNECIMENTO E ASSENTAMENTO DE TUBO DE PVC RÍGIDO, COR BRANCA, PARA ESGOTO, JUNTAS SOLDADAS</t>
  </si>
  <si>
    <t>FORNECIMENTO E ASSENTAMENTO DE TUBO DE PVC RÍGIDO, COR BRANCA, PARA ESGOTO, PONTA E BOLSA - DIÂMETRO 50MM (2")</t>
  </si>
  <si>
    <t>FORNECIMENTO E ASSENTAMENTO DE TUBO DE PVC RÍGIDO, COR BRANCA, PARA ESGOTO, PONTA E BOLSA - DIÂMETRO 75MM (3")</t>
  </si>
  <si>
    <t>FORNECIMENTO E ASSENTAMENTO DE TUBO DE PVC RÍGIDO, COR BRANCA, PARA ESGOTO, PONTA E BOLSA - DIÂMETRO 100MM (4")</t>
  </si>
  <si>
    <t>FORNECIMENTO E COLOCAÇÃO DE MANTA GEOTÊXTIL COM  RESISTÊNCIA  À TRAÇÃO LONGITUDINAL  DE 7KN/M E TRAÇÃO TRANSVERSAL DE 6KN/M</t>
  </si>
  <si>
    <t>FORNECIMENTO E COLOCAÇÃO DE MANTA GEOTÊXTIL COM RESISTÊNCIA À TRAÇÃO LONGITUDINAL DE 8KN/M E TRAÇÃO TRANSVERSAL DE 7KN/M</t>
  </si>
  <si>
    <t>FORNECIMENTO E COLOCAÇÃO DE MANTA GEOTÊXTIL COM RESISTÊNCIA À TRAÇÃO LONGITUDINAL DE 9KN/M E TRAÇÃO TRANSVERSAL DE 8KN/M</t>
  </si>
  <si>
    <t>FORNECIMENTO E COLOCAÇÃO DE MANTA GEOTÊXTIL COM RESISTÊNCIA À TRAÇÃO LONGITUDINAL DE 10KN/M E TRAÇÃO TRANSVERSAL DE 9KN/M</t>
  </si>
  <si>
    <t>FORNECIMENTO E COLOCAÇÃO DE MANTA GEOTÊXTIL COM RESISTÊNCIA À TRAÇÃO LONGITUDINAL DE 14KN/M E TRAÇÃO TRANSVERSAL DE 12KN/M</t>
  </si>
  <si>
    <t>FORNECIMENTO E COLOCAÇÃO DE MANTA GEOTÊXTIL COM RESISTÊNCIA À TRAÇÃO LONGITUDINAL DE 16KN/M E TRAÇÃO TRANSVERSAL DE 14KN/M</t>
  </si>
  <si>
    <t>FORNECIMENTO E COLOCAÇÃO DE MANTA GEOTÊXTIL COM RESISTÊNCIA À TRAÇÃO LONGITUDINAL DE 21KN/M E TRAÇÃO TRANSVERSAL DE 19KN/M</t>
  </si>
  <si>
    <t>FORNECIMENTO E COLOCAÇÃO DE MANTA GEOTÊXTIL COM RESISTÊNCIA À TRAÇÃO LONGITUDINAL DE 26KN/M E TRAÇÃO TRANSVERSAL DE 23KN/M</t>
  </si>
  <si>
    <t>FORNECIMENTO E COLOCAÇÃO DE MANTA GEOTÊXTIL COM RESISTÊNCIA À TRAÇÃO LONGITUDINAL DE 31KN/M E TRAÇÃO TRANSVERSAL DE 27KN/M</t>
  </si>
  <si>
    <t>FORNECIMENTO E APLICAÇÃO DE MANTA FORMADA PELA ASSOCIAÇÃO DE UM TECIDO TÉCNICO DE POLIESTER COM FILME DE POLIETILENO DE BAIXA DENSIDADE EM ACORDO COM A NBR12824</t>
  </si>
  <si>
    <t>SERVIÇOS DE LIMPEZA MECÂNICA DOS SISTEMAS DE DRENAGEM (GALERIAS, BOCA DE LOBO, PV, ETC), COM UTILIZAÇÃO DE EQUIPAMENTO COMBINADO HIDROJATO/ SUGADOR</t>
  </si>
  <si>
    <t>SERVIÇOS DE LIMPEZA MECÂNICA DOS SISTEMAS DE DRENAGEM (GALERIAS, BOCA DE LOBO, PV, ETC), COM UTILIZAÇÃO DE EQUIPAMENTO COMBINADO HIDROJATO/ SUGADOR/ RECICLADOR</t>
  </si>
  <si>
    <t>GALERIAS MOLDADAS, CÓRREGOS E DRENAGEM</t>
  </si>
  <si>
    <t>ESCORAMENTO CONTÍNUO DE MADEIRA PARA GALERIAS MOLDADAS, COM REAPROVEITAMENTO</t>
  </si>
  <si>
    <t>ESCORAMENTO PARA GALERIAS MOLDADAS UTILIZANDO PERFIS METÁLICOS, COM REAPROVEITAMENTO</t>
  </si>
  <si>
    <t>ESCORAMENTO PARA GALERIAS MOLDADAS, UTILIZANDO PERFIS METÁLICOS, COM REAPROVEITAMENTO - PROFUNDIDADE &lt; OU = 4M, COM BOCA DE 3 À 5M</t>
  </si>
  <si>
    <t>ESCORAMENTO PARA GALERIAS MOLDADAS, UTILIZANDO PERFIS METÁLICOS, COM REAPROVEITAMENTO - PROFUNDIDADE &lt; OU = 4M, COM BOCA DE 5 À 8M</t>
  </si>
  <si>
    <t>ESCORAMENTO PARA GALERIAS MOLDADAS, UTILIZANDO PERFIS METÁLICOS, COM REAPROVEITAMENTO - PROFUNDIDADE &gt; 4M, &lt; OU = 6M, COM BOCA DE 3 À 5M</t>
  </si>
  <si>
    <t>ESCORAMENTO PARA GALERIAS MOLDADAS, UTILIZANDO PERFIS METÁLICOS, COM REAPROVEITAMENTO - PROFUNDIDADE &gt; 4M, &lt; OU = 6M, COM BOCA DE 5 À 8M</t>
  </si>
  <si>
    <t>ESCORAMENTO PARA GALERIAS MOLDADAS, UTILIZANDO PERFIS METÁLICOS, COM REAPROVEITAMENTO - PROFUNDIDADE &gt; 6M, &lt; OU = 8M, COM BOCA DE 3 À 5M</t>
  </si>
  <si>
    <t>ESCORAMENTO PARA GALERIAS MOLDADAS, UTILIZANDO PERFIS METÁLICOS, COM REAPROVEITAMENTO - PROFUNDIDADE &gt; 6M, &lt; OU = 8M, COM BOCA DE 5 À 8M</t>
  </si>
  <si>
    <t>PERFIS METÁLICOS PERDIDOS EM ESCORAMENTOS, NO CASO DE IMPOSSIBILIDADE DO REAPROVEITAMENTO PREVISTO NOS ITENS 7.3.</t>
  </si>
  <si>
    <t>CIMBRAMENTO EM GALERIA MOLDADA</t>
  </si>
  <si>
    <t>FORMA PARA GALERIA MOLDADA</t>
  </si>
  <si>
    <t>FORNECIMENTO E APLICAÇÃO DE AÇO CA-25</t>
  </si>
  <si>
    <t>FORNECIMENTO E APLICAÇÃO DE AÇO CA-50 - DIÂMETRO &lt;  1/2"</t>
  </si>
  <si>
    <t>FORNECIMENTO E APLICAÇÃO DE AÇO CA-50 - DIÂMETRO &gt; OU = 1/2"</t>
  </si>
  <si>
    <t>FORNECIMENTO E APLICAÇÃO DE AÇO CA-60</t>
  </si>
  <si>
    <t>FORNECIMENTO E APLICAÇÃO DE TELA DE AÇO</t>
  </si>
  <si>
    <t>FORNECIMENTO E APLICAÇÃO DE CONCRETO USINADO FCK=10MPA</t>
  </si>
  <si>
    <t>FORNECIMENTO E APLICAÇÃO DE CONCRETO USINADO FCK=15,0MPA</t>
  </si>
  <si>
    <t>FORNECIMENTO E APLICAÇÃO DE CONCRETO USINADO FCK=20,0MPA</t>
  </si>
  <si>
    <t>FORNECIMENTO E APLICAÇÃO DE CONCRETO USINADO FCK=25MPA</t>
  </si>
  <si>
    <t>FORNECIMENTO E APLICAÇÃO DE CONCRETO USINADO FCK=30,0MPA</t>
  </si>
  <si>
    <t>ENROCAMENTO DE PEDRA EM TALUDES</t>
  </si>
  <si>
    <t>BARBACANS DE TUBOS DE PVC - DIÂMETRO 4"</t>
  </si>
  <si>
    <t>MURO DE ARRIMO DE RACHÃO COM ARGAMASSA DE CIMENTO E AREIA 1:3</t>
  </si>
  <si>
    <t>DESASSOREAMENTO, LIMPEZA E REMOÇÃO DE MATERIAL DE GALERIA MOLDADA</t>
  </si>
  <si>
    <t>FORNECIMENTO E COLOCAÇÃO DE GABIÃO TIPO CAIXA, H = 0,50 M, DE MALHA 8 X 10CM, GALVANIZADO, DE FIO Ø = 2,7MM</t>
  </si>
  <si>
    <t>FORNECIMENTO E COLOCAÇÃO DE GABIÃO TIPO CAIXA, H = 1,00M, DE MALHA 8 X 10CM, GALVANIZADO, DE FIO Ø = 2,7MM</t>
  </si>
  <si>
    <t>FORNECIMENTO E COLOCAÇÃO DE GABIÃO TIPO CAIXA, H = 0,50M, DE MALHA 8 X 10CM, GALVANIZADO E REVESTIDO EM PVC, DE FIO Ø = 2,4MM</t>
  </si>
  <si>
    <t>FORNECIMENTO E COLOCAÇÃO DE GABIÃO TIPO CAIXA, H = 1,00M, DE MALHA 8 X 10CM, GALVANIZADO E REVESTIDO EM PVC, DE FIO Ø = 2,4MM</t>
  </si>
  <si>
    <t>FORNECIMENTO  E COLOCAÇÃO DE GABIÃO TIPO COLCHÃO RENO, H = 0,17M, DE MALHA 6 X 8CM, GALVANIZADO, REVESTIDO EM PVC, DE FIO Ø = 2,0MM</t>
  </si>
  <si>
    <t>FORNECIMENTO  E COLOCAÇÃO DE GABIÃO TIPO COLCHÃO RENO, H = 0,23M, DE MALHA 6 X 8CM, GALVANIZADO, REVESTIDO EM PVC, DE FIO Ø = 2,0MM</t>
  </si>
  <si>
    <t>FORNECIMENTO  E COLOCAÇÃO DE GABIÃO TIPO COLCHÃO RENO, H = 0,30M, DE MALHA 6 X 8CM, GALVANIZADO, REVESTIDO EM PVC, DE FIO Ø = 2,0MM</t>
  </si>
  <si>
    <t>FORNECIMENTO E COLOCAÇÃO DE GABIÃO TIPO SACO, D = 0,65M, DE MALHA 8 X 10CM, GALVANIZADO, REVESTIDO EM PVC, DE FIO Ø = 2,4MM</t>
  </si>
  <si>
    <t>FORNECIMENTO E COLOCAÇÃO DE MANTA GEOTÊXTIL COM RESISTÊNCIA À TRAÇÃO LONGITUDINAL DE 7KN/M E TRAÇÃO TRANSVERSAL DE 6KN/M EM JUNTA DE DILATAÇÃO</t>
  </si>
  <si>
    <t>FORNECIMENTO E COLOCAÇÃO DE MANTA GEOTÊXTIL COM RESISTÊNCIA À TRAÇÃO LONGITUDINAL DE 8KN/M E TRAÇÃO TRANSVERSAL DE 7KN/M EM JUNTA DE DILATAÇÃO</t>
  </si>
  <si>
    <t>FORNECIMENTO E COLOCAÇÃO DE MANTA GEOTÊXTIL COM RESISTÊNCIA À TRAÇÃO LONGITUDINAL DE 9KN/M E TRAÇÃO TRANSVERSAL DE 8KN/M EM JUNTA DE DILATAÇÃO</t>
  </si>
  <si>
    <t>FORNECIMENTO E COLOCAÇÃO DE MANTA GEOTÊXTIL COM RESISTÊNCIA À TRAÇÃO LONGITUDINAL DE 10KN/M E TRAÇÃO TRANSVERSAL DE 9KN/M EM JUNTA DE DILATAÇÃO</t>
  </si>
  <si>
    <t>FORNECIMENTO E COLOCAÇÃO DE MANTA GEOTÊXTIL COM RESISTÊNCIA À TRAÇÃO LONGITUDINAL DE 14KN/M E TRAÇÃO TRANSVERSAL DE 12KN/M EM JUNTA DE DILATAÇÃO</t>
  </si>
  <si>
    <t>FORNECIMENTO E COLOCAÇÃO DE MANTA GEOTÊXTIL COM RESISTÊNCIA À TRAÇÃO LONGITUDINAL DE 16KN/M E TRAÇÃO TRANSVERSAL DE 14KN/M EM JUNTA DE DILATAÇÃO</t>
  </si>
  <si>
    <t>FORNECIMENTO E COLOCAÇÃO DE MANTA GEOTÊXTIL COM RESISTÊNCIA À TRAÇÃO LONGITUDINAL DE 21KN/M E TRAÇÃO TRANSVERSAL DE 19KN/M EM JUNTA DE DILATAÇÃO</t>
  </si>
  <si>
    <t>FORNECIMENTO E COLOCAÇÃO DE MANTA GEOTÊXTIL COM RESISTÊNCIA À TRAÇÃO LONGITUDINAL DE 26KN/M E TRAÇÃO TRANSVERSAL DE 23KN/M EM JUNTA DE DILATAÇÃO</t>
  </si>
  <si>
    <t>FORNECIMENTO E COLOCAÇÃO DE MANTA GEOTÊXTIL COM RESISTÊNCIA À TRAÇÃO LONGITUDINAL DE 31KN/M E TRAÇÃO TRANSVERSAL DE 27KN/M EM JUNTA DE DILATAÇÃO</t>
  </si>
  <si>
    <t>PONTES E VIADUTOS</t>
  </si>
  <si>
    <t>FORNECIMENTO E CRAVAÇÃO DE ESTACAS DE EUCALIPTO - DIÂMETRO 20 À 30CM</t>
  </si>
  <si>
    <t>FORMA PARA SAPATAS E BALDRAMES</t>
  </si>
  <si>
    <t>FORMA COMUM</t>
  </si>
  <si>
    <t>FORMA COMUM, INCLUSIVE CIMBRAMENTO</t>
  </si>
  <si>
    <t>FORMA COMUM, EXCLUSIVE  CIMBRAMENTO</t>
  </si>
  <si>
    <t>FORMA PARA CONCRETO APARENTE</t>
  </si>
  <si>
    <t>FORMA PARA CONCRETO APARENTE, INCLUSIVE CIMBRAMENTO DE ALTURA ATÉ 3M</t>
  </si>
  <si>
    <t>FORMA PARA CONCRETO APARENTE, EXCLUSIVE CIMBRAMENTO</t>
  </si>
  <si>
    <t>FORMA INTERNA NÃO RECUPERÁVEL, INCLUSIVE CIMBRAMENTO ATÉ 3,00M</t>
  </si>
  <si>
    <t>CIMBRAMENTO METÁLICO DE ALTURA MAIOR QUE 3,00M - FORNECIMENTO DOS MATERIAIS</t>
  </si>
  <si>
    <t>M3XMÊS</t>
  </si>
  <si>
    <t>CIMBRAMENTO METÁLICO DE ALTURA MAIOR QUE 3,00M, MONTAGEM E POSTERIOR DESMONTAGEM, INCLUSIVE O TRANSPORTE DOS MATERIAIS</t>
  </si>
  <si>
    <t>FORNECIMENTO E APLICAÇÃO DE AÇO CA-50 - DIÂMETRO MENOR QUE 1/2"</t>
  </si>
  <si>
    <t>FORNECIMENTO E APLICAÇÃO DE AÇO CA-50 - DIÂMETRO MAIOR OU IGUAL À 1/2"</t>
  </si>
  <si>
    <t>FORNECIMENTO E APLICAÇÃO DE CONCRETO USINADO FCK=10MPA - BOMBEADO</t>
  </si>
  <si>
    <t>FORNECIMENTO  E APLICAÇÃO DE CONCRETO USINADO FCK=15,0MPA - BOMBEADO</t>
  </si>
  <si>
    <t>FORNECIMENTO  E APLICAÇÃO DE CONCRETO USINADO FCK=20,0MPA - BOMBEADO</t>
  </si>
  <si>
    <t>FORNECIMENTO  E APLICAÇÃO DE CONCRETO USINADO FCK=25MPA  -BOMBEADO</t>
  </si>
  <si>
    <t>FORNECIMENTO  E APLICAÇÃO DE CONCRETO USINADO FCK=30,0MPA - BOMBEADO</t>
  </si>
  <si>
    <t>FORNECIMENTO E APLICAÇÃO DE CONCRETO CICLÓPICO, CONTENDO 70% DE CONCRETO FCK=15,0MPA E 30% DE PEDRA AMARROADA</t>
  </si>
  <si>
    <t>ALVENARIA DE TIJOLO COMUM PARA FUNDAÇÃO</t>
  </si>
  <si>
    <t>ALVENARIA DE UM TIJOLO COMUM</t>
  </si>
  <si>
    <t>ALVENARIA DE MEIO TIJOLO COMUM</t>
  </si>
  <si>
    <t>ALVENARIA EM BLOCOS DE CONCRETO 09 X 19 X 39CM</t>
  </si>
  <si>
    <t>ALVENARIA EM BLOCOS DE CONCRETO 19 X 19 X 39CM</t>
  </si>
  <si>
    <t>ALVENARIA DE PEDRA SECA</t>
  </si>
  <si>
    <t>ALVENARIA DE PEDRA ARGAMASSADA</t>
  </si>
  <si>
    <t>CHAPISCO COM ARGAMASSA DE CIMENTO E AREIA 1:6</t>
  </si>
  <si>
    <t>REVESTIMENTO COM 2CM DE ARGAMASSA, CIMENTO E AREIA 1:3</t>
  </si>
  <si>
    <t>EMBOÇO COM ARGAMASSA DE CIMENTO, CAL E AREIA NO TRAÇO 1:2:8</t>
  </si>
  <si>
    <t>REBOCO</t>
  </si>
  <si>
    <t>IMPERMEABILIZAÇÃO DE CONCRETO EM CONTATO COM A TERRA</t>
  </si>
  <si>
    <t>IMPERMEABILIZAÇÃO DE TABULEIROS</t>
  </si>
  <si>
    <t>JUNTA TIPO FUNGENBAND O-12 OU SIMILAR</t>
  </si>
  <si>
    <t>JUNTA TIPO FUNGENBAND O-22 OU SIMILAR</t>
  </si>
  <si>
    <t>APOIO DE NEOPRENE SIMPLES</t>
  </si>
  <si>
    <t>APOIO DE NEOPRENE FRETADO</t>
  </si>
  <si>
    <t>GRADIL DE FERRO MODELO PMSP</t>
  </si>
  <si>
    <t>GRADIL DE FERRO MODELO PMSP, INCLUI PINTURA</t>
  </si>
  <si>
    <t>PINTURA DE GRADIL DE FERRO, MODELO PMSP</t>
  </si>
  <si>
    <t>DEMOLIÇÃO DE ALVENARIA</t>
  </si>
  <si>
    <t>DEMOLIÇÃO DE CONCRETO ARMADO</t>
  </si>
  <si>
    <t>CORTE DE PERFIL DE AÇO 10"</t>
  </si>
  <si>
    <t>CORTE DE PERFIL DE AÇO 12"</t>
  </si>
  <si>
    <t>EMENDA DE TOPO DE PERFIL DE AÇO 10"</t>
  </si>
  <si>
    <t>EMENDA DE TOPO DE PERFIL DE AÇO 12"</t>
  </si>
  <si>
    <t>FORNECIMENTO E COLOCAÇÃO DE JUNTA DE DILATAÇÃO DE ELASTÔMERO DE NEOPRENE, TIPO JEENE JJ 2540 VV OU SIMILAR</t>
  </si>
  <si>
    <t>FORNECIMENTO E COLOCAÇÃO DE JUNTA DE DILATAÇÃO DE ELASTÔMERO DE NEOPRENE, TIPO JEENE JJ 3550 VV OU SIMILAR</t>
  </si>
  <si>
    <t>FORNECIMENTO E COLOCAÇÃO DE AÇO DE PROTENSÃO CP-190-RB - 4 Ø=1/2" INCLUINDO BAINHA, PROTENSÃO E INJEÇÃO</t>
  </si>
  <si>
    <t>FORNECIMENTO E COLOCAÇÃO DE AÇO DE PROTENSÃO CP-190-RB 6 Ø = 1/2"   INCLUINDO BAINHA, PROTENSÃO E INJEÇÃO</t>
  </si>
  <si>
    <t>FORNECIMENTO E COLOCAÇÃO DE AÇO DE PROTENSÃO CP-190-RB - 12 Ø = 1/2" INCLUINDO BAINHA, PROTENSÃO E INJEÇÃO</t>
  </si>
  <si>
    <t>ANCORAGEM ATIVA SÉRIE V- 4 Ø = 1/2"</t>
  </si>
  <si>
    <t>ANCORAGEM ATIVA SÉRIE V-6 - Ø = 1/2"</t>
  </si>
  <si>
    <t>ANCORAGEM ATIVA SÉRIE V-12 - Ø = 1/2"</t>
  </si>
  <si>
    <t>BROCA, DIÂMETRO 25CM, PROFUNDIDADE ATÉ 4M</t>
  </si>
  <si>
    <t>ALVENARIA DE BLOCOS DE CONCRETO 14 X 19 X 39CM</t>
  </si>
  <si>
    <t>FORNECIMENTO E COLOCAÇÃO DE JUNTA DE DILATAÇÃO DE ELASTÔMERO DE NEOPRENE, TIPO JEENE JJ6080VV OU SIMILAR</t>
  </si>
  <si>
    <t>FORNECIMENTO E COLOCAÇÃO DE JUNTA DE DILATAÇÃO DE ELASTÔMERO DE NEOPRENE, TIPO JEENE JJ 99120 VV OU SIMILAR</t>
  </si>
  <si>
    <t>FORNECIMENTO E COLOCAÇÃO DE AÇO DE PROTENSÃO CP-190 RB 12 DIÂMETRO 5/8", INCLUIDO BAINHA, PROTENSÃO E INJEÇÃO</t>
  </si>
  <si>
    <t>FORNECIMENTO E COLOCAÇÃO DE JUNTA DE DILATAÇÃO DE ELASTÔMERO DE NEOPRENE, TIPO JEENE JJ 0411 M OU SIMILAR</t>
  </si>
  <si>
    <t>FORNECIMENTO E COLOCAÇÃO DE JUNTA DILATAÇÃO ELASTÔMERO NEOPRENE, JEENE JJ2027M OU SIMILAR</t>
  </si>
  <si>
    <t>FORNECIMENTO E COLOCAÇÃO DE JUNTA DE DILATAÇÃO DE ELASTÔMERO DE NEOPRENE, TIPO JEENE JJ5070 OU SIMILAR</t>
  </si>
  <si>
    <t>ANCORAGEM ATIVA SÉRIE V 12 Ø = 5/8 "</t>
  </si>
  <si>
    <t>CARGA E REMOÇÃO DE ENTULHO ATÉ A DISTÂNCIA MÉDIA DE IDA E VOLTA DE 1KM</t>
  </si>
  <si>
    <t>REMOÇÃO DE ENTULHO ALÉM DO PRIMEIRO KM</t>
  </si>
  <si>
    <t>BRITAGEM DOS MATERIAIS PROVENIENTES DOS RESÍDUOS DA CONSTRUÇÃO CIVIL</t>
  </si>
  <si>
    <t>FRESAGEM</t>
  </si>
  <si>
    <t>FRESAGEM DE PAVIMENTO ASFÁLTICO COM ESPESSURA ATÉ 3CM, EM VIAS EXPRESSAS, INCLUSIVE REMOÇÃO DO MATERIAL FRESADO ATÉ 10KM E VARRIÇÃO</t>
  </si>
  <si>
    <t>FRESAGEM DE PAVIMENTO ASFÁLTICO COM ESPESSURA ATÉ 3CM, EM VIAS ARTERIAIS, INCLUSIVE REMOÇÃO DO MATERIAL FRESADO ATÉ 10KM E VARRIÇÃO</t>
  </si>
  <si>
    <t>FRESAGEM DE PAVIMENTO ASFÁLTICO COM ESPESSURA ATÉ 5CM, EM VIAS EXPRESSAS, INCLUSIVE REMOÇÃO DO MATERIAL FRESADO ATÉ 10KM E VARRIÇÃO</t>
  </si>
  <si>
    <t>FRESAGEM DE PAVIMENTO ASFÁLTICO COM ESPESSURA ATÉ 5CM, EM VIAS ARTERIAIS, INCLUSIVE REMOÇÃO DO MATERIAL FRESADO ATÉ 10KM E VARRIÇÃO</t>
  </si>
  <si>
    <t>RECUPERAÇÃO ESTRUTURAL DE OBRAS DE ARTE (PONTES E VIADUTOS)</t>
  </si>
  <si>
    <t>ANDAIMES METÁLICOS</t>
  </si>
  <si>
    <t>M3XMES</t>
  </si>
  <si>
    <t>PLATAFORMA DE MADEIRA A SEREM ARMADAS SOBRE ANDAIMES METÁLICOS</t>
  </si>
  <si>
    <t>APICOAMENTO DE SUPERFÍCIES DE CONCRETO (COM EQUIPAMENTO PNEUMÁTICO)</t>
  </si>
  <si>
    <t>CORTE SUPERFICIAL DE CONCRETO ATÉ 3 CM DE PROFUNDIDADE</t>
  </si>
  <si>
    <t>JATEAMENTO PARA LIMPEZA DE FERRAGENS E SUPERFÍCIES DE CONCRETO</t>
  </si>
  <si>
    <t>FORNECIMENTO, PREPARO E APLICAÇÃO DE ADESIVO EPOXÍDICO PARA COLAGEM</t>
  </si>
  <si>
    <t>FORNECIMENTO, PREPARO E APLICAÇÃO DE CONCRETO PROJETADO, MEDIDO NO PROJETO</t>
  </si>
  <si>
    <t>FORNECIMENTO, PREPARO E APLICAÇÃO DE CONCRETO PROJETADO, MEDIDO NO PROJETO - FCK = 20MPA - EM OBRAS DE CONTENÇÃO</t>
  </si>
  <si>
    <t>FORNECIMENTO, PREPARO E APLICAÇÃO DE CONCRETO PROJETADO, MEDIDO NO PROJETO - FCK = 25MPA - EM OBRAS DE CONTENÇÃO</t>
  </si>
  <si>
    <t>FORNECIMENTO, PREPARO E APLICAÇÃO DE CONCRETO PROJETADO, MEDIDO NO PROJETO - FCK = 30MPA - EM OBRAS DE CONTENÇÃO</t>
  </si>
  <si>
    <t>GRAUTE</t>
  </si>
  <si>
    <t>GRAUTE COM PEDRISCO - FORNECIMENTO, PREPARO E APLICAÇÃO</t>
  </si>
  <si>
    <t>GRAUTE - FORNECIMENTO, PREPARO E APLICAÇÃO</t>
  </si>
  <si>
    <t>COLMATAÇÃO DE FISSURAS COM FORNECIMENTO E APLICAÇÃO DE ARGAMASSA EPOXÍDICA</t>
  </si>
  <si>
    <t>BICOS DE INJEÇÃO PARA RESINAS - FORNECIMENTO, INSTALAÇÃO E POSTERIOR CORTE</t>
  </si>
  <si>
    <t>TRATAMENTO DE TRINCAS INATIVAS COM INJEÇÃO DE RESINA EPÓXI</t>
  </si>
  <si>
    <t>CALDA DE CIMENTO PARA INJEÇÃO - FORNECIMENTO, PREPARO E APLICAÇÃO</t>
  </si>
  <si>
    <t>TRATAMENTO DE TRINCAS INATIVAS COM INJEÇÃO DE RESINA EPÓXI DE BAIXA VISCOSIDADE, BICOMPONENTE, ISENTA DE SOLVENTES</t>
  </si>
  <si>
    <t>CURA QUÍMICA</t>
  </si>
  <si>
    <t>SINALIZAÇÃO</t>
  </si>
  <si>
    <t>SINALIZAÇÃO - TAPUME MÓVEL</t>
  </si>
  <si>
    <t>SINALIZAÇÃO - ILUMINAÇÃO</t>
  </si>
  <si>
    <t>HIDROJATEAMENTO DE ALTA PRESSÃO PARA LIMPEZA DE SUPERFÍCIES</t>
  </si>
  <si>
    <t>PROTEÇÃO PARA TERCEIROS COM TELA DE NYLON</t>
  </si>
  <si>
    <t>LIXAMENTO MECÂNICO DE SUPERFÍCIES DE CONCRETO</t>
  </si>
  <si>
    <t>FORNECIMENTO E APLICAÇÃO DE RESINA EPOXÍDICA PARA CHUMBAMENTO DE ARMADURAS EM FUROS DE CONCRETO</t>
  </si>
  <si>
    <t>CORTE DE CONCRETO COM DISCO DIAMANTADO ATÉ PROFUNDIDADE DE 13CM</t>
  </si>
  <si>
    <t>REMOÇÃO DE PINTURA EXISTENTE COM REMOVEDOR "PINTOFF" OU SIMILAR</t>
  </si>
  <si>
    <t>FURAÇÃO EM CONCRETO ARMADO</t>
  </si>
  <si>
    <t>FURAÇÃO EM CONCRETO - DIÂMETRO 5/8"</t>
  </si>
  <si>
    <t>CM</t>
  </si>
  <si>
    <t>FURAÇÃO EM CONCRETO - DIÂMETRO 3/4"</t>
  </si>
  <si>
    <t>FURAÇÃO EM CONCRETO - DIÂMETRO 1"</t>
  </si>
  <si>
    <t>FURAÇÃO EM CONCRETO - DIÂMETRO 1 1/4"</t>
  </si>
  <si>
    <t>FURAÇÃO EM CONCRETO ARMADO - DIÂMETRO 2"</t>
  </si>
  <si>
    <t>FURAÇÃO EM CONCRETO ARMADO - DIÂMETRO 3"</t>
  </si>
  <si>
    <t>FURAÇÃO EM CONCRETO ARMADO - DIÂMETRO 4"</t>
  </si>
  <si>
    <t>FURAÇÃO DE CONCRETO ARMADO - DIÂMETRO 1 1/2"</t>
  </si>
  <si>
    <t>APLICAÇÃO DE TINTA ANTI-PICHAÇÃO - BASE SOLVENTE - 2 DEMÃOS</t>
  </si>
  <si>
    <t>APLICAÇÃO DE VERNIZ ANTI-PICHAÇÃO - BASE SOLVENTE - 2 DEMÃOS (REMOÇÃO DA PICHAÇÃO SOMENTE A SECO OU COM ÁGUA E SABÃO)</t>
  </si>
  <si>
    <t>CUSTO HORÁRIO EM OPERAÇÃO DE MÁQUINAS E VIATURAS (INCLUI COMBUSTÍVEL E OPERADOR)</t>
  </si>
  <si>
    <t>CAMINHÃO BASCULANTE 4,0M3</t>
  </si>
  <si>
    <t>CAMINHÃO CARGA SECA CAPACIDADE  8TON.</t>
  </si>
  <si>
    <t>CAMINHÃO CARGA SECA CAPACIDADE 8TON COM GUINDASTE</t>
  </si>
  <si>
    <t>CAMINHÃO COM TANQUE IRRIGADOR DE 6000 LITROS</t>
  </si>
  <si>
    <t>CAMINHÃO TRATOR COM SEMI REBOQUE PLANO CARREGA TUDO</t>
  </si>
  <si>
    <t>COMPRESSOR PORTÁTIL - 295 PCM</t>
  </si>
  <si>
    <t>CARRO POPULAR 50% EM OPERAÇÃO</t>
  </si>
  <si>
    <t>MOTONIVELADORA - 125HP</t>
  </si>
  <si>
    <t>MOTONIVELADORA</t>
  </si>
  <si>
    <t>PÁ CARREGADEIRA DE PNEUS - 1,80M3</t>
  </si>
  <si>
    <t>RETROESCAVADEIRA CAP CAÇAMBA FRONTAL 0,76M3</t>
  </si>
  <si>
    <t>ROLO COMPACTADOR VIBRATÓRIO LISO 4T</t>
  </si>
  <si>
    <t>ROLO COMPACTADOR  PÉ DE CARNEIRO DE UM CIL. 12,2 TON</t>
  </si>
  <si>
    <t>TRATOR DE TRAÇÃO AGRÍCOLA</t>
  </si>
  <si>
    <t>TRATOR DE ESTEIRA - 9TON</t>
  </si>
  <si>
    <t>TRATOR DE ESTEIRA - 16TON</t>
  </si>
  <si>
    <t>FURGÃO LONGO, TETO ALTO  50% EM OPERAÇÃO</t>
  </si>
  <si>
    <t>CAMINHÃO BASCULANTE 10M3</t>
  </si>
  <si>
    <t>ROMPEDOR</t>
  </si>
  <si>
    <t>CAMINHÃO ESPARGIDOR - 6000L</t>
  </si>
  <si>
    <t>VIBROACABADORA  DE ASFALTO SOBRE ESTEIRA CAP. 300 TON/H</t>
  </si>
  <si>
    <t>GUINDASTE DE LANÇA FIXA SOBRE ESTEIRAS - 12T</t>
  </si>
  <si>
    <t>GUINDASTE HIDRÁULICO SOBRE PNEUS - 20/25 T</t>
  </si>
  <si>
    <t>MÃO DE OBRA PARA SERVIÇOS NAS SUBPREFEITURAS  (INCLUI ENCARGOS SOCIAIS)</t>
  </si>
  <si>
    <t>CALCETEIRO</t>
  </si>
  <si>
    <t>CARPINTEIRO</t>
  </si>
  <si>
    <t>ELETRICISTA</t>
  </si>
  <si>
    <t>ENCANADOR</t>
  </si>
  <si>
    <t>ESGOTEIRO</t>
  </si>
  <si>
    <t>FERREIRO</t>
  </si>
  <si>
    <t>MOTORISTA DE CAMINHÃO</t>
  </si>
  <si>
    <t>OPERADOR DE MÁQUINA PESADA</t>
  </si>
  <si>
    <t>PEDREIRO</t>
  </si>
  <si>
    <t>SERVENTE</t>
  </si>
  <si>
    <t>ENCARREGADO</t>
  </si>
  <si>
    <t>FUNDAÇÕES</t>
  </si>
  <si>
    <t>EXECUÇÃO DE ESTACA RAIZ, SEM O FORNECIMENTO DOS MATERIAIS</t>
  </si>
  <si>
    <t>ESTACA TIPO RAIZ, 100MM, COM PERFURAÇÃO EM SOLO - 10T</t>
  </si>
  <si>
    <t>ESTACA TIPO RAIZ, 100MM, COM PERFURAÇÃO EM ROCHA - 10T</t>
  </si>
  <si>
    <t>ESTACA TIPO RAIZ, 120MM, COM PERFURAÇÃO EM SOLO - 15T</t>
  </si>
  <si>
    <t>ESTACA TIPO RAIZ, 120MM, COM PERFURAÇÃO EM ROCHA - 15T</t>
  </si>
  <si>
    <t>ESTACA TIPO RAIZ, 150MM, COM PERFURAÇÃO EM SOLO - 25T</t>
  </si>
  <si>
    <t>ESTACA TIPO RAIZ, 150MM, COM PERFURAÇÃO EM ROCHA - 25T</t>
  </si>
  <si>
    <t>ESTACA TIPO RAIZ, 160MM, COM PERFURAÇÃO EM SOLO - 35T</t>
  </si>
  <si>
    <t>ESTACA TIPO RAIZ, 160MM, COM PERFURAÇÃO EM ROCHA - 35T</t>
  </si>
  <si>
    <t>ESTACA TIPO RAIZ, 200MM, COM PERFURAÇÃO EM SOLO - 50T</t>
  </si>
  <si>
    <t>ESTACA TIPO RAIZ, 200MM, COM PERFURAÇÃO EM ROCHA - 50T</t>
  </si>
  <si>
    <t>ESTACA TIPO RAIZ, 250MM, COM PERFURAÇÃO EM SOLO - 80T</t>
  </si>
  <si>
    <t>ESTACA TIPO RAIZ, 250MM, COM PERFURAÇÃO EM ROCHA - 80T</t>
  </si>
  <si>
    <t>ESTACA TIPO RAIZ, 310MM, COM PERFURAÇÃO EM SOLO - 100T</t>
  </si>
  <si>
    <t>ESTACA TIPO RAIZ, 310MM, COM PERFURAÇÃO EM ROCHA - 100T</t>
  </si>
  <si>
    <t>ESTACA TIPO RAIZ, 400MM, COM PERFURAÇÃO EM SOLO - 130T</t>
  </si>
  <si>
    <t>ESTACA TIPO RAIZ, 400MM, COM PERFURAÇÃO EM ROCHA - 130T</t>
  </si>
  <si>
    <t>MATERIAIS PARA A ESTACA TIPO RAIZ (AS QUANTIDADES SERÃO LEVANTADAS NO PROJETO)</t>
  </si>
  <si>
    <t>MATERIAIS PARA A ESTACA TIPO RAIZ (AS QUANTIDADES SERÃO LEVANTADAS NO PROJETO) - FORNECIMENTO DE CIMENTO COMUM</t>
  </si>
  <si>
    <t>MATERIAIS PARA A ESTACA TIPO RAIZ (AS QUANTIDADES SERÃO LEVANTADAS NO PROJETO) - FORNECIMENTO DE AREIA</t>
  </si>
  <si>
    <t>MATERIAIS PARA A ESTACA TIPO RAIZ (AS QUANTIDADES SERÃO LEVANTADAS NO PROJETO) - FORNECIMENTO DE AÇO CA-50, COM BITOLA &gt; = 12,5MM</t>
  </si>
  <si>
    <t>MATERIAIS PARA A ESTACA TIPO RAIZ (AS QUANTIDADES SERÃO LEVANTADAS NO PROJETO) - FORNECIMENTO DE AÇO CA-50, COM BITOLA = &lt; 12,5MM</t>
  </si>
  <si>
    <t>MATERIAIS PARA A ESTACA TIPO RAIZ (AS QUANTIDADES SERÃO LEVANTADAS NO PROJETO) - FORNECIMENTO DE ÁGUA</t>
  </si>
  <si>
    <t>MATERIAIS PARA A ESTACA TIPO RAIZ (AS QUANTIDADES SERÃO LEVANTADAS NO PROJETO) - FORNECIMENTO DE ARAME RECOZIDO N.18</t>
  </si>
  <si>
    <t>SERVIÇOS COM AGREGADOS RECICLADOS DE RESÍDUOS DA CONSTRUÇÃO</t>
  </si>
  <si>
    <t>SERVIÇOS NÃO INCLUINDO O FORNECIMENTO DOS  AGREGADOS RECICLADOS</t>
  </si>
  <si>
    <t>REVESTIMENTO PRIMÁRIO COM AGREGADO RECICLADO MISTURADO AO SOLO LOCAL, INCLUSIVE ESCARIFICAÇÃO, VERIFICAÇÃO, UMEDECIMENTO, COMPACTAÇÃO E ENSAIOS, CAMADA ACABADA, SEM FORNECIMENTO DE AGREGADO</t>
  </si>
  <si>
    <t>BASE DE AGREGADO RECICLADO, SEM FORNECIMENTO DE AGREGADO</t>
  </si>
  <si>
    <t>REFORÇO SO SUB-LEITO/SUB-BASE DE SOLO MELHORADO COM AGREGADO RECICLADO 10% EM VOLUME, SEM FORNECIMENTO DE AGREGADO</t>
  </si>
  <si>
    <t>REFORÇO DO SUB-LEITO/SUB-BASE DE SOLO MELHORADO COM AGREGADO RECICLADO 20% EM VOLUME, SEM FORNECIMENTO DE AGREGADO</t>
  </si>
  <si>
    <t>REFORÇO DO SUB-LEITO/SUB-BASE DE SOLO MELHORADO COM AGREGADO RECICLADO 30% EM VOLUME, SEM FORNECIMENTO DE AGREGADO</t>
  </si>
  <si>
    <t>REFORÇO DO SUB-LEITO/SUB-BASE DE SOLO MELHORADO COM AGREGADO RECICLADO 40% EM VOLUME, SEM FORNECIMENTO DE AGREGADO</t>
  </si>
  <si>
    <t>REFORÇO DO SUB-LEITO/SUB-BASE DE SOLO MELHORADO COM AGREGADO RECICLADO 50% EM VOLUME, SEM FORNECIMENTO DE AGREGADO</t>
  </si>
  <si>
    <t>REFORÇO DO SUB-LEITO/SUB-BASE DE SOLO MELHORADO COM AGREGADO RECICLADO 60% EM VOLUME, SEM FORNECIMENTO DE AGREGADO</t>
  </si>
  <si>
    <t>LASTRO DE AGREGADO RECICLADO, SEM FORNECIMENTO DE AGREGADO</t>
  </si>
  <si>
    <t>DRENO DE AGREGADO RECICLADO, SEM FORNECIMENTO DE AGREGADO</t>
  </si>
  <si>
    <t>SERVIÇOS INCLUINDO O FORNECIMENTO DOS AGREGADOS RECICLADOS</t>
  </si>
  <si>
    <t>FUNDAÇÃO DE AGREGADO RECICLADO, COM FORNECIMENTO DE AGREGADO</t>
  </si>
  <si>
    <t>REVESTIMENTO PRIMÁRIO COM AGREGADO RECICLADO MISTURADO AO SOLO LOCAL, COM FORNECIMENTO DE AGREGADO</t>
  </si>
  <si>
    <t>BASE DE AGREGADO RECICLADO, COM FORNECIMENTO DE AGREGADO</t>
  </si>
  <si>
    <t>REFORÇO DO SUB-LEITO/SUB-BASE DE SOLO MELHORADO COM AGREGADO RECICLADO 10% EM VOLUME, COM FORNECIMENTO DE AGREGADO</t>
  </si>
  <si>
    <t>REFORÇO DO SUB-LEITO/SUB-BASE DE SOLO MELHORADO COM AGREGADO RECICLADO 20% EM VOLUME, COM FORNECIMENTO DE AGREGADO</t>
  </si>
  <si>
    <t>REFORÇO DO SUB-LEITO/SUB-BASE DE SOLO MELHORADO COM AGREGADO RECICLADO 30% EM VOLUME, COM FORNECIMENTO DE AGREGADO</t>
  </si>
  <si>
    <t>REFORÇO DO SUB-LEITO/SUB-BASE DE SOLO MELHORADO COM AGREGADO RECICLADO 40% EM VOLUME, COM FORNECIMENTO DE AGREGADO</t>
  </si>
  <si>
    <t>REFORÇO DO SUB-LEITO/SUB-BASE DE SOLO MELHORADO COM AGREGADO RECICLADO 50% EM VOLUME, COM FORNECIMENTO DE AGREGADO</t>
  </si>
  <si>
    <t>REFORÇO DO SUB-LEITO/SUB-BASE DE SOLO MELHORADO COM AGREGADO RECICLADO 60% EM VOLUME, COM FORNECIMENTO DE AGREGADO</t>
  </si>
  <si>
    <t>LASTRO DE AGREGADO RECICLADO, COM FORNECIMENTO DE AGREGADO</t>
  </si>
  <si>
    <t>DRENO DE AGREGADO RECICLADO, COM FORNECIMENTO DE AGREGADO</t>
  </si>
  <si>
    <t>TÚNEIS</t>
  </si>
  <si>
    <t>ESCAVAÇÃO MANUAL EM SOLO PARA EXECUÇÃO DE TÚNEL POR SISTEMA NÃO DESTRUTIVO, INCLUSIVE REMOÇÃO DO MATERIAL ESCAVADO ATÉ FORA DO POÇO</t>
  </si>
  <si>
    <t>ESCAVAÇÃO MANUAL EM SOLO PARA EXECUÇÃO DE POÇO DE ACESSO</t>
  </si>
  <si>
    <t>ILUMINAÇÃO E VENTILAÇÃO PARA EXECUÇÃO DE TÚNEL POR SISTEMA NÃO DESTRUTIVO</t>
  </si>
  <si>
    <t>EXECUÇÃO DE POÇO DE ACESSO EM CHAPA DE AÇO CORRUGADA, INCLUSA MONTAGEM DAS CHAPAS E CONSOLIDAÇÃO EXTERNA COM INJEÇÃO DE SOLO-CIMENTO, SEM FORNECIMENTO DE SOLO, CIMENTO E CHAPAS DE AÇO</t>
  </si>
  <si>
    <t>EXECUÇÃO DE POÇO DE ACESSO EM CHAPA DE AÇO CORRUGADA, INCLUSA MONTAGEM DAS CHAPAS E CONSOLIDAÇÃO EXTERNA COM INJEÇÃO DE SOLO-CIMENTO, SEM FORNECIMENTO DE SOLO, CIMENTO E CHAPAS DE AÇO - DIÂMETRO 2,40M</t>
  </si>
  <si>
    <t>EXECUÇÃO DE POÇO DE ACESSO EM CHAPA DE AÇO CORRUGADA, INCLUSA MONTAGEM DAS CHAPAS E CONSOLIDAÇÃO EXTERNA COM INJEÇÃO DE SOLO-CIMENTO, SEM FORNECIMENTO DE SOLO, CIMENTO E CHAPAS DE AÇO - DIÂMETRO 2,60M</t>
  </si>
  <si>
    <t>EXECUÇÃO DE POÇO DE ACESSO EM CHAPA DE AÇO CORRUGADA, INCLUSA MONTAGEM DAS CHAPAS E CONSOLIDAÇÃO EXTERNA COM INJEÇÃO DE SOLO-CIMENTO, SEM FORNECIMENTO DE SOLO, CIMENTO E CHAPAS DE AÇO - DIÂMETRO 2,80M</t>
  </si>
  <si>
    <t>EXECUÇÃO DE POÇO DE ACESSO EM CHAPA DE AÇO CORRUGADA, INCLUSA MONTAGEM DAS CHAPAS E CONSOLIDAÇÃO EXTERNA COM INJEÇÃO DE SOLO-CIMENTO, SEM FORNECIMENTO DE SOLO, CIMENTO E CHAPAS DE AÇO - DIÂMETRO 3,00M</t>
  </si>
  <si>
    <t>EXECUÇÃO DE POÇO DE ACESSO EM CHAPA DE AÇO CORRUGADA, INCLUSA MONTAGEM DAS CHAPAS E CONSOLIDAÇÃO EXTERNA COM INJEÇÃO DE SOLO-CIMENTO, SEM FORNECIMENTO DE SOLO, CIMENTO E CHAPAS DE AÇO - DIÂMETRO 3,20M</t>
  </si>
  <si>
    <t>EXECUÇÃO DE "TUNNEL LINER" INCLUSA MONTAGEM DAS CHAPAS E CONSOLIDAÇÃO EXTERNA COM INJEÇÃO DE SOLO-CIMENTO, SEM FORNECIMENTO DAS CHAPAS DE AÇO, SOLO E CIMENTO</t>
  </si>
  <si>
    <t>EXECUÇÃO DE "TUNNEL LINER" INCLUSA MONTAGEM DAS CHAPAS E CONSOLIDAÇÃO EXTERNA COM INJEÇÃO DE SOLO-CIMENTO, SEM FORNECIMENTO DAS CHAPAS DE AÇO, SOLO E CIMENTO - DIÂMETRO 1,60M</t>
  </si>
  <si>
    <t>EXECUÇÃO DE "TUNNEL LINER" INCLUSA MONTAGEM DAS CHAPAS E CONSOLIDAÇÃO EXTERNA COM INJEÇÃO DE SOLO-CIMENTO, SEM FORNECIMENTO DAS CHAPAS DE AÇO, SOLO E CIMENTO - DIÂMETRO 1,80M</t>
  </si>
  <si>
    <t>EXECUÇÃO DE "TUNNEL LINER" INCLUSA MONTAGEM DAS CHAPAS E CONSOLIDAÇÃO EXTERNA COM INJEÇÃO DE SOLO-CIMENTO, SEM FORNECIMENTO DAS CHAPAS DE AÇO, SOLO E CIMENTO - DIÂMETRO 2,00M</t>
  </si>
  <si>
    <t>EXECUÇÃO DE "TUNNEL LINER" INCLUSA MONTAGEM DAS CHAPAS E CONSOLIDAÇÃO EXTERNA COM INJEÇÃO DE SOLO-CIMENTO, SEM FORNECIMENTO DAS CHAPAS DE AÇO, SOLO E CIMENTO - DIÂMETRO 2,20M</t>
  </si>
  <si>
    <t>FORNECIMENTO DE CHAPA DE AÇO CORRUGADA, TIPO "TUNNEL LINER", GALVANIZADA</t>
  </si>
  <si>
    <t>FORNECIMENTO DE CHAPA DE AÇO CORRUGADA, TIPO "TUNNEL LINER", GALVANIZADA - DIÂMETRO 1,60M E ESPESSURA 2,70MM</t>
  </si>
  <si>
    <t>FORNECIMENTO DE CHAPA DE AÇO CORRUGADA, TIPO "TUNNEL LINER", GALVANIZADA - DIÂMETRO 1,80M E ESPESSURA 2,70MM</t>
  </si>
  <si>
    <t>FORNECIMENTO DE CHAPA DE AÇO CORRUGADA, TIPO "TUNNEL LINER", GALVANIZADA - DIÂMETRO 2,00M E ESPESSURA 2,70MM</t>
  </si>
  <si>
    <t>FORNECIMENTO DE CHAPA DE AÇO CORRUGADA, TIPO "TUNNEL LINER", GALVANIZADA - DIÂMETRO 2,20M E ESPESSURA 2,70MM</t>
  </si>
  <si>
    <t>FORNECIMENTO DE CHAPA DE AÇO CORRUGADA, TIPO "TUNNEL LINER", GALVANIZADA - DIÂMETRO 2,40M E ESPESSURA 2,70MM</t>
  </si>
  <si>
    <t>FORNECIMENTO DE CHAPA DE AÇO CORRUGADA, TIPO "TUNNEL LINER", GALVANIZADA - DIÂMETRO 2,60M E ESPESSURA 2,70MM</t>
  </si>
  <si>
    <t>FORNECIMENTO DE CHAPA DE AÇO CORRUGADA, TIPO "TUNNEL LINER", GALVANIZADA - DIÂMETRO 2,80M E ESPESSURA 2,70MM</t>
  </si>
  <si>
    <t>FORNECIMENTO DE CHAPA DE AÇO CORRUGADA, TIPO "TUNNEL LINER", GALVANIZADA - DIÂMETRO 3,00M E ESPESSURA 2,70MM</t>
  </si>
  <si>
    <t>FORNECIMENTO DE CHAPA DE AÇO CORRUGADA, TIPO "TUNNEL LINER", GALVANIZADA - DIÂMETRO 3,20M E ESPESSURA 2,70MM</t>
  </si>
  <si>
    <t>FORNECIMENTO DE CHAPA DE AÇO CORRUGADA, TIPO "TUNNEL LINER", GALVANIZADA - DIÂMETRO 2,00M E ESPESSURA 3,40MM</t>
  </si>
  <si>
    <t>FORNECIMENTO DE CHAPA DE AÇO CORRUGADA, TIPO "TUNNEL LINER", GALVANIZADA - DIÂMETRO 2,20M E ESPESSURA 3,40MM</t>
  </si>
  <si>
    <t>FORNECIMENTO DE CHAPA DE AÇO CORRUGADA, TIPO "TUNNEL LINER", GALVANIZADA - DIÂMETRO 2,40M E ESPESSURA 3,40MM</t>
  </si>
  <si>
    <t>FORNECIMENTO DE CHAPA DE AÇO CORRUGADA, TIPO "TUNNEL LINER", GALVANIZADA - DIÂMETRO 2,60M E ESPESSURA 3,40MM</t>
  </si>
  <si>
    <t>FORNECIMENTO DE CHAPA DE AÇO CORRUGADA, TIPO "TUNNEL LINER", GALVANIZADA - DIÂMETRO 2,80M E ESPESSURA 3,40MM</t>
  </si>
  <si>
    <t>FORNECIMENTO DE CHAPA DE AÇO CORRUGADA, TIPO "TUNNEL LINER", GALVANIZADA - DIÂMETRO 3,00M E ESPESSURA 3,40MM</t>
  </si>
  <si>
    <t>FORNECIMENTO DE CHAPA DE AÇO CORRUGADA, TIPO "TUNNEL LINER", GALVANIZADA - DIÂMETRO 3,20M E ESPESSURA 3,40MM</t>
  </si>
  <si>
    <t>FORNECIMENTO DE CHAPA PRETA DE AÇO CORRUGADA, TIPO "TUNNEL LINER"</t>
  </si>
  <si>
    <t>FORNECIMENTO DE CHAPA PRETA DE AÇO CORRUGADA, TIPO "TUNNEL LINER" - DIÂMETRO 1,60M E ESPESSURA 2,50MM</t>
  </si>
  <si>
    <t>FORNECIMENTO DE CHAPA PRETA DE AÇO CORRUGADA, TIPO "TUNNEL LINER" - DIÂMETRO 1,80M E ESPESSURA 2,50MM</t>
  </si>
  <si>
    <t>FORNECIMENTO DE CHAPA PRETA DE AÇO CORRUGADA, TIPO "TUNNEL LINER" - DIÂMETRO 2,00M E ESPESSURA 2,50MM</t>
  </si>
  <si>
    <t>FORNECIMENTO DE CHAPA PRETA DE AÇO CORRUGADA, TIPO "TUNNEL LINER" - DIÂMETRO 2,20M E ESPESSURA 2,50MM</t>
  </si>
  <si>
    <t>FORNECIMENTO DE CHAPA PRETA DE AÇO CORRUGADA, TIPO "TUNNEL LINER" - DIÂMETRO 2,40M E ESPESSURA 2,50MM</t>
  </si>
  <si>
    <t>FORNECIMENTO DE CHAPA PRETA DE AÇO CORRUGADA, TIPO "TUNNEL LINER" - DIÂMETRO 2,60M E ESPESSURA 2,50MM</t>
  </si>
  <si>
    <t>FORNECIMENTO DE CHAPA PRETA DE AÇO CORRUGADA, TIPO "TUNNEL LINER" - DIÂMETRO 2,80M E ESPESSURA 2,50MM</t>
  </si>
  <si>
    <t>FORNECIMENTO DE CHAPA PRETA DE AÇO CORRUGADA, TIPO "TUNNEL LINER" - DIÂMETRO 3,00M E ESPESSURA 2,50MM</t>
  </si>
  <si>
    <t>FORNECIMENTO DE CHAPA PRETA DE AÇO CORRUGADA, TIPO "TUNNEL LINER" - DIÂMETRO 3,20M E ESPESSURA 2,50MM</t>
  </si>
  <si>
    <t>FORNECIMENTO DE CHAPA PRETA DE AÇO CORRUGADA, TIPO "TUNNEL LINER" - DIÂMETRO 2,00M E ESPESSURA 3,40MM</t>
  </si>
  <si>
    <t>FORNECIMENTO DE CHAPA PRETA DE AÇO CORRUGADA, TIPO "TUNNEL LINER" - DIÂMETRO 2,20M E ESPESSURA 3,40MM</t>
  </si>
  <si>
    <t>FORNECIMENTO DE CHAPA PRETA DE AÇO CORRUGADA, TIPO "TUNNEL LINER" - DIÂMETRO 2,40M E ESPESSURA 3,40MM</t>
  </si>
  <si>
    <t>FORNECIMENTO DE CHAPA PRETA DE AÇO CORRUGADA, TIPO "TUNNEL LINER" - DIÂMETRO 2,60M E ESPESSURA 3,40MM</t>
  </si>
  <si>
    <t>FORNECIMENTO DE CHAPA PRETA DE AÇO CORRUGADA, TIPO "TUNNEL LINER" - DIÂMETRO 2,80M E ESPESSURA 3,40MM</t>
  </si>
  <si>
    <t>FORNECIMENTO DE CHAPA PRETA DE AÇO CORRUGADA, TIPO "TUNNEL LINER" - DIÂMETRO 3,00M E ESPESSURA 3,40MM</t>
  </si>
  <si>
    <t>FORNECIMENTO DE CHAPA PRETA DE AÇO CORRUGADA, TIPO "TUNNEL LINER" - DIÂMETRO 3,20M E ESPESSURA 3,40MM</t>
  </si>
  <si>
    <t>CAMBOTAS METÁLICAS PARA TÚNEL NATM</t>
  </si>
  <si>
    <t>FORNECIMENTO E APLICAÇÃO DE ENFILAGEM, COM TUBO DE AÇO, DIÂMETRO 2 1/2" E PAREDE DE 5,16MM DE ESPESSURA, EXCETO INJEÇÃO, PARA IMPLATAÇÃO DE TÚNEL NATM</t>
  </si>
  <si>
    <t>FORMAS METÁLICAS PARA CONCRETAGEM DO REVESTIMENTO INTERNO DE "TUNNEL LINER", FORNECIMENTO, MONTAGEM E POSTERIOR DESMONTAGEM</t>
  </si>
  <si>
    <t>RELATÓRIO DE CONSULTA PRÉVIA</t>
  </si>
  <si>
    <t>ESTUDO DE VIABILIDADE AMBIENTAL - EVA 1 - ATÉ 30.000 M2</t>
  </si>
  <si>
    <t>ESTUDO DE VIABILIDADE AMBIENTAL - EVA 2 - ACIMA DE 30.000 M2</t>
  </si>
  <si>
    <t>RELATÓRIO DE COMPLEMENTAÇÃO AO EVA 1</t>
  </si>
  <si>
    <t>RELATÓRIO DE COMPLEMENTAÇÃO AO EVA 2</t>
  </si>
  <si>
    <t>EIA 1: PROJETOS DE DRENAGEM COM EXTENSÃO DE 1000 À 3000M</t>
  </si>
  <si>
    <t>EIA 2: PROJETOS DE DRENAGEM COM CANALIZAÇÃO DE 3001 À 5000M</t>
  </si>
  <si>
    <t>EIA 3: PROJETOS DE DRENAGEM COM CANALIZAÇÃO E RESERVATÓRIO, BARRAGENS, BARRAMENTOS, POLDERS, ETC...</t>
  </si>
  <si>
    <t>EIA 4: PROJETOS E CANALIZAÇÕES ACIMA DE 1000M E VIÁRIO ACIMA DE 3000M</t>
  </si>
  <si>
    <t>EIA 5: PROJETOS VIÁRIOS DE 3000 À 5000M</t>
  </si>
  <si>
    <t>EIA 6: PROJETOS VIÁRIOS ACIMA DE 5000M</t>
  </si>
  <si>
    <t>EIA 7: PROJETOS VIÁRIOS IGUAL OU SUPERIOR À 3000M ACOMPANHADOS DE OBRAS DE ARTE (PONTES, VIADUTOS OU PASSARELAS). VIÁRIO E OBRAS DE ARTE.</t>
  </si>
  <si>
    <t>EIA 8: PROJETOS VIÁRIOS IGUAL OU SUPERIOR À 3000M ACOMPANHADOS DE OBRAS DE ARTE (PONTES, VIADUTOS OU PASSARELAS). PROJETOS MISTOS COMPOSTOS DE DRENAGEM, VIÁRIO E OBRAS E ARTE.</t>
  </si>
  <si>
    <t>AUDIÊNCIA PÚBLICA</t>
  </si>
  <si>
    <t>RELATÓRIO DE COMPLEMENTAÇÃO AO EIA/RIMA 4-8</t>
  </si>
  <si>
    <t>RELATÓRIO DE COMPLEMENTAÇÃO AO EIA/RIMA 1-3</t>
  </si>
  <si>
    <t>PLANO BÁSICO AMBIENTAL - PBA CONTENDO ATÉ 20 PLANOS E PROGRAMAS DO MEIO FÍSICO, BIÓTICO E SOCIOECONÔMICO</t>
  </si>
  <si>
    <t>PLANO BÁSICO AMBIENTAL - PBA CONTENDO ACIMA DE 20 PLANOS E PROGRAMAS DO MEIO FÍSICO, BIÓTICO E SOCIOECONÔMICO</t>
  </si>
  <si>
    <t>RELATÓRIO DE ATENDIMENTO ÀS EXIGÊNCIAS DA LICENÇA AMBIENTAL PRÉVIA - LAP</t>
  </si>
  <si>
    <t>RELATÓRIO DE COMPLEMENTAÇÕES AO ATENDIMENTO DA LAP - LICENÇA AMBIENTAL PRÉVIA</t>
  </si>
  <si>
    <t>RELATÓRIO DE SOLICITAÇÃO DE LICENÇA AMBIENTAL DE INSTALAÇÃO - LAI</t>
  </si>
  <si>
    <t>FICHA DE CARACTERIZAÇÃO DO EMPREENDIMENTO - FCA, CONFORME INSTRUÇÃO NORMATIVA IPHAN N°01/2015</t>
  </si>
  <si>
    <t>RELATÓRIO DE AVALIAÇÃO DE IMPACTO AOS BENS CULTURAIS TOMBADOS, VALORADOS E REGISTRADOS</t>
  </si>
  <si>
    <t>ACOMPANHAMENTO ARQUEOLÓGICO</t>
  </si>
  <si>
    <t>PROJETO DE AVALIAÇÃO DE IMPACTO AO PATRIMÔNIO ARQUEOLÓGICO</t>
  </si>
  <si>
    <t>RELATÓRIO DE AVALIAÇÃO DE IMPACTO AO PATRIMÔNIO ARQUEOLÓGICO</t>
  </si>
  <si>
    <t>PROGRAMA DE GESTÃO DOS BENS CULTURAIS TOMBADOS, VALORADOS E REGISTRADOS</t>
  </si>
  <si>
    <t>RELATÓRIO DE GESTÃO DOS BENS CULTURAIS TOMBADOS, VALORADOS E REGISTRADOS</t>
  </si>
  <si>
    <t>PROJETO DE SALVAMENTO ARQUEOLÓGICO</t>
  </si>
  <si>
    <t>RELATÓRIO DE SALVAMENTO ARQUEOLÓGICO</t>
  </si>
  <si>
    <t>PROJETO E RELATÓRIO INTEGRADO DE EDUCAÇÃO PATRIMONIAL</t>
  </si>
  <si>
    <t>CARACTERIZAÇÃO DA APP E FRAGMENTO DE MATA PARA ÁREA DE ATÉ 25.000M2</t>
  </si>
  <si>
    <t>CARATERIZAÇÃO DA APP E FRAGMENTO DE MATA ACIMA DE 25.000M2</t>
  </si>
  <si>
    <t>CADASTRAMENTO ARBÓREO DE ATÉ 100 EXEMPLARES ARBÓREOS</t>
  </si>
  <si>
    <t>CADASTRAMENTO ARBÓREO DE ATÉ 1000 EXEMPLARES</t>
  </si>
  <si>
    <t>CADASTRAMENTO ARBÓREO MAIOR QUE 1000 EXEMPLARES</t>
  </si>
  <si>
    <t>ELABORAÇÃO DE DOCUMENTOS TÉCNICOS PARA O TERMO DE COMPROMISSO AMBIENTAL - TCA E PLANTAS DE SITUAÇÃO ATUAL, SITUAÇÃO PRETENDIDA E PROJETO DE COMPENSAÇÃO AMBIENTAL PARA ATÉ 100 EXEMPLARES ARBÓREOS</t>
  </si>
  <si>
    <t>ELABORAÇÃO DE DOCUMENTOS TÉCNICOS PARA O TERMO DE COMPROMISSO AMBIENTAL - TCA E PLANTAS DE SITUAÇÃO ATUAL, SITUAÇÃO PRETENDIDA E PROJETO DE COMPENSAÇÃO AMBIENTAL DE 101 ATÉ 1000 EXEMPLARES ARBÓREOS</t>
  </si>
  <si>
    <t>ELABORAÇÃO DE DOCUMENTOS TÉCNICOS PARA O TERMO DE COMPROMISSO AMBIENTAL - TCA E PLANTAS DE SITUAÇÃO ATUAL, SITUAÇÃO PRETENDIDA E PROJETO DE COMPENSAÇÃO AMBIENTAL PARA MAIS DE 1000 EXEMPLARES ARBÓREOS</t>
  </si>
  <si>
    <t>ELABORAÇÃO DE ADITIVO AO TERMO DE COMPROMISSO AMBIENTAL - TCA</t>
  </si>
  <si>
    <t>REQUERIMENTO, ESTUDOS, DOCUMENTOS, MAPAS E PLANTAS PARA OBTENÇÃO DA OUTORGA DO DAEE</t>
  </si>
  <si>
    <t>RELATÓRIO DE AVALIAÇÃO PRELIMINAR CONFORME CETESB DD N°38/2017/C</t>
  </si>
  <si>
    <t>RELATÓRIO DE INVESTIGAÇÃO CONFIRMATÓRIA CONFORME CETESB DD N°38/2017/C</t>
  </si>
  <si>
    <t>IMPLEMENTAÇÃO DO PROGRAMA DE MONITORAMENTO DE RUÍDO E VIBRAÇÕES PARA ÁREAS ATÉ 60.000 M2</t>
  </si>
  <si>
    <t>IMPLEMENTAÇÃO DO PROGRAMA DE MONITORAMENTO DE RUÍDO E VIBRAÇÕES PARA ÁREAS ACIMA DE  60.000 M2</t>
  </si>
  <si>
    <t>IMPLEMENTAÇÃO DO PROGRAMA DE MONITORAMENTO E CONTROLE DE EMISSÕES ATMOSFÉRICAS PARA ÁREAS ATÉ 60.000 M2</t>
  </si>
  <si>
    <t>IMPLEMENTAÇÃO DO PROGRAMA DE MONITORAMENTO E CONTROLE DE EMISSÕES ATMOSFÉRICAS PARA ÁREAS ACIMA DE 60.000 M2</t>
  </si>
  <si>
    <t>IMPLEMENTAÇÃO DO PROGRAMA DE MONITORAMENTO GEOTÉCNICO PARA ÁREAS ATÉ 60.000 M2</t>
  </si>
  <si>
    <t>IMPLEMENTAÇÃO DO PROGRAMA DE MONITORAMENTO GEOTÉCNICO PARA ÁREAS ACIMA DE  60.000 M2</t>
  </si>
  <si>
    <t>IMPLEMENTAÇÃO DO PROGRAMA DE GERENCIAMENTO DE EFLUENTES LÍQUIDOS PARA ÁREAS ATÉ 60.000 M2</t>
  </si>
  <si>
    <t>IMPLEMENTAÇÃO DO PROGRAMA DE GERENCIAMENTO DE EFLUENTES LÍQUIDOS PARA ÁREAS ACIMA DE  60.000 M2</t>
  </si>
  <si>
    <t>IMPLEMENTAÇÃO DO PROGRAMA DE GERENCIAMENTO DE RESÍDUOS SÓLIDOS</t>
  </si>
  <si>
    <t>IMPLEMENTAÇÃO DO PROGRAMA DE CONTROLE DE EROSÃO E ASSOREAMENTO PARA ÁREAS ATÉ 60.000 M2</t>
  </si>
  <si>
    <t>IMPLEMENTAÇÃO DO PROGRAMA DE CONTROLE DE EROSÃO E ASSOREAMENTO PARA ÁREAS ACIMA DE 60.000 M2</t>
  </si>
  <si>
    <t>IMPLEMENTAÇÃO DO PROGRAMA DE INTERRUPÇÃO TEMPORÁRIA DAS OBRAS</t>
  </si>
  <si>
    <t>IMPLEMENTAÇÃO DO PROGRAMA DE CONTROLE DA DISPERSÃO E PROLIFERAÇÃO DA FAUNA SINANTRÓPICA </t>
  </si>
  <si>
    <t>IMPLEMENTAÇÃO DO PROGRAMA DE MONITORAMENTO E MANEJO DA FAUNA SILVESTRE (AVIFAUNA, MASTOFAUNA, HERPETOFAUNA E ICTIOFAUNA) ATÉ 50 EXEMPLARES</t>
  </si>
  <si>
    <t>IMPLEMENTAÇÃO DO PROGRAMA DE MONITORAMENTO E MANEJO DA FAUNA SILVESTRE (AVIFAUNA, MASTOFAUNA, HERPETOFAUNA E ICTIOFAUNA) DE 51 A 100 EXEMPLARES</t>
  </si>
  <si>
    <t>IMPLEMENTAÇÃO DO PROGRAMA DE MONITORAMENTO E MANEJO DA FAUNA SILVESTRE (AVIFAUNA, MASTOFAUNA, HERPETOFAUNA E ICTIOFAUNA) MAIS QUE 100 EXEMPLARES</t>
  </si>
  <si>
    <t>IMPLEMENTAÇÃO DO PROGRAMA DE COMUNICAÇÃO SOCIAL</t>
  </si>
  <si>
    <t>IMPLEMENTAÇÃO DO PROGRAMA DE REALOCAÇÃO DE EQUIPAMENTOS SOCIAIS</t>
  </si>
  <si>
    <t>RELATÓRIO SEMESTRAL DO PROGRAMA DE MONITORAMENTO DE RUÍDO E VIBRAÇÕES PARA ÁREAS ATÉ 60.000 M2</t>
  </si>
  <si>
    <t>RELATÓRIO SEMESTRAL DO PROGRAMA DE MONITORAMENTO DE RUÍDO E VIBRAÇÕES PARA ÁREAS ACIMA DE 60.000 M2</t>
  </si>
  <si>
    <t>RELATÓRIO SEMESTRAL DO PROGRAMA DE MONITORAMENTO E CONTROLE DE EMISSÕES ATMOSFÉRICAS PARA ÁREAS ATÉ 60.000 M2</t>
  </si>
  <si>
    <t>RELATÓRIO SEMESTRAL DO PROGRAMA DE MONITORAMENTO E CONTROLE DE EMISSÕES ATMOSFÉRICAS PARA ÁREAS ACIMA DE  60.000 M2</t>
  </si>
  <si>
    <t>RELATÓRIO SEMESTRAL DO PROGRAMA DE MONITORAMENTO GEOTÉCNICO PARA ÁREAS ATÉ 60.000 M2</t>
  </si>
  <si>
    <t>RELATÓRIO SEMESTRAL DO PROGRAMA DE MONITORAMENTO GEOTÉCNICO PARA ÁREAS ACIMA DE  60.000 M2</t>
  </si>
  <si>
    <t>RELATÓRIO SEMESTRAL DO PROGRAMA DE GERENCIAMENTO DE EFLUENTES LÍQUIDOS PARA ÁREAS ATÉ 60.000 M2</t>
  </si>
  <si>
    <t>RELATÓRIO SEMESTRAL DO PROGRAMA DE GERENCIAMENTO DE EFLUENTES LÍQUIDOS PARA ÁREAS ACIMA DE  60.000 M2</t>
  </si>
  <si>
    <t>RELATÓRIO SEMESTRAL DO PROGRAMA DE GERENCIAMENTO DE RESÍDUOS SÓLIDOS</t>
  </si>
  <si>
    <t>RELATÓRIO SEMESTRAL DO  PROGRAMA DE CONTROLE DE EROSÃO E ASSOREAMENTO PARA ÁREAS ATÉ 60.000 M2</t>
  </si>
  <si>
    <t>RELATÓRIO SEMESTRAL DO PROGRAMA DE CONTROLE DE EROSÃO E ASSOREAMENTO PARA ÁREAS ACIMA 60.000 M2</t>
  </si>
  <si>
    <t>RELATÓRIO SEMESTRAL DO PROGRAMA DE INTERRUPÇÃO TEMPORÁRIA DAS OBRAS</t>
  </si>
  <si>
    <t>MANUAL DE LIMPEZA DOS RESERVATÓRIOS</t>
  </si>
  <si>
    <t>RELATÓRIO DO PROGRAMA DE MANEJO DE VEGETAÇÃO E INTERVENÇÃO EM APP ATÉ 100 EXEMPLARES</t>
  </si>
  <si>
    <t>RELATÓRIO DO PROGRAMA DE MANEJO DE VEGETAÇÃO E INTERVENÇÃO EM APP DE 101 A 1000 EXEMPLARES</t>
  </si>
  <si>
    <t>RELATÓRIO DO PROGRAMA DE MANEJO DE VEGETAÇÃO E INTERVENÇÃO EM APP MAIS DE 1000 EXEMPLARES</t>
  </si>
  <si>
    <t>RELATÓRIO SEMESTRAL DO PROGRAMA DE CONTROLE DA DISPERSÃO E PROLIFERAÇÃO DA FAUNA SINANTRÓPICA </t>
  </si>
  <si>
    <t>RELATÓRIO SEMESTRAL DO PROGRAMA DE MONITORAMENTO E MANEJO DA FAUNA SILVESTRE (AVIFAUNA, MASTOFAUNA, HERPETOFAUNA E ICTIOFAUNA) ATÉ 50  EXEMPLARES</t>
  </si>
  <si>
    <t>RELATÓRIO SEMESTRAL DO PROGRAMA DE MONITORAMENTO E MANEJO DA FAUNA SILVESTRE (AVIFAUNA, MASTOFAUNA, HERPETOFAUNA E ICTIOFAUNA) DE 51 A 100 EXEMPLARES</t>
  </si>
  <si>
    <t>RELATÓRIO SEMESTRAL DO PROGRAMA DE MONITORAMENTO E MANEJO DA FAUNA SILVESTRE (AVIFAUNA, MASTOFAUNA, HERPETOFAUNA E ICTIOFAUNA) MAIS QUE 100 EXEMPLARES</t>
  </si>
  <si>
    <t>RELATÓRIO DO PROGRAMA DE IMPLANTAÇÃO DO PAISAGISMO, RECOMPOSIÇÃO DAS ÁREAS VERDES E BALANÇO DE ÁREAS PERMEÁVEIS</t>
  </si>
  <si>
    <t>RELATÓRIO DO   PROGRAMA DE COMPENSAÇÃO AMBIENTAL  DOS IMPACTOS NÃO MITIGÁVEIS - ART.36 DA LEI DO SNUC LEI 9.985/2000.</t>
  </si>
  <si>
    <t>RELATÓRIO SEMESTRAL DO PROGRAMA DE COMUNICAÇÃO SOCIAL</t>
  </si>
  <si>
    <t>RELATÓRIO  SEMESTRAL DO PROGRAMA DE REALOCAÇÃO DE EQUIPAMENTOS SOCIAIS</t>
  </si>
  <si>
    <t>RELATÓRIO SEMESTRAL DO PROGRAMA DE DESAPROPRIAÇÃO</t>
  </si>
  <si>
    <t>RELATÓRIO DO PROGRAMA DE REMOÇÃO E REASSENTAMENTO  </t>
  </si>
  <si>
    <t>RELATÓRIO SEMESTRAL PROGRAMA DE ARTICULAÇÃO INSTITUCIONAL  </t>
  </si>
  <si>
    <t>UM</t>
  </si>
  <si>
    <t>RELATÓRIO SEMESTRAL DO  PROGRAMA DE GESTÃO DO PATRIMONIO ARQUEOLOGICO E DOS BENS CULTURAIS  TOMBADOS, VALORADOS E REGISTRADOS  </t>
  </si>
  <si>
    <t>RELATÓRIO SEMESTRAL DO PROGRAMA DE EDUCACAO AMBIENTAL E TREINAMENTO AMBIENTAL DOS TRABALHADORES</t>
  </si>
  <si>
    <t>RELATÓRIO SEMESTRAL DE ATENDIMENTO À LAI</t>
  </si>
  <si>
    <t>Item</t>
  </si>
  <si>
    <t>Planilha orçamentária</t>
  </si>
  <si>
    <t>Prefeitura Municipal de Carapicuíba</t>
  </si>
  <si>
    <t>Código</t>
  </si>
  <si>
    <t>Descrição dos serviços</t>
  </si>
  <si>
    <t>Quantidade</t>
  </si>
  <si>
    <t>Valor unitário</t>
  </si>
  <si>
    <t>Valor total</t>
  </si>
  <si>
    <t>Construção do viário e serviços complementares</t>
  </si>
  <si>
    <t>1.1</t>
  </si>
  <si>
    <t>Serviços preliminares</t>
  </si>
  <si>
    <t>1.1.1</t>
  </si>
  <si>
    <t>CDHU</t>
  </si>
  <si>
    <t>1.1.2</t>
  </si>
  <si>
    <t>1.1.3</t>
  </si>
  <si>
    <t>1.1.4</t>
  </si>
  <si>
    <t>1.1.5</t>
  </si>
  <si>
    <t>1.1.6</t>
  </si>
  <si>
    <t>1.2</t>
  </si>
  <si>
    <t>Instalações provisórias</t>
  </si>
  <si>
    <t>1.2.1</t>
  </si>
  <si>
    <t>1.2.2</t>
  </si>
  <si>
    <t>SINAPI</t>
  </si>
  <si>
    <t>1.2.3</t>
  </si>
  <si>
    <t>1.2.4</t>
  </si>
  <si>
    <t>1.2.5</t>
  </si>
  <si>
    <t>1.3</t>
  </si>
  <si>
    <t>1.3.1</t>
  </si>
  <si>
    <t>1.3.2</t>
  </si>
  <si>
    <t>1.3.3</t>
  </si>
  <si>
    <t>1.3.4</t>
  </si>
  <si>
    <t>1.3.5</t>
  </si>
  <si>
    <t>1.3.6</t>
  </si>
  <si>
    <t>1.3.7</t>
  </si>
  <si>
    <t>1.3.8</t>
  </si>
  <si>
    <t>1.3.9</t>
  </si>
  <si>
    <t>1.3.10</t>
  </si>
  <si>
    <t>1.4</t>
  </si>
  <si>
    <t>1.4.1</t>
  </si>
  <si>
    <t>1.4.2</t>
  </si>
  <si>
    <t>1.4.3</t>
  </si>
  <si>
    <t>1.4.4</t>
  </si>
  <si>
    <t>1.5</t>
  </si>
  <si>
    <t>Drenagem</t>
  </si>
  <si>
    <t>1.5.1</t>
  </si>
  <si>
    <t>1.5.2</t>
  </si>
  <si>
    <t>1.5.3</t>
  </si>
  <si>
    <t>1.5.4</t>
  </si>
  <si>
    <t>1.5.5</t>
  </si>
  <si>
    <t>1.5.6</t>
  </si>
  <si>
    <t>1.6</t>
  </si>
  <si>
    <t>Execução de fechamento</t>
  </si>
  <si>
    <t>1.6.1</t>
  </si>
  <si>
    <t>1.6.2</t>
  </si>
  <si>
    <t>1.6.3</t>
  </si>
  <si>
    <t>1.6.4</t>
  </si>
  <si>
    <t>1.7</t>
  </si>
  <si>
    <t>Execução de calçadas, guias, sarjetas e sarjetão</t>
  </si>
  <si>
    <t>1.7.1</t>
  </si>
  <si>
    <t>1.7.2</t>
  </si>
  <si>
    <t>1.7.3</t>
  </si>
  <si>
    <t>1.7.4</t>
  </si>
  <si>
    <t>1.7.5</t>
  </si>
  <si>
    <t>1.7.6</t>
  </si>
  <si>
    <t>1.8</t>
  </si>
  <si>
    <t>Iluminação</t>
  </si>
  <si>
    <t>1.8.1</t>
  </si>
  <si>
    <t>1.9</t>
  </si>
  <si>
    <t>Execução de pavimento flexível (Asfáltico)</t>
  </si>
  <si>
    <t>1.9.1</t>
  </si>
  <si>
    <t>1.9.2</t>
  </si>
  <si>
    <t>1.9.3</t>
  </si>
  <si>
    <t>Paisagismo</t>
  </si>
  <si>
    <t>Sinalização e proteção</t>
  </si>
  <si>
    <t>Sinalização horizontal</t>
  </si>
  <si>
    <t>DER</t>
  </si>
  <si>
    <t>Sinalização vertical</t>
  </si>
  <si>
    <t>Proteção</t>
  </si>
  <si>
    <t>Subtotal</t>
  </si>
  <si>
    <t>BDI (24,25%)</t>
  </si>
  <si>
    <t>Controle tecnológico (3%)</t>
  </si>
  <si>
    <t>Total geral</t>
  </si>
  <si>
    <t>Comprimento (m)</t>
  </si>
  <si>
    <t>Área (m²)</t>
  </si>
  <si>
    <t>Volume (m³)</t>
  </si>
  <si>
    <t>Trecho</t>
  </si>
  <si>
    <t>Distância (km)</t>
  </si>
  <si>
    <t>Período (mês)</t>
  </si>
  <si>
    <t>1.3.11</t>
  </si>
  <si>
    <t>1.3.12</t>
  </si>
  <si>
    <t>1.3.13</t>
  </si>
  <si>
    <t>1.3.14</t>
  </si>
  <si>
    <t>1.3.15</t>
  </si>
  <si>
    <t>1.3.16</t>
  </si>
  <si>
    <t>E92 até 108
E200 até 204</t>
  </si>
  <si>
    <t>Peso (kg)</t>
  </si>
  <si>
    <t>1.6.5</t>
  </si>
  <si>
    <t>1.6.6</t>
  </si>
  <si>
    <t>1.6.7</t>
  </si>
  <si>
    <t>1.6.8</t>
  </si>
  <si>
    <t>1.6.9</t>
  </si>
  <si>
    <t>1.6.10</t>
  </si>
  <si>
    <t>1.6.11</t>
  </si>
  <si>
    <t>1.6.12</t>
  </si>
  <si>
    <t>1.6.13</t>
  </si>
  <si>
    <t>1.6.14</t>
  </si>
  <si>
    <t>1.6.15</t>
  </si>
  <si>
    <t>1.6.16</t>
  </si>
  <si>
    <t>1.6.17</t>
  </si>
  <si>
    <t>1.7.7</t>
  </si>
  <si>
    <t>1.7.8</t>
  </si>
  <si>
    <t>1.7.9</t>
  </si>
  <si>
    <t>1.7.10</t>
  </si>
  <si>
    <t>1.7.11</t>
  </si>
  <si>
    <t>1.7.12</t>
  </si>
  <si>
    <t>1.7.13</t>
  </si>
  <si>
    <t>1.7.14</t>
  </si>
  <si>
    <t>1.7.15</t>
  </si>
  <si>
    <t>1.7.16</t>
  </si>
  <si>
    <t>1.7.17</t>
  </si>
  <si>
    <t>1.7.18</t>
  </si>
  <si>
    <t>1.7.19</t>
  </si>
  <si>
    <t>1.7.20</t>
  </si>
  <si>
    <t>1.7.21</t>
  </si>
  <si>
    <t>1.7.22</t>
  </si>
  <si>
    <t>1.7.23</t>
  </si>
  <si>
    <t>Distância</t>
  </si>
  <si>
    <t>Volume x KM</t>
  </si>
  <si>
    <t>1.9.1.1</t>
  </si>
  <si>
    <t>1.9.1.2</t>
  </si>
  <si>
    <t>1.9.1.3</t>
  </si>
  <si>
    <t>1.9.1.4</t>
  </si>
  <si>
    <t>1.9.1.5</t>
  </si>
  <si>
    <t>1.9.1.6</t>
  </si>
  <si>
    <t>1.9.2.1</t>
  </si>
  <si>
    <t>1.9.2.2</t>
  </si>
  <si>
    <t>1.9.2.3</t>
  </si>
  <si>
    <t>1.9.2.4</t>
  </si>
  <si>
    <t>1.9.2.5</t>
  </si>
  <si>
    <t>1.9.3.1</t>
  </si>
  <si>
    <t>1.9.3.2</t>
  </si>
  <si>
    <t>Volume (m³) x KM</t>
  </si>
  <si>
    <t>Volume item 1.3.5 (m³)</t>
  </si>
  <si>
    <t>Projeto executivo (1,65%)</t>
  </si>
  <si>
    <r>
      <rPr>
        <b/>
        <sz val="12"/>
        <color theme="1"/>
        <rFont val="Verdana"/>
        <family val="2"/>
      </rPr>
      <t xml:space="preserve">PROJETO: </t>
    </r>
    <r>
      <rPr>
        <sz val="12"/>
        <color theme="1"/>
        <rFont val="Verdana"/>
        <family val="2"/>
      </rPr>
      <t xml:space="preserve">Implantação do Viário Pirarucu - Interligação de Carapicuíba e Barueri </t>
    </r>
  </si>
  <si>
    <t xml:space="preserve">PREFEITURA MUNICIPAL DE CARAPICUÍBA
PROJETO: Implantação do Viário Pirarucu - Interligação de Carapicuíba e Barueri </t>
  </si>
  <si>
    <t>Responsável técnico</t>
  </si>
  <si>
    <t>Tabela</t>
  </si>
  <si>
    <t>Mês de referência</t>
  </si>
  <si>
    <t>SIURB EDIF</t>
  </si>
  <si>
    <t>SIURB INFRA</t>
  </si>
  <si>
    <t>Tércio Oliveira Monteiro</t>
  </si>
  <si>
    <t>CAU A61944-2</t>
  </si>
  <si>
    <t>RRT Orçamento 13727486</t>
  </si>
  <si>
    <t>RRT Projeto 13727948</t>
  </si>
  <si>
    <t>SEM DESONERAÇÃO</t>
  </si>
  <si>
    <t>Versão 192</t>
  </si>
  <si>
    <t>Nov/23</t>
  </si>
  <si>
    <t>Porta/portinhola tipo veneziana de abrir em alumínio, sob medida</t>
  </si>
  <si>
    <t>Portinhola tipo veneziana de abrir em alumínio, linha comercial</t>
  </si>
  <si>
    <t>32.06.240</t>
  </si>
  <si>
    <t>Película adesiva jateada para vidros - uso interno</t>
  </si>
  <si>
    <t>Bloco diagonal em concreto tipo piso drenante para plantio de grama - espessura de 10 cm</t>
  </si>
  <si>
    <t>CDHU 192</t>
  </si>
  <si>
    <t xml:space="preserve">SECRETARIA DE MEIO AMBIENTE, INFRAESTRUTURA E LOGÍSTICA </t>
  </si>
  <si>
    <t>TABELA DE PREÇOS UNITÁRIOS DESONERADOS</t>
  </si>
  <si>
    <t>Atendendo à Lei Federal nº 13161 de 31/08/2015, à Lei Federal nº 12844 de 19/07/2013 e à Lei Federal nº 12546 de 14/12/2011</t>
  </si>
  <si>
    <t xml:space="preserve">                              Data de Referência: 31/12/2023</t>
  </si>
  <si>
    <t>21.01.01.99</t>
  </si>
  <si>
    <t>21.01.02.99</t>
  </si>
  <si>
    <t>21.01.03.99</t>
  </si>
  <si>
    <t>21.01.04.99</t>
  </si>
  <si>
    <t>21.01.05.99</t>
  </si>
  <si>
    <t>21.01.06.99</t>
  </si>
  <si>
    <t>21.01.07.99</t>
  </si>
  <si>
    <t>21.01.08.99</t>
  </si>
  <si>
    <t>21.01.09.99</t>
  </si>
  <si>
    <t>21.01.10.99</t>
  </si>
  <si>
    <t>21.01.11.99</t>
  </si>
  <si>
    <t>21.01.12.99</t>
  </si>
  <si>
    <t>21.01.14.99</t>
  </si>
  <si>
    <t>21.01.15.99</t>
  </si>
  <si>
    <t>21.01.16.99</t>
  </si>
  <si>
    <t>21.01.17.99</t>
  </si>
  <si>
    <t>21.01.18.99</t>
  </si>
  <si>
    <t>21.01.19.99</t>
  </si>
  <si>
    <t>21.01.20.99</t>
  </si>
  <si>
    <t>21.01.21.99</t>
  </si>
  <si>
    <t>21.01.22.99</t>
  </si>
  <si>
    <t>21.01.23.99</t>
  </si>
  <si>
    <t>21.01.24.99</t>
  </si>
  <si>
    <t>21.01.25.99</t>
  </si>
  <si>
    <t>21.01.26.99</t>
  </si>
  <si>
    <t>21.01.27.99</t>
  </si>
  <si>
    <t>21.01.28.99</t>
  </si>
  <si>
    <t>21.01.29.99</t>
  </si>
  <si>
    <t>21.01.30.99</t>
  </si>
  <si>
    <t>21.02.01.01.99</t>
  </si>
  <si>
    <t>21.02.01.02.99</t>
  </si>
  <si>
    <t>21.02.02.01.99</t>
  </si>
  <si>
    <t>21.02.03.01.99</t>
  </si>
  <si>
    <t>21.02.04.01.99</t>
  </si>
  <si>
    <t>21.02.05.01.99</t>
  </si>
  <si>
    <t>21.02.06.01.99</t>
  </si>
  <si>
    <t>21.02.06.02.99</t>
  </si>
  <si>
    <t>21.02.07.01.99</t>
  </si>
  <si>
    <t>21.02.07.02.99</t>
  </si>
  <si>
    <t>21.02.08.01.99</t>
  </si>
  <si>
    <t>21.02.09.01.99</t>
  </si>
  <si>
    <t>21.02.10.01.99</t>
  </si>
  <si>
    <t>21.02.11.01.99</t>
  </si>
  <si>
    <t>21.02.12.01.99</t>
  </si>
  <si>
    <t>21.02.13.01.99</t>
  </si>
  <si>
    <t>21.02.14.01.99</t>
  </si>
  <si>
    <t>21.02.15.01.99</t>
  </si>
  <si>
    <t>21.02.16.01.99</t>
  </si>
  <si>
    <t>21.02.17.01.99</t>
  </si>
  <si>
    <t>21.02.18.01.99</t>
  </si>
  <si>
    <t>21.02.19.01.99</t>
  </si>
  <si>
    <t>21.02.20.01.99</t>
  </si>
  <si>
    <t>21.02.20.02.99</t>
  </si>
  <si>
    <t>21.02.21.01.99</t>
  </si>
  <si>
    <t>21.02.22.01.99</t>
  </si>
  <si>
    <t>21.02.22.02.99</t>
  </si>
  <si>
    <t>21.02.23.01.99</t>
  </si>
  <si>
    <t>21.02.24.01.99</t>
  </si>
  <si>
    <t>21.02.25.01.99</t>
  </si>
  <si>
    <t>21.02.26.01.99</t>
  </si>
  <si>
    <t>21.02.26.02.99</t>
  </si>
  <si>
    <t>21.02.26.03.99</t>
  </si>
  <si>
    <t>21.02.27.01.99</t>
  </si>
  <si>
    <t>21.02.28.01.99</t>
  </si>
  <si>
    <t>21.02.28.02.99</t>
  </si>
  <si>
    <t>21.02.29.01.99</t>
  </si>
  <si>
    <t>21.02.30.01.99</t>
  </si>
  <si>
    <t>21.02.30.02.99</t>
  </si>
  <si>
    <t>21.02.31.01.99</t>
  </si>
  <si>
    <t>21.02.31.02.99</t>
  </si>
  <si>
    <t>21.02.32.01.99</t>
  </si>
  <si>
    <t>21.03.11.03.99</t>
  </si>
  <si>
    <t>21.03.13.99</t>
  </si>
  <si>
    <t>21.08.01.99</t>
  </si>
  <si>
    <t>21.08.02.99</t>
  </si>
  <si>
    <t>21.08.03.99</t>
  </si>
  <si>
    <t>21.08.04.99</t>
  </si>
  <si>
    <t>21.08.05.99</t>
  </si>
  <si>
    <t>21.08.06.99</t>
  </si>
  <si>
    <t>21.08.08.99</t>
  </si>
  <si>
    <t>21.08.09.99</t>
  </si>
  <si>
    <t>21.08.11.99</t>
  </si>
  <si>
    <t>21.09.04.99</t>
  </si>
  <si>
    <t>21.09.05.99</t>
  </si>
  <si>
    <t>21.13.01.99</t>
  </si>
  <si>
    <t>22.01.01.99</t>
  </si>
  <si>
    <t>22.01.02.99</t>
  </si>
  <si>
    <t>22.01.03.99</t>
  </si>
  <si>
    <t>22.01.04.99</t>
  </si>
  <si>
    <t>22.01.05.99</t>
  </si>
  <si>
    <t>22.01.06.99</t>
  </si>
  <si>
    <t>22.01.07.99</t>
  </si>
  <si>
    <t>22.02.01.99</t>
  </si>
  <si>
    <t>22.02.03.99</t>
  </si>
  <si>
    <t>22.02.04.99</t>
  </si>
  <si>
    <t>22.02.05.99</t>
  </si>
  <si>
    <t>22.02.06.99</t>
  </si>
  <si>
    <t>22.02.07.99</t>
  </si>
  <si>
    <t>22.02.08.99</t>
  </si>
  <si>
    <t>22.02.09.99</t>
  </si>
  <si>
    <t>22.02.10.99</t>
  </si>
  <si>
    <t>22.02.11.99</t>
  </si>
  <si>
    <t>22.03.01.99</t>
  </si>
  <si>
    <t>22.03.02.99</t>
  </si>
  <si>
    <t>22.03.03.99</t>
  </si>
  <si>
    <t>22.03.04.99</t>
  </si>
  <si>
    <t>22.03.05.99</t>
  </si>
  <si>
    <t>22.03.06.99</t>
  </si>
  <si>
    <t>22.03.07.99</t>
  </si>
  <si>
    <t>22.03.08.99</t>
  </si>
  <si>
    <t>22.03.09.99</t>
  </si>
  <si>
    <t>22.03.10.99</t>
  </si>
  <si>
    <t>22.03.11.99</t>
  </si>
  <si>
    <t>22.03.12.99</t>
  </si>
  <si>
    <t>22.04.01.99</t>
  </si>
  <si>
    <t>22.04.02.99</t>
  </si>
  <si>
    <t>22.06.01.99</t>
  </si>
  <si>
    <t>22.06.04.99</t>
  </si>
  <si>
    <t>22.06.05.99</t>
  </si>
  <si>
    <t>22.07.01.99</t>
  </si>
  <si>
    <t>22.08.01.99</t>
  </si>
  <si>
    <t>22.08.02.99</t>
  </si>
  <si>
    <t>22.08.03.99</t>
  </si>
  <si>
    <t>22.08.04.99</t>
  </si>
  <si>
    <t>22.08.05.99</t>
  </si>
  <si>
    <t>22.08.06.99</t>
  </si>
  <si>
    <t>22.08.07.99</t>
  </si>
  <si>
    <t>22.08.08.99</t>
  </si>
  <si>
    <t>22.08.09.99</t>
  </si>
  <si>
    <t>22.08.10.99</t>
  </si>
  <si>
    <t>22.08.11.99</t>
  </si>
  <si>
    <t>22.08.12.99</t>
  </si>
  <si>
    <t>22.08.13.99</t>
  </si>
  <si>
    <t>22.08.14.99</t>
  </si>
  <si>
    <t>22.08.15.99</t>
  </si>
  <si>
    <t>22.08.16.99</t>
  </si>
  <si>
    <t>22.08.17.99</t>
  </si>
  <si>
    <t>22.08.18.99</t>
  </si>
  <si>
    <t>22.08.19.99</t>
  </si>
  <si>
    <t>22.08.20.99</t>
  </si>
  <si>
    <t>22.08.21.99</t>
  </si>
  <si>
    <t>22.08.22.99</t>
  </si>
  <si>
    <t>22.08.23.99</t>
  </si>
  <si>
    <t>22.08.24.99</t>
  </si>
  <si>
    <t>22.08.25.99</t>
  </si>
  <si>
    <t>22.08.26.99</t>
  </si>
  <si>
    <t>22.08.27.99</t>
  </si>
  <si>
    <t>22.08.28.99</t>
  </si>
  <si>
    <t>22.08.29.99</t>
  </si>
  <si>
    <t>22.08.30.99</t>
  </si>
  <si>
    <t>22.08.31.99</t>
  </si>
  <si>
    <t>22.08.32.99</t>
  </si>
  <si>
    <t>22.08.33.99</t>
  </si>
  <si>
    <t>22.08.34.99</t>
  </si>
  <si>
    <t>22.08.35.99</t>
  </si>
  <si>
    <t>22.08.36.99</t>
  </si>
  <si>
    <t>22.08.37.99</t>
  </si>
  <si>
    <t>22.08.38.99</t>
  </si>
  <si>
    <t>22.08.39.99</t>
  </si>
  <si>
    <t>22.08.40.99</t>
  </si>
  <si>
    <t>22.08.41.99</t>
  </si>
  <si>
    <t>22.08.42.99</t>
  </si>
  <si>
    <t>22.08.43.99</t>
  </si>
  <si>
    <t>23.02.01.99</t>
  </si>
  <si>
    <t>23.02.02.99</t>
  </si>
  <si>
    <t>23.03.01.99</t>
  </si>
  <si>
    <t>23.03.02.01.99</t>
  </si>
  <si>
    <t>23.03.02.02.99</t>
  </si>
  <si>
    <t>23.03.02.03.99</t>
  </si>
  <si>
    <t>23.03.02.04.99</t>
  </si>
  <si>
    <t>23.03.02.05.99</t>
  </si>
  <si>
    <t>23.03.02.06.99</t>
  </si>
  <si>
    <t>23.03.03.99</t>
  </si>
  <si>
    <t>23.03.04.99</t>
  </si>
  <si>
    <t>23.04.01.01.01.99</t>
  </si>
  <si>
    <t>23.04.01.01.99</t>
  </si>
  <si>
    <t>23.04.01.02.01.99</t>
  </si>
  <si>
    <t>23.04.01.03.01.99</t>
  </si>
  <si>
    <t>23.04.01.04.01.99</t>
  </si>
  <si>
    <t>23.04.01.05.01.99</t>
  </si>
  <si>
    <t>23.04.01.06.01.99</t>
  </si>
  <si>
    <t>23.04.01.07.01.99</t>
  </si>
  <si>
    <t>23.04.01.08.01.99</t>
  </si>
  <si>
    <t>23.04.01.09.01.99</t>
  </si>
  <si>
    <t>23.04.01.10.01.99</t>
  </si>
  <si>
    <t>23.04.01.11.01.99</t>
  </si>
  <si>
    <t>23.04.01.12.01.99</t>
  </si>
  <si>
    <t>23.04.01.13.01.99</t>
  </si>
  <si>
    <t>23.04.01.14.01.99</t>
  </si>
  <si>
    <t>23.04.01.15.01.99</t>
  </si>
  <si>
    <t>23.04.01.16.01.99</t>
  </si>
  <si>
    <t>23.04.01.17.01.99</t>
  </si>
  <si>
    <t>23.04.01.18.01.99</t>
  </si>
  <si>
    <t>23.04.01.19.01.99</t>
  </si>
  <si>
    <t>23.04.01.20.01.99</t>
  </si>
  <si>
    <t>23.04.01.26.01.99</t>
  </si>
  <si>
    <t>23.04.02.01.02.99</t>
  </si>
  <si>
    <t>23.04.02.02.01.99</t>
  </si>
  <si>
    <t>23.04.02.03.01.99</t>
  </si>
  <si>
    <t>23.04.02.04.41.99</t>
  </si>
  <si>
    <t>23.04.02.05.02.99</t>
  </si>
  <si>
    <t>23.04.02.05.03.99</t>
  </si>
  <si>
    <t>23.04.02.07.02.99</t>
  </si>
  <si>
    <t>23.04.02.09.02.99</t>
  </si>
  <si>
    <t>23.04.02.11.02.99</t>
  </si>
  <si>
    <t>23.04.02.13.02.99</t>
  </si>
  <si>
    <t>23.04.03.01.99</t>
  </si>
  <si>
    <t>23.04.03.02.99</t>
  </si>
  <si>
    <t>23.04.03.03.99</t>
  </si>
  <si>
    <t>23.04.03.04.99</t>
  </si>
  <si>
    <t>23.04.04.01.99</t>
  </si>
  <si>
    <t>23.04.04.02.99</t>
  </si>
  <si>
    <t>23.04.04.03.99</t>
  </si>
  <si>
    <t>23.04.04.04.99</t>
  </si>
  <si>
    <t>23.04.04.05.99</t>
  </si>
  <si>
    <t>23.04.05.01.99</t>
  </si>
  <si>
    <t>23.04.06.01.99</t>
  </si>
  <si>
    <t>23.04.06.02.99</t>
  </si>
  <si>
    <t>23.04.06.03.99</t>
  </si>
  <si>
    <t>23.04.07.01.99</t>
  </si>
  <si>
    <t>23.04.07.03.99</t>
  </si>
  <si>
    <t>23.05.01.01.99</t>
  </si>
  <si>
    <t>23.05.02.01.99</t>
  </si>
  <si>
    <t>23.05.02.99</t>
  </si>
  <si>
    <t>23.05.03.99</t>
  </si>
  <si>
    <t>23.05.04.99</t>
  </si>
  <si>
    <t>23.06.01.99</t>
  </si>
  <si>
    <t>23.06.02.99</t>
  </si>
  <si>
    <t>23.06.03.99</t>
  </si>
  <si>
    <t>23.06.04.01.99</t>
  </si>
  <si>
    <t>23.06.04.07.01.99</t>
  </si>
  <si>
    <t>23.06.04.07.99</t>
  </si>
  <si>
    <t>23.06.04.99</t>
  </si>
  <si>
    <t>23.06.05.99</t>
  </si>
  <si>
    <t>23.06.06.99</t>
  </si>
  <si>
    <t>23.06.07.99</t>
  </si>
  <si>
    <t>23.06.08.99</t>
  </si>
  <si>
    <t>23.06.09.99</t>
  </si>
  <si>
    <t>23.07.01.01.99</t>
  </si>
  <si>
    <t>23.07.01.02.99</t>
  </si>
  <si>
    <t>23.07.01.99</t>
  </si>
  <si>
    <t>23.08.01.01.99</t>
  </si>
  <si>
    <t>23.08.01.99</t>
  </si>
  <si>
    <t>23.08.02.01.09.99</t>
  </si>
  <si>
    <t xml:space="preserve">CONC.ASF.US.QUENTE - BINDER GRAD.B  - NOTURNO                                  </t>
  </si>
  <si>
    <t>23.08.02.01.99</t>
  </si>
  <si>
    <t>23.08.02.02.99</t>
  </si>
  <si>
    <t>23.08.02.99</t>
  </si>
  <si>
    <t>23.08.03.01.99</t>
  </si>
  <si>
    <t>23.08.03.03.99</t>
  </si>
  <si>
    <t>23.08.04.02.99</t>
  </si>
  <si>
    <t>23.08.04.03.99</t>
  </si>
  <si>
    <t>23.08.04.04.99</t>
  </si>
  <si>
    <t>23.08.05.01.01.99</t>
  </si>
  <si>
    <t>23.08.05.99</t>
  </si>
  <si>
    <t>23.08.06.04.99</t>
  </si>
  <si>
    <t>23.08.06.05.99</t>
  </si>
  <si>
    <t>23.08.06.06.99</t>
  </si>
  <si>
    <t>23.08.06.99</t>
  </si>
  <si>
    <t>23.09.01.99</t>
  </si>
  <si>
    <t>23.09.02.99</t>
  </si>
  <si>
    <t>23.10.01.99</t>
  </si>
  <si>
    <t>23.11.04.01.99</t>
  </si>
  <si>
    <t>23.11.09.99</t>
  </si>
  <si>
    <t>23.11.10.99</t>
  </si>
  <si>
    <t>23.11.11.99</t>
  </si>
  <si>
    <t>23.12.01.99</t>
  </si>
  <si>
    <t>23.12.02.99</t>
  </si>
  <si>
    <t>23.12.03.99</t>
  </si>
  <si>
    <t>23.12.04.99</t>
  </si>
  <si>
    <t>PAVIMENTO PERMEAVEL C/PISO DE CONCRETO PRE-MOLDADO INTERTRAVADO ESPESSURA 6 CM.</t>
  </si>
  <si>
    <t>23.13.07.01.99</t>
  </si>
  <si>
    <t>23.13.07.02.99</t>
  </si>
  <si>
    <t>23.13.07.03.99</t>
  </si>
  <si>
    <t>23.13.07.04.99</t>
  </si>
  <si>
    <t>23.13.07.05.99</t>
  </si>
  <si>
    <t>23.13.07.06.99</t>
  </si>
  <si>
    <t>23.13.07.07.99</t>
  </si>
  <si>
    <t>23.13.07.08.99</t>
  </si>
  <si>
    <t>23.13.07.09.99</t>
  </si>
  <si>
    <t>23.13.07.10.99</t>
  </si>
  <si>
    <t>24.01.01.99</t>
  </si>
  <si>
    <t>24.02.01.99</t>
  </si>
  <si>
    <t>24.02.02.99</t>
  </si>
  <si>
    <t>24.02.03.99</t>
  </si>
  <si>
    <t>24.02.04.99</t>
  </si>
  <si>
    <t>24.02.05.99</t>
  </si>
  <si>
    <t>24.02.08.99</t>
  </si>
  <si>
    <t>24.02.09.99</t>
  </si>
  <si>
    <t>24.02.10.99</t>
  </si>
  <si>
    <t>24.02.11.99</t>
  </si>
  <si>
    <t>24.02.12.99</t>
  </si>
  <si>
    <t>24.02.13.99</t>
  </si>
  <si>
    <t>24.02.14.99</t>
  </si>
  <si>
    <t>24.02.15.99</t>
  </si>
  <si>
    <t>24.03.01.99</t>
  </si>
  <si>
    <t>24.03.02.99</t>
  </si>
  <si>
    <t>24.03.03.99</t>
  </si>
  <si>
    <t>24.03.04.99</t>
  </si>
  <si>
    <t>24.03.05.99</t>
  </si>
  <si>
    <t>24.03.06.99</t>
  </si>
  <si>
    <t>24.03.07.99</t>
  </si>
  <si>
    <t>24.03.08.99</t>
  </si>
  <si>
    <t>24.04.01.99</t>
  </si>
  <si>
    <t>24.04.02.99</t>
  </si>
  <si>
    <t>24.04.03.99</t>
  </si>
  <si>
    <t>24.04.04.99</t>
  </si>
  <si>
    <t>24.05.01.99</t>
  </si>
  <si>
    <t>24.05.02.99</t>
  </si>
  <si>
    <t>24.06.01.99</t>
  </si>
  <si>
    <t>24.06.02.99</t>
  </si>
  <si>
    <t>24.06.03.99</t>
  </si>
  <si>
    <t>24.06.04.99</t>
  </si>
  <si>
    <t>24.07.01.99</t>
  </si>
  <si>
    <t>24.07.02.99</t>
  </si>
  <si>
    <t>24.07.03.99</t>
  </si>
  <si>
    <t>24.07.04.99</t>
  </si>
  <si>
    <t>24.07.05.99</t>
  </si>
  <si>
    <t>24.07.07.99</t>
  </si>
  <si>
    <t>24.07.08.99</t>
  </si>
  <si>
    <t>24.07.09.01.99</t>
  </si>
  <si>
    <t>24.07.09.99</t>
  </si>
  <si>
    <t>24.07.12.99</t>
  </si>
  <si>
    <t>24.07.13.99</t>
  </si>
  <si>
    <t>24.07.14.99</t>
  </si>
  <si>
    <t>24.07.15.99</t>
  </si>
  <si>
    <t>24.08.01.99</t>
  </si>
  <si>
    <t>24.08.02.99</t>
  </si>
  <si>
    <t>24.09.01.99</t>
  </si>
  <si>
    <t>24.09.02.99</t>
  </si>
  <si>
    <t>24.09.03.99</t>
  </si>
  <si>
    <t>24.09.04.04.99</t>
  </si>
  <si>
    <t>24.09.04.05.99</t>
  </si>
  <si>
    <t>24.09.04.06.99</t>
  </si>
  <si>
    <t>24.09.04.07.99</t>
  </si>
  <si>
    <t>24.09.04.08.99</t>
  </si>
  <si>
    <t>24.09.04.09.99</t>
  </si>
  <si>
    <t>24.09.05.02.99</t>
  </si>
  <si>
    <t>24.09.05.03.99</t>
  </si>
  <si>
    <t>24.09.06.02.99</t>
  </si>
  <si>
    <t>24.09.06.03.99</t>
  </si>
  <si>
    <t>24.09.07.02.99</t>
  </si>
  <si>
    <t>24.09.07.03.99</t>
  </si>
  <si>
    <t>24.09.11.01.99</t>
  </si>
  <si>
    <t>24.09.11.02.99</t>
  </si>
  <si>
    <t>24.09.11.99</t>
  </si>
  <si>
    <t xml:space="preserve">GABIAO TIPO SACO, ZINCO-ALUMINIO, NBR 8964                                     </t>
  </si>
  <si>
    <t>24.09.13.99</t>
  </si>
  <si>
    <t>24.10.02.99</t>
  </si>
  <si>
    <t>24.10.03.99</t>
  </si>
  <si>
    <t>24.11.01.99</t>
  </si>
  <si>
    <t>24.11.02.99</t>
  </si>
  <si>
    <t>24.11.04.99</t>
  </si>
  <si>
    <t>24.11.05.99</t>
  </si>
  <si>
    <t>24.11.07.99</t>
  </si>
  <si>
    <t>24.12.01.01.99</t>
  </si>
  <si>
    <t>24.12.01.02.99</t>
  </si>
  <si>
    <t>24.12.01.03.99</t>
  </si>
  <si>
    <t>24.12.02.99</t>
  </si>
  <si>
    <t>24.12.03.99</t>
  </si>
  <si>
    <t>24.12.04.99</t>
  </si>
  <si>
    <t xml:space="preserve">ENCHIMENTO DE VALA COM PEDREGULHO DE RIO                                       </t>
  </si>
  <si>
    <t>24.12.05.99</t>
  </si>
  <si>
    <t>24.12.08.99</t>
  </si>
  <si>
    <t>24.12.09.99</t>
  </si>
  <si>
    <t>24.13.01.99</t>
  </si>
  <si>
    <t>24.13.02.99</t>
  </si>
  <si>
    <t>24.13.03.99</t>
  </si>
  <si>
    <t>24.13.04.99</t>
  </si>
  <si>
    <t>24.13.05.99</t>
  </si>
  <si>
    <t>24.13.06.99</t>
  </si>
  <si>
    <t>24.13.07.99</t>
  </si>
  <si>
    <t>24.14.01.01.99</t>
  </si>
  <si>
    <t>24.14.01.02.99</t>
  </si>
  <si>
    <t>24.14.01.03.99</t>
  </si>
  <si>
    <t>24.14.01.04.99</t>
  </si>
  <si>
    <t>24.14.01.05.99</t>
  </si>
  <si>
    <t>24.14.01.06.99</t>
  </si>
  <si>
    <t>24.14.01.07.99</t>
  </si>
  <si>
    <t>24.14.01.08.99</t>
  </si>
  <si>
    <t>24.14.01.09.99</t>
  </si>
  <si>
    <t>24.14.01.10.99</t>
  </si>
  <si>
    <t>24.14.01.11.99</t>
  </si>
  <si>
    <t>24.14.01.12.99</t>
  </si>
  <si>
    <t>24.14.02.99</t>
  </si>
  <si>
    <t>24.15.01.99</t>
  </si>
  <si>
    <t>24.15.02.99</t>
  </si>
  <si>
    <t>24.15.03.99</t>
  </si>
  <si>
    <t>24.15.04.99</t>
  </si>
  <si>
    <t>24.15.05.99</t>
  </si>
  <si>
    <t>24.15.06.99</t>
  </si>
  <si>
    <t>24.15.07.99</t>
  </si>
  <si>
    <t>24.15.08.99</t>
  </si>
  <si>
    <t>24.15.09.01.99</t>
  </si>
  <si>
    <t>24.15.09.02.99</t>
  </si>
  <si>
    <t>24.15.09.03.99</t>
  </si>
  <si>
    <t>24.15.09.04.99</t>
  </si>
  <si>
    <t>24.15.09.05.99</t>
  </si>
  <si>
    <t>24.15.09.99</t>
  </si>
  <si>
    <t>24.15.11.99</t>
  </si>
  <si>
    <t>24.15.12.99</t>
  </si>
  <si>
    <t>24.15.13.99</t>
  </si>
  <si>
    <t>24.15.14.99</t>
  </si>
  <si>
    <t>24.15.15.99</t>
  </si>
  <si>
    <t>24.15.16.99</t>
  </si>
  <si>
    <t>24.15.17.99</t>
  </si>
  <si>
    <t>24.16.01.99</t>
  </si>
  <si>
    <t>24.16.02.99</t>
  </si>
  <si>
    <t>24.16.03.99</t>
  </si>
  <si>
    <t>24.16.04.99</t>
  </si>
  <si>
    <t>24.16.05.99</t>
  </si>
  <si>
    <t>24.16.06.99</t>
  </si>
  <si>
    <t>24.16.07.99</t>
  </si>
  <si>
    <t>24.16.08.99</t>
  </si>
  <si>
    <t>24.16.09.99</t>
  </si>
  <si>
    <t>24.16.10.99</t>
  </si>
  <si>
    <t>24.16.11.99</t>
  </si>
  <si>
    <t>24.16.12.99</t>
  </si>
  <si>
    <t>24.16.13.99</t>
  </si>
  <si>
    <t>24.16.14.99</t>
  </si>
  <si>
    <t>24.16.15.99</t>
  </si>
  <si>
    <t>24.16.16.99</t>
  </si>
  <si>
    <t>24.16.17.99</t>
  </si>
  <si>
    <t>24.16.18.99</t>
  </si>
  <si>
    <t>24.16.19.99</t>
  </si>
  <si>
    <t>24.16.20.99</t>
  </si>
  <si>
    <t>24.16.21.99</t>
  </si>
  <si>
    <t>24.16.22.99</t>
  </si>
  <si>
    <t>24.16.23.99</t>
  </si>
  <si>
    <t>24.16.24.99</t>
  </si>
  <si>
    <t>24.16.25.99</t>
  </si>
  <si>
    <t>24.16.26.99</t>
  </si>
  <si>
    <t>24.16.27.99</t>
  </si>
  <si>
    <t>24.16.28.99</t>
  </si>
  <si>
    <t>24.18.01.99</t>
  </si>
  <si>
    <t>24.18.02.99</t>
  </si>
  <si>
    <t>24.18.03.99</t>
  </si>
  <si>
    <t>24.19.03.01.99</t>
  </si>
  <si>
    <t>24.19.04.01.99</t>
  </si>
  <si>
    <t>24.19.05.01.99</t>
  </si>
  <si>
    <t>24.19.06.99</t>
  </si>
  <si>
    <t>24.19.07.01.99</t>
  </si>
  <si>
    <t>24.19.08.99</t>
  </si>
  <si>
    <t>24.20.01.99</t>
  </si>
  <si>
    <t>24.20.02.99</t>
  </si>
  <si>
    <t>24.20.03.99</t>
  </si>
  <si>
    <t>24.20.04.99</t>
  </si>
  <si>
    <t>24.21.01.99</t>
  </si>
  <si>
    <t>24.21.02.99</t>
  </si>
  <si>
    <t>24.21.03.99</t>
  </si>
  <si>
    <t>24.22.01.99</t>
  </si>
  <si>
    <t>24.22.02.99</t>
  </si>
  <si>
    <t>24.23.44.99</t>
  </si>
  <si>
    <t>24.23.45.99</t>
  </si>
  <si>
    <t>24.23.46.99</t>
  </si>
  <si>
    <t>24.23.47.99</t>
  </si>
  <si>
    <t>24.23.48.99</t>
  </si>
  <si>
    <t>24.23.49.99</t>
  </si>
  <si>
    <t>24.23.50.99</t>
  </si>
  <si>
    <t>24.23.51.99</t>
  </si>
  <si>
    <t>24.23.52.99</t>
  </si>
  <si>
    <t>24.25.01.99</t>
  </si>
  <si>
    <t>24.25.02.99</t>
  </si>
  <si>
    <t>24.25.03.99</t>
  </si>
  <si>
    <t>24.25.04.99</t>
  </si>
  <si>
    <t>24.25.05.99</t>
  </si>
  <si>
    <t>24.25.06.99</t>
  </si>
  <si>
    <t>24.26.01.99</t>
  </si>
  <si>
    <t>25.01.01.99</t>
  </si>
  <si>
    <t>25.01.02.99</t>
  </si>
  <si>
    <t>25.01.03.05.99</t>
  </si>
  <si>
    <t>25.01.03.99</t>
  </si>
  <si>
    <t>25.02.01.99</t>
  </si>
  <si>
    <t>25.02.02.99</t>
  </si>
  <si>
    <t>25.02.03.99</t>
  </si>
  <si>
    <t>25.02.04.99</t>
  </si>
  <si>
    <t>25.02.05.99</t>
  </si>
  <si>
    <t>25.02.06.99</t>
  </si>
  <si>
    <t>25.02.07.99</t>
  </si>
  <si>
    <t>25.02.08.99</t>
  </si>
  <si>
    <t>25.02.09.99</t>
  </si>
  <si>
    <t>25.02.10.99</t>
  </si>
  <si>
    <t>25.02.11.99</t>
  </si>
  <si>
    <t>25.02.12.99</t>
  </si>
  <si>
    <t>25.02.13.99</t>
  </si>
  <si>
    <t>25.03.01.99</t>
  </si>
  <si>
    <t>25.03.02.99</t>
  </si>
  <si>
    <t>25.03.03.99</t>
  </si>
  <si>
    <t>25.03.04.01.99</t>
  </si>
  <si>
    <t>25.03.04.03.99</t>
  </si>
  <si>
    <t>25.03.04.04.99</t>
  </si>
  <si>
    <t>25.03.04.05.99</t>
  </si>
  <si>
    <t>25.03.04.99</t>
  </si>
  <si>
    <t>25.03.05.99</t>
  </si>
  <si>
    <t>25.03.06.99</t>
  </si>
  <si>
    <t>25.03.07.99</t>
  </si>
  <si>
    <t>25.03.08.99</t>
  </si>
  <si>
    <t>25.03.23.99</t>
  </si>
  <si>
    <t>25.04.01.99</t>
  </si>
  <si>
    <t>25.04.02.99</t>
  </si>
  <si>
    <t>25.04.03.99</t>
  </si>
  <si>
    <t>25.04.04.99</t>
  </si>
  <si>
    <t>25.04.05.99</t>
  </si>
  <si>
    <t>25.04.06.99</t>
  </si>
  <si>
    <t>25.04.07.99</t>
  </si>
  <si>
    <t>25.04.08.99</t>
  </si>
  <si>
    <t>25.04.09.99</t>
  </si>
  <si>
    <t>25.04.10.99</t>
  </si>
  <si>
    <t>25.04.11.99</t>
  </si>
  <si>
    <t>25.04.12.99</t>
  </si>
  <si>
    <t>25.04.13.99</t>
  </si>
  <si>
    <t>25.04.14.99</t>
  </si>
  <si>
    <t>25.04.15.99</t>
  </si>
  <si>
    <t>25.04.16.99</t>
  </si>
  <si>
    <t>25.04.17.99</t>
  </si>
  <si>
    <t>25.04.18.99</t>
  </si>
  <si>
    <t>25.04.19.99</t>
  </si>
  <si>
    <t>25.04.20.99</t>
  </si>
  <si>
    <t>25.04.21.99</t>
  </si>
  <si>
    <t>25.04.28.99</t>
  </si>
  <si>
    <t>25.04.46.99</t>
  </si>
  <si>
    <t>25.04.47.99</t>
  </si>
  <si>
    <t>25.04.48.99</t>
  </si>
  <si>
    <t>25.04.49.99</t>
  </si>
  <si>
    <t>25.05.01.99</t>
  </si>
  <si>
    <t>25.05.02.99</t>
  </si>
  <si>
    <t>25.06.01.99</t>
  </si>
  <si>
    <t>25.06.02.99</t>
  </si>
  <si>
    <t>25.07.01.99</t>
  </si>
  <si>
    <t>25.07.02.99</t>
  </si>
  <si>
    <t>25.07.03.99</t>
  </si>
  <si>
    <t>25.07.04.99</t>
  </si>
  <si>
    <t>25.07.05.99</t>
  </si>
  <si>
    <t>25.07.06.99</t>
  </si>
  <si>
    <t>25.08.02.99</t>
  </si>
  <si>
    <t>25.08.03.99</t>
  </si>
  <si>
    <t>25.08.04.99</t>
  </si>
  <si>
    <t>25.08.05.99</t>
  </si>
  <si>
    <t>25.08.06.99</t>
  </si>
  <si>
    <t>25.08.07.99</t>
  </si>
  <si>
    <t>25.08.09.99</t>
  </si>
  <si>
    <t>25.08.10.99</t>
  </si>
  <si>
    <t>25.08.11.99</t>
  </si>
  <si>
    <t>25.08.12.99</t>
  </si>
  <si>
    <t>25.08.13.01.99</t>
  </si>
  <si>
    <t>25.08.13.02.99</t>
  </si>
  <si>
    <t>25.08.13.03.99</t>
  </si>
  <si>
    <t>25.08.13.04.99</t>
  </si>
  <si>
    <t>25.08.15.01.99</t>
  </si>
  <si>
    <t>25.08.15.02.99</t>
  </si>
  <si>
    <t>25.08.15.03.99</t>
  </si>
  <si>
    <t>25.08.15.04.99</t>
  </si>
  <si>
    <t>25.08.16.01.99</t>
  </si>
  <si>
    <t>25.08.16.02.99</t>
  </si>
  <si>
    <t>25.08.16.03.99</t>
  </si>
  <si>
    <t>25.08.16.04.99</t>
  </si>
  <si>
    <t>25.09.01.99</t>
  </si>
  <si>
    <t>25.09.02.99</t>
  </si>
  <si>
    <t>25.09.03.99</t>
  </si>
  <si>
    <t>25.09.04.99</t>
  </si>
  <si>
    <t>25.09.05.99</t>
  </si>
  <si>
    <t>25.09.06.99</t>
  </si>
  <si>
    <t>25.09.07.99</t>
  </si>
  <si>
    <t>25.09.08.99</t>
  </si>
  <si>
    <t>25.09.10.99</t>
  </si>
  <si>
    <t>25.09.11.99</t>
  </si>
  <si>
    <t>25.09.12.99</t>
  </si>
  <si>
    <t>25.09.15.99</t>
  </si>
  <si>
    <t>25.09.16.99</t>
  </si>
  <si>
    <t>25.09.17.99</t>
  </si>
  <si>
    <t>25.10.01.99</t>
  </si>
  <si>
    <t>25.10.02.99</t>
  </si>
  <si>
    <t>25.10.03.99</t>
  </si>
  <si>
    <t>25.10.04.99</t>
  </si>
  <si>
    <t>25.10.05.99</t>
  </si>
  <si>
    <t>25.10.06.99</t>
  </si>
  <si>
    <t>25.10.07.99</t>
  </si>
  <si>
    <t>25.10.08.99</t>
  </si>
  <si>
    <t>25.10.09.99</t>
  </si>
  <si>
    <t>25.10.10.99</t>
  </si>
  <si>
    <t>25.10.11.99</t>
  </si>
  <si>
    <t>25.10.12.99</t>
  </si>
  <si>
    <t>25.10.14.99</t>
  </si>
  <si>
    <t>25.10.15.99</t>
  </si>
  <si>
    <t>25.11.01.99</t>
  </si>
  <si>
    <t>25.11.02.99</t>
  </si>
  <si>
    <t>25.11.03.99</t>
  </si>
  <si>
    <t>25.11.04.01.99</t>
  </si>
  <si>
    <t>25.11.04.02.99</t>
  </si>
  <si>
    <t>25.11.04.03.99</t>
  </si>
  <si>
    <t>25.11.04.04.99</t>
  </si>
  <si>
    <t>25.11.04.05.99</t>
  </si>
  <si>
    <t>25.11.04.06.99</t>
  </si>
  <si>
    <t>25.11.05.02.99</t>
  </si>
  <si>
    <t>25.11.05.03.99</t>
  </si>
  <si>
    <t>25.11.06.02.99</t>
  </si>
  <si>
    <t>25.11.06.03.99</t>
  </si>
  <si>
    <t>25.11.07.02.99</t>
  </si>
  <si>
    <t>25.11.07.03.99</t>
  </si>
  <si>
    <t>25.11.11.01.99</t>
  </si>
  <si>
    <t>25.11.11.02.99</t>
  </si>
  <si>
    <t>25.12.02.99</t>
  </si>
  <si>
    <t>25.12.03.99</t>
  </si>
  <si>
    <t>25.13.01.99</t>
  </si>
  <si>
    <t>25.13.02.99</t>
  </si>
  <si>
    <t>25.13.04.99</t>
  </si>
  <si>
    <t>25.13.05.99</t>
  </si>
  <si>
    <t>25.13.07.99</t>
  </si>
  <si>
    <t>25.14.02.99</t>
  </si>
  <si>
    <t>25.15.01.99</t>
  </si>
  <si>
    <t>25.15.02.99</t>
  </si>
  <si>
    <t>25.15.03.99</t>
  </si>
  <si>
    <t>25.15.04.99</t>
  </si>
  <si>
    <t>25.15.05.99</t>
  </si>
  <si>
    <t>25.15.06.99</t>
  </si>
  <si>
    <t>25.15.07.99</t>
  </si>
  <si>
    <t>25.15.08.99</t>
  </si>
  <si>
    <t>25.15.09.01.99</t>
  </si>
  <si>
    <t>25.15.09.99</t>
  </si>
  <si>
    <t>25.15.10.99</t>
  </si>
  <si>
    <t>25.15.11.99</t>
  </si>
  <si>
    <t>25.15.12.99</t>
  </si>
  <si>
    <t>25.19.01.99</t>
  </si>
  <si>
    <t>25.20.01.99</t>
  </si>
  <si>
    <t>25.20.02.99</t>
  </si>
  <si>
    <t>25.20.03.99</t>
  </si>
  <si>
    <t>25.20.04.99</t>
  </si>
  <si>
    <t>25.20.05.99</t>
  </si>
  <si>
    <t>25.20.06.99</t>
  </si>
  <si>
    <t>25.20.07.99</t>
  </si>
  <si>
    <t>25.20.08.99</t>
  </si>
  <si>
    <t>25.20.09.99</t>
  </si>
  <si>
    <t>25.20.10.99</t>
  </si>
  <si>
    <t>25.20.11.99</t>
  </si>
  <si>
    <t>25.20.12.99</t>
  </si>
  <si>
    <t>25.20.13.99</t>
  </si>
  <si>
    <t>25.20.14.99</t>
  </si>
  <si>
    <t>25.20.15.99</t>
  </si>
  <si>
    <t>25.20.16.99</t>
  </si>
  <si>
    <t>25.20.17.99</t>
  </si>
  <si>
    <t>25.20.18.99</t>
  </si>
  <si>
    <t>25.20.19.99</t>
  </si>
  <si>
    <t>25.20.20.99</t>
  </si>
  <si>
    <t>25.21.01.99</t>
  </si>
  <si>
    <t>25.21.02.99</t>
  </si>
  <si>
    <t>25.21.03.99</t>
  </si>
  <si>
    <t>25.21.04.99</t>
  </si>
  <si>
    <t>25.21.05.99</t>
  </si>
  <si>
    <t>25.21.06.99</t>
  </si>
  <si>
    <t>25.21.07.99</t>
  </si>
  <si>
    <t>25.21.08.99</t>
  </si>
  <si>
    <t>25.21.09.99</t>
  </si>
  <si>
    <t>25.21.10.99</t>
  </si>
  <si>
    <t>25.21.11.99</t>
  </si>
  <si>
    <t>25.21.12.99</t>
  </si>
  <si>
    <t>25.21.13.99</t>
  </si>
  <si>
    <t>25.21.14.99</t>
  </si>
  <si>
    <t>25.21.15.99</t>
  </si>
  <si>
    <t>25.21.16.99</t>
  </si>
  <si>
    <t>25.21.17.99</t>
  </si>
  <si>
    <t>25.21.18.99</t>
  </si>
  <si>
    <t>25.21.19.99</t>
  </si>
  <si>
    <t>25.21.20.99</t>
  </si>
  <si>
    <t>25.21.21.99</t>
  </si>
  <si>
    <t>25.21.22.99</t>
  </si>
  <si>
    <t>25.21.23.99</t>
  </si>
  <si>
    <t>25.21.24.99</t>
  </si>
  <si>
    <t>25.21.25.99</t>
  </si>
  <si>
    <t>25.21.26.99</t>
  </si>
  <si>
    <t>25.21.27.99</t>
  </si>
  <si>
    <t>25.21.28.99</t>
  </si>
  <si>
    <t>25.21.29.99</t>
  </si>
  <si>
    <t>25.21.30.99</t>
  </si>
  <si>
    <t>25.21.31.99</t>
  </si>
  <si>
    <t>25.21.32.99</t>
  </si>
  <si>
    <t>25.21.33.99</t>
  </si>
  <si>
    <t>25.21.34.99</t>
  </si>
  <si>
    <t>25.21.35.99</t>
  </si>
  <si>
    <t>25.21.36.99</t>
  </si>
  <si>
    <t>25.21.37.99</t>
  </si>
  <si>
    <t>25.21.38.99</t>
  </si>
  <si>
    <t>25.21.39.99</t>
  </si>
  <si>
    <t>25.21.40.99</t>
  </si>
  <si>
    <t>25.21.41.99</t>
  </si>
  <si>
    <t>25.21.42.99</t>
  </si>
  <si>
    <t>25.21.43.99</t>
  </si>
  <si>
    <t>25.21.44.99</t>
  </si>
  <si>
    <t>25.21.45.99</t>
  </si>
  <si>
    <t>25.22.02.99</t>
  </si>
  <si>
    <t>25.22.03.99</t>
  </si>
  <si>
    <t>25.22.04.99</t>
  </si>
  <si>
    <t>25.22.05.99</t>
  </si>
  <si>
    <t>25.22.06.99</t>
  </si>
  <si>
    <t>25.22.07.99</t>
  </si>
  <si>
    <t>25.22.08.99</t>
  </si>
  <si>
    <t>25.22.09.99</t>
  </si>
  <si>
    <t>25.22.10.99</t>
  </si>
  <si>
    <t>25.22.11.99</t>
  </si>
  <si>
    <t>25.22.12.99</t>
  </si>
  <si>
    <t>25.22.13.99</t>
  </si>
  <si>
    <t>25.22.14.99</t>
  </si>
  <si>
    <t>25.23.01.99</t>
  </si>
  <si>
    <t>25.23.02.99</t>
  </si>
  <si>
    <t>25.23.03.99</t>
  </si>
  <si>
    <t>25.23.04.99</t>
  </si>
  <si>
    <t>25.23.05.99</t>
  </si>
  <si>
    <t xml:space="preserve">BARR.DINAN.PAIN.RESIS.AO IMPACT.DE BLOC.COM ENERG.MAX.3000 KJ COM ALT.DE 5,0 M </t>
  </si>
  <si>
    <t>26.01.01.99</t>
  </si>
  <si>
    <t>26.01.02.99</t>
  </si>
  <si>
    <t>26.01.03.99</t>
  </si>
  <si>
    <t>26.02.01.99</t>
  </si>
  <si>
    <t>26.02.02.99</t>
  </si>
  <si>
    <t>26.02.03.99</t>
  </si>
  <si>
    <t>26.02.04.99</t>
  </si>
  <si>
    <t>26.02.05.99</t>
  </si>
  <si>
    <t>26.02.06.99</t>
  </si>
  <si>
    <t>26.02.13.99</t>
  </si>
  <si>
    <t>26.02.14.99</t>
  </si>
  <si>
    <t>26.02.15.99</t>
  </si>
  <si>
    <t>26.02.16.99</t>
  </si>
  <si>
    <t>26.02.17.99</t>
  </si>
  <si>
    <t>26.02.19.99</t>
  </si>
  <si>
    <t>26.02.20.01.99</t>
  </si>
  <si>
    <t>26.02.20.99</t>
  </si>
  <si>
    <t>26.02.21.99</t>
  </si>
  <si>
    <t>26.03.25.99</t>
  </si>
  <si>
    <t>26.03.27.99</t>
  </si>
  <si>
    <t>26.04.01.99</t>
  </si>
  <si>
    <t>26.04.02.99</t>
  </si>
  <si>
    <t>26.04.03.99</t>
  </si>
  <si>
    <t>26.04.04.99</t>
  </si>
  <si>
    <t>26.04.05.99</t>
  </si>
  <si>
    <t>26.04.06.99</t>
  </si>
  <si>
    <t>26.05.01.99</t>
  </si>
  <si>
    <t>26.05.02.99</t>
  </si>
  <si>
    <t>26.05.03.99</t>
  </si>
  <si>
    <t>26.05.04.99</t>
  </si>
  <si>
    <t>26.05.05.99</t>
  </si>
  <si>
    <t>26.05.06.99</t>
  </si>
  <si>
    <t>26.06.01.99</t>
  </si>
  <si>
    <t>26.06.02.99</t>
  </si>
  <si>
    <t>26.06.03.99</t>
  </si>
  <si>
    <t>26.06.04.99</t>
  </si>
  <si>
    <t>26.06.05.99</t>
  </si>
  <si>
    <t>26.06.06.99</t>
  </si>
  <si>
    <t>26.07.02.99</t>
  </si>
  <si>
    <t>26.07.03.99</t>
  </si>
  <si>
    <t>26.07.04.99</t>
  </si>
  <si>
    <t>26.07.05.99</t>
  </si>
  <si>
    <t>26.07.06.99</t>
  </si>
  <si>
    <t>26.07.07.99</t>
  </si>
  <si>
    <t>26.07.09.99</t>
  </si>
  <si>
    <t>26.07.10.99</t>
  </si>
  <si>
    <t>26.07.12.99</t>
  </si>
  <si>
    <t>26.07.13.01.99</t>
  </si>
  <si>
    <t>26.07.13.02.99</t>
  </si>
  <si>
    <t>26.07.13.03.99</t>
  </si>
  <si>
    <t>26.07.13.04.99</t>
  </si>
  <si>
    <t>26.08.01.99</t>
  </si>
  <si>
    <t>26.08.03.99</t>
  </si>
  <si>
    <t>26.09.01.99</t>
  </si>
  <si>
    <t>26.09.02.99</t>
  </si>
  <si>
    <t>26.09.03.99</t>
  </si>
  <si>
    <t>26.09.04.99</t>
  </si>
  <si>
    <t>26.09.05.99</t>
  </si>
  <si>
    <t>26.09.06.99</t>
  </si>
  <si>
    <t>26.09.07.99</t>
  </si>
  <si>
    <t>26.09.09.99</t>
  </si>
  <si>
    <t>26.09.12.99</t>
  </si>
  <si>
    <t>26.09.13.99</t>
  </si>
  <si>
    <t>26.09.14.99</t>
  </si>
  <si>
    <t>26.09.15.99</t>
  </si>
  <si>
    <t>26.10.01.99</t>
  </si>
  <si>
    <t>26.10.02.99</t>
  </si>
  <si>
    <t>26.10.03.99</t>
  </si>
  <si>
    <t>26.10.04.99</t>
  </si>
  <si>
    <t>26.10.05.99</t>
  </si>
  <si>
    <t>26.10.06.99</t>
  </si>
  <si>
    <t>26.10.11.99</t>
  </si>
  <si>
    <t>26.11.03.01.99</t>
  </si>
  <si>
    <t>26.11.03.02.99</t>
  </si>
  <si>
    <t>26.11.03.03.99</t>
  </si>
  <si>
    <t>26.11.03.04.99</t>
  </si>
  <si>
    <t>26.11.03.05.99</t>
  </si>
  <si>
    <t>26.11.03.06.99</t>
  </si>
  <si>
    <t>26.11.03.11.99</t>
  </si>
  <si>
    <t xml:space="preserve">TELAMENTO PROTECAO PEDESTRE TIPO 01 CONF. PP-DE-L03/009 - F.T.I                </t>
  </si>
  <si>
    <t>26.11.03.12.99</t>
  </si>
  <si>
    <t xml:space="preserve">TELAMENTO PROTECAO PEDESTRE TIPO 02 CONF. PP-DE-L03/009 - F.T.I                </t>
  </si>
  <si>
    <t>26.11.03.13.99</t>
  </si>
  <si>
    <t xml:space="preserve">TELAMENTO PROTECAO PEDESTRE TIPO 03 - F.T.I                                    </t>
  </si>
  <si>
    <t>26.11.03.14.99</t>
  </si>
  <si>
    <t xml:space="preserve">TELAMENTO PROTECAO PEDESTRE COM 2,50- F.T.I                                    </t>
  </si>
  <si>
    <t>26.11.04.01.99</t>
  </si>
  <si>
    <t>26.11.04.02.99</t>
  </si>
  <si>
    <t>26.11.06.99</t>
  </si>
  <si>
    <t>26.11.08.01.99</t>
  </si>
  <si>
    <t>26.12.01.99</t>
  </si>
  <si>
    <t>26.12.02.99</t>
  </si>
  <si>
    <t>26.12.03.99</t>
  </si>
  <si>
    <t>26.12.04.99</t>
  </si>
  <si>
    <t>26.13.01.99</t>
  </si>
  <si>
    <t>26.13.02.99</t>
  </si>
  <si>
    <t>26.14.01.99</t>
  </si>
  <si>
    <t>26.14.02.99</t>
  </si>
  <si>
    <t>26.14.03.99</t>
  </si>
  <si>
    <t>26.14.04.99</t>
  </si>
  <si>
    <t>26.15.01.99</t>
  </si>
  <si>
    <t>26.15.02.99</t>
  </si>
  <si>
    <t>26.15.03.99</t>
  </si>
  <si>
    <t>26.16.01.99</t>
  </si>
  <si>
    <t>26.16.02.99</t>
  </si>
  <si>
    <t>26.16.03.99</t>
  </si>
  <si>
    <t>27.01.01.99</t>
  </si>
  <si>
    <t>27.01.02.99</t>
  </si>
  <si>
    <t>27.01.03.99</t>
  </si>
  <si>
    <t>27.01.04.99</t>
  </si>
  <si>
    <t>27.01.29.99</t>
  </si>
  <si>
    <t>27.01.40.99</t>
  </si>
  <si>
    <t>27.01.45.99</t>
  </si>
  <si>
    <t>27.02.01.99</t>
  </si>
  <si>
    <t>27.02.02.99</t>
  </si>
  <si>
    <t>27.02.03.99</t>
  </si>
  <si>
    <t>27.02.05.99</t>
  </si>
  <si>
    <t>27.02.08.99</t>
  </si>
  <si>
    <t>27.02.09.99</t>
  </si>
  <si>
    <t>27.03.01.99</t>
  </si>
  <si>
    <t>27.03.02.99</t>
  </si>
  <si>
    <t>27.03.03.01.99</t>
  </si>
  <si>
    <t>27.03.03.02.99</t>
  </si>
  <si>
    <t>27.04.03.99</t>
  </si>
  <si>
    <t>27.04.05.99</t>
  </si>
  <si>
    <t>27.04.08.99</t>
  </si>
  <si>
    <t>27.04.13.99</t>
  </si>
  <si>
    <t>27.04.14.99</t>
  </si>
  <si>
    <t>27.04.15.99</t>
  </si>
  <si>
    <t>27.04.16.99</t>
  </si>
  <si>
    <t>27.04.17.99</t>
  </si>
  <si>
    <t>27.04.18.99</t>
  </si>
  <si>
    <t>27.04.19.99</t>
  </si>
  <si>
    <t>27.05.01.99</t>
  </si>
  <si>
    <t>27.05.02.99</t>
  </si>
  <si>
    <t>27.05.03.99</t>
  </si>
  <si>
    <t>27.06.01.99</t>
  </si>
  <si>
    <t>27.06.02.99</t>
  </si>
  <si>
    <t>27.06.03.99</t>
  </si>
  <si>
    <t>27.06.04.99</t>
  </si>
  <si>
    <t>27.06.05.99</t>
  </si>
  <si>
    <t>27.06.06.99</t>
  </si>
  <si>
    <t>27.06.07.99</t>
  </si>
  <si>
    <t>27.06.08.99</t>
  </si>
  <si>
    <t>27.06.09.99</t>
  </si>
  <si>
    <t>27.06.10.99</t>
  </si>
  <si>
    <t>27.06.11.99</t>
  </si>
  <si>
    <t>27.06.12.99</t>
  </si>
  <si>
    <t>27.06.13.99</t>
  </si>
  <si>
    <t>27.06.14.99</t>
  </si>
  <si>
    <t>27.06.15.99</t>
  </si>
  <si>
    <t>27.06.16.99</t>
  </si>
  <si>
    <t>27.06.17.99</t>
  </si>
  <si>
    <t>27.06.20.99</t>
  </si>
  <si>
    <t>27.07.02.99</t>
  </si>
  <si>
    <t>27.07.03.99</t>
  </si>
  <si>
    <t>27.07.04.99</t>
  </si>
  <si>
    <t>27.07.05.99</t>
  </si>
  <si>
    <t>27.07.06.99</t>
  </si>
  <si>
    <t>27.07.07.99</t>
  </si>
  <si>
    <t>27.07.09.99</t>
  </si>
  <si>
    <t>27.07.10.99</t>
  </si>
  <si>
    <t>27.07.12.99</t>
  </si>
  <si>
    <t>27.07.13.01.99</t>
  </si>
  <si>
    <t>27.07.13.02.99</t>
  </si>
  <si>
    <t>27.07.13.03.99</t>
  </si>
  <si>
    <t>27.07.13.04.99</t>
  </si>
  <si>
    <t>27.08.01.99</t>
  </si>
  <si>
    <t>27.09.01.99</t>
  </si>
  <si>
    <t>27.09.02.99</t>
  </si>
  <si>
    <t>27.09.03.99</t>
  </si>
  <si>
    <t>27.09.04.99</t>
  </si>
  <si>
    <t>27.09.05.99</t>
  </si>
  <si>
    <t>27.09.07.99</t>
  </si>
  <si>
    <t>27.09.08.99</t>
  </si>
  <si>
    <t>27.09.09.99</t>
  </si>
  <si>
    <t>27.09.10.99</t>
  </si>
  <si>
    <t>27.09.12.99</t>
  </si>
  <si>
    <t>27.09.15.99</t>
  </si>
  <si>
    <t>27.09.16.99</t>
  </si>
  <si>
    <t>27.09.17.99</t>
  </si>
  <si>
    <t>27.09.18.99</t>
  </si>
  <si>
    <t>27.10.01.99</t>
  </si>
  <si>
    <t>27.10.02.99</t>
  </si>
  <si>
    <t>27.10.03.99</t>
  </si>
  <si>
    <t>27.10.04.99</t>
  </si>
  <si>
    <t>27.10.05.99</t>
  </si>
  <si>
    <t>27.11.01.99</t>
  </si>
  <si>
    <t>27.11.02.99</t>
  </si>
  <si>
    <t>27.11.03.99</t>
  </si>
  <si>
    <t>27.11.05.99</t>
  </si>
  <si>
    <t>27.11.06.99</t>
  </si>
  <si>
    <t>27.11.09.99</t>
  </si>
  <si>
    <t>27.11.10.99</t>
  </si>
  <si>
    <t>27.11.11.99</t>
  </si>
  <si>
    <t>27.12.01.99</t>
  </si>
  <si>
    <t>27.12.02.99</t>
  </si>
  <si>
    <t>27.12.03.99</t>
  </si>
  <si>
    <t>27.12.04.99</t>
  </si>
  <si>
    <t>27.13.02.99</t>
  </si>
  <si>
    <t>27.13.03.99</t>
  </si>
  <si>
    <t>27.13.04.99</t>
  </si>
  <si>
    <t>27.13.05.99</t>
  </si>
  <si>
    <t>27.14.01.01.99</t>
  </si>
  <si>
    <t>27.14.02.99</t>
  </si>
  <si>
    <t>27.14.03.99</t>
  </si>
  <si>
    <t>27.14.04.99</t>
  </si>
  <si>
    <t>27.14.05.99</t>
  </si>
  <si>
    <t>27.16.01.99</t>
  </si>
  <si>
    <t>27.18.01.99</t>
  </si>
  <si>
    <t>28.01.04.01.99</t>
  </si>
  <si>
    <t>28.01.05.01.99</t>
  </si>
  <si>
    <t>28.01.07.01.99</t>
  </si>
  <si>
    <t>28.01.08.01.99</t>
  </si>
  <si>
    <t>28.01.24.01.99</t>
  </si>
  <si>
    <t>28.01.25.01.99</t>
  </si>
  <si>
    <t>28.01.26.01.99</t>
  </si>
  <si>
    <t>28.01.27.01.99</t>
  </si>
  <si>
    <t>28.01.31.01.99</t>
  </si>
  <si>
    <t>28.01.31.02.99</t>
  </si>
  <si>
    <t>28.02.01.02.99</t>
  </si>
  <si>
    <t>28.02.02.02.99</t>
  </si>
  <si>
    <t>28.02.04.02.99</t>
  </si>
  <si>
    <t>28.02.05.02.99</t>
  </si>
  <si>
    <t>28.02.06.02.99</t>
  </si>
  <si>
    <t>28.02.07.02.99</t>
  </si>
  <si>
    <t>28.02.08.01.99</t>
  </si>
  <si>
    <t>28.03.02.99</t>
  </si>
  <si>
    <t>28.03.03.99</t>
  </si>
  <si>
    <t>28.03.05.03.99</t>
  </si>
  <si>
    <t>28.03.05.04.99</t>
  </si>
  <si>
    <t>28.03.05.99</t>
  </si>
  <si>
    <t>28.03.06.99</t>
  </si>
  <si>
    <t>28.03.07.99</t>
  </si>
  <si>
    <t>28.03.09.02.99</t>
  </si>
  <si>
    <t>28.03.09.03.99</t>
  </si>
  <si>
    <t>28.03.09.04.99</t>
  </si>
  <si>
    <t>28.03.13.99</t>
  </si>
  <si>
    <t>28.03.14.99</t>
  </si>
  <si>
    <t>28.03.15.01.99</t>
  </si>
  <si>
    <t>28.04.06.99</t>
  </si>
  <si>
    <t>28.04.18.99</t>
  </si>
  <si>
    <t>28.04.27.99</t>
  </si>
  <si>
    <t>28.04.28.99</t>
  </si>
  <si>
    <t>28.05.08.02.99</t>
  </si>
  <si>
    <t>28.05.08.03.99</t>
  </si>
  <si>
    <t>28.05.09.01.99</t>
  </si>
  <si>
    <t>28.05.11.08.99</t>
  </si>
  <si>
    <t>28.06.10.99</t>
  </si>
  <si>
    <t>28.06.11.99</t>
  </si>
  <si>
    <t>28.06.12.99</t>
  </si>
  <si>
    <t>28.07.06.99</t>
  </si>
  <si>
    <t>28.08.01.01.99</t>
  </si>
  <si>
    <t>28.08.02.01.99</t>
  </si>
  <si>
    <t>28.08.03.01.99</t>
  </si>
  <si>
    <t xml:space="preserve">OPERACAO PARE E SIGA PARA INTERVALOS DE ATE 100 METROS                         </t>
  </si>
  <si>
    <t>28.08.03.02.99</t>
  </si>
  <si>
    <t xml:space="preserve">MANUTENCAO DA OPERACAO PARE E SIGA ATE 100M                                    </t>
  </si>
  <si>
    <t>mensal</t>
  </si>
  <si>
    <t>28.08.03.03.99</t>
  </si>
  <si>
    <t xml:space="preserve">OPERACAO PARE E SIGA PARA INTERVENCOES ATE 500 METROS                          </t>
  </si>
  <si>
    <t>28.08.03.04.99</t>
  </si>
  <si>
    <t xml:space="preserve">MANUTENCAO DA OPERACAO PARE E SIGA ATE 500 M                                   </t>
  </si>
  <si>
    <t>28.08.04.01.99</t>
  </si>
  <si>
    <t xml:space="preserve">OPERACAO DE DESVIO DE OBRAS PARA INTERVENCOES ATE 100 METROS                   </t>
  </si>
  <si>
    <t>28.08.04.02.99</t>
  </si>
  <si>
    <t xml:space="preserve">MANUTENCAO DA OPERACAO DE DESVIO DE OBRAS PARA INTERVENCOES ATE 100 METROS     </t>
  </si>
  <si>
    <t>28.08.04.03.99</t>
  </si>
  <si>
    <t xml:space="preserve">OPERACAO DE DESVIO DE OBRAS PARA INTERVENCOES ATE 500 METROS                   </t>
  </si>
  <si>
    <t>28.08.04.04.99</t>
  </si>
  <si>
    <t xml:space="preserve">MANUTENCAO DA OPERACAO DE DESVIO DE OBRAS PARA INTERVENCOES DE ATE 500 METROS  </t>
  </si>
  <si>
    <t>28.10.01.99</t>
  </si>
  <si>
    <t>FORN./INSTAL. BALIZ.(CATADIOPTRICO) P/DEF. MET. C/PELICULA GT+GT, CONF.OP-06-05</t>
  </si>
  <si>
    <t>28.10.02.99</t>
  </si>
  <si>
    <t>FORN./INSTAL. BALIZ. (CATADIOPTRICO) P/BAR. RIGIDA C/PEL. GT+GT, CONF. OP-06-05</t>
  </si>
  <si>
    <t>37.01.01.99</t>
  </si>
  <si>
    <t>37.01.02.99</t>
  </si>
  <si>
    <t>37.01.03.99</t>
  </si>
  <si>
    <t>37.01.04.99</t>
  </si>
  <si>
    <t>37.01.05.99</t>
  </si>
  <si>
    <t>37.01.06.99</t>
  </si>
  <si>
    <t>37.01.07.99</t>
  </si>
  <si>
    <t>37.01.08.99</t>
  </si>
  <si>
    <t>37.01.09.99</t>
  </si>
  <si>
    <t>37.01.10.99</t>
  </si>
  <si>
    <t>37.01.11.99</t>
  </si>
  <si>
    <t>37.01.12.99</t>
  </si>
  <si>
    <t>37.01.13.99</t>
  </si>
  <si>
    <t>37.01.14.99</t>
  </si>
  <si>
    <t>37.01.15.99</t>
  </si>
  <si>
    <t>37.01.16.99</t>
  </si>
  <si>
    <t>37.01.17.99</t>
  </si>
  <si>
    <t>37.01.18.99</t>
  </si>
  <si>
    <t>37.01.19.99</t>
  </si>
  <si>
    <t>37.01.20.99</t>
  </si>
  <si>
    <t>37.01.21.99</t>
  </si>
  <si>
    <t>37.01.22.99</t>
  </si>
  <si>
    <t>37.01.23.99</t>
  </si>
  <si>
    <t>37.01.24.99</t>
  </si>
  <si>
    <t>37.02.01.99</t>
  </si>
  <si>
    <t>37.02.02.99</t>
  </si>
  <si>
    <t>37.02.03.99</t>
  </si>
  <si>
    <t>37.02.04.99</t>
  </si>
  <si>
    <t>37.02.05.99</t>
  </si>
  <si>
    <t>37.02.06.99</t>
  </si>
  <si>
    <t>37.02.07.99</t>
  </si>
  <si>
    <t>37.02.08.99</t>
  </si>
  <si>
    <t>37.02.10.99</t>
  </si>
  <si>
    <t>37.02.11.99</t>
  </si>
  <si>
    <t>37.02.12.99</t>
  </si>
  <si>
    <t>37.02.13.99</t>
  </si>
  <si>
    <t>37.02.18.99</t>
  </si>
  <si>
    <t>37.02.19.99</t>
  </si>
  <si>
    <t>37.02.20.99</t>
  </si>
  <si>
    <t>37.02.21.99</t>
  </si>
  <si>
    <t>37.02.22.99</t>
  </si>
  <si>
    <t>37.02.23.99</t>
  </si>
  <si>
    <t>37.02.24.99</t>
  </si>
  <si>
    <t>37.02.25.99</t>
  </si>
  <si>
    <t>37.02.26.99</t>
  </si>
  <si>
    <t>37.02.27.99</t>
  </si>
  <si>
    <t>37.03.01.99</t>
  </si>
  <si>
    <t>37.03.02.99</t>
  </si>
  <si>
    <t>37.03.03.01.99</t>
  </si>
  <si>
    <t>37.03.03.99</t>
  </si>
  <si>
    <t>37.03.04.99</t>
  </si>
  <si>
    <t>37.03.05.02.99</t>
  </si>
  <si>
    <t>37.03.06.99</t>
  </si>
  <si>
    <t>37.03.07.99</t>
  </si>
  <si>
    <t>37.03.08.99</t>
  </si>
  <si>
    <t>37.03.09.99</t>
  </si>
  <si>
    <t>37.03.10.99</t>
  </si>
  <si>
    <t>37.03.11.99</t>
  </si>
  <si>
    <t>37.03.12.99</t>
  </si>
  <si>
    <t>37.03.13.99</t>
  </si>
  <si>
    <t>37.03.14.99</t>
  </si>
  <si>
    <t>37.03.15.99</t>
  </si>
  <si>
    <t>37.03.16.99</t>
  </si>
  <si>
    <t>37.03.17.99</t>
  </si>
  <si>
    <t>37.03.18.99</t>
  </si>
  <si>
    <t>37.03.19.99</t>
  </si>
  <si>
    <t>37.03.20.99</t>
  </si>
  <si>
    <t>37.03.21.99</t>
  </si>
  <si>
    <t>37.03.22.99</t>
  </si>
  <si>
    <t>37.03.23.99</t>
  </si>
  <si>
    <t>37.03.24.99</t>
  </si>
  <si>
    <t>37.03.25.99</t>
  </si>
  <si>
    <t>37.03.26.99</t>
  </si>
  <si>
    <t>37.04.01.99</t>
  </si>
  <si>
    <t>37.04.02.01.99</t>
  </si>
  <si>
    <t>37.04.03.01.99</t>
  </si>
  <si>
    <t>37.04.04.99</t>
  </si>
  <si>
    <t>37.04.05.99</t>
  </si>
  <si>
    <t>37.04.06.99</t>
  </si>
  <si>
    <t>37.04.07.99</t>
  </si>
  <si>
    <t>37.04.08.99</t>
  </si>
  <si>
    <t>37.04.09.99</t>
  </si>
  <si>
    <t>37.04.10.99</t>
  </si>
  <si>
    <t>37.04.11.99</t>
  </si>
  <si>
    <t>37.04.12.99</t>
  </si>
  <si>
    <t>37.04.13.99</t>
  </si>
  <si>
    <t>37.04.14.99</t>
  </si>
  <si>
    <t>37.04.15.99</t>
  </si>
  <si>
    <t>37.04.16.99</t>
  </si>
  <si>
    <t>37.04.17.99</t>
  </si>
  <si>
    <t>37.04.19.99</t>
  </si>
  <si>
    <t>37.04.21.99</t>
  </si>
  <si>
    <t>37.04.22.99</t>
  </si>
  <si>
    <t>37.04.23.99</t>
  </si>
  <si>
    <t>37.04.24.99</t>
  </si>
  <si>
    <t>37.04.25.99</t>
  </si>
  <si>
    <t>37.04.26.99</t>
  </si>
  <si>
    <t>37.04.27.99</t>
  </si>
  <si>
    <t>37.04.28.99</t>
  </si>
  <si>
    <t>37.04.29.99</t>
  </si>
  <si>
    <t>37.04.30.99</t>
  </si>
  <si>
    <t>37.04.31.99</t>
  </si>
  <si>
    <t>37.04.32.99</t>
  </si>
  <si>
    <t>37.04.33.99</t>
  </si>
  <si>
    <t>37.04.34.99</t>
  </si>
  <si>
    <t>37.04.35.99</t>
  </si>
  <si>
    <t>37.04.36.99</t>
  </si>
  <si>
    <t>37.04.37.99</t>
  </si>
  <si>
    <t>37.04.38.99</t>
  </si>
  <si>
    <t>37.04.39.99</t>
  </si>
  <si>
    <t>37.04.40.99</t>
  </si>
  <si>
    <t>37.04.41.99</t>
  </si>
  <si>
    <t>37.04.42.99</t>
  </si>
  <si>
    <t>37.04.43.99</t>
  </si>
  <si>
    <t>37.04.44.99</t>
  </si>
  <si>
    <t>37.04.45.99</t>
  </si>
  <si>
    <t>37.04.46.99</t>
  </si>
  <si>
    <t>37.04.47.99</t>
  </si>
  <si>
    <t>37.04.48.99</t>
  </si>
  <si>
    <t>37.04.49.99</t>
  </si>
  <si>
    <t>37.04.50.99</t>
  </si>
  <si>
    <t>37.04.51.99</t>
  </si>
  <si>
    <t>37.04.52.99</t>
  </si>
  <si>
    <t>37.04.53.99</t>
  </si>
  <si>
    <t>37.04.54.99</t>
  </si>
  <si>
    <t>37.04.55.99</t>
  </si>
  <si>
    <t>37.04.56.99</t>
  </si>
  <si>
    <t>37.04.57.99</t>
  </si>
  <si>
    <t>37.04.58.99</t>
  </si>
  <si>
    <t>37.04.59.99</t>
  </si>
  <si>
    <t>37.04.60.99</t>
  </si>
  <si>
    <t>37.04.61.99</t>
  </si>
  <si>
    <t>37.04.62.99</t>
  </si>
  <si>
    <t>37.04.63.99</t>
  </si>
  <si>
    <t>37.04.64.99</t>
  </si>
  <si>
    <t>37.04.65.99</t>
  </si>
  <si>
    <t>37.04.66.99</t>
  </si>
  <si>
    <t>37.04.67.99</t>
  </si>
  <si>
    <t>37.04.68.01.99</t>
  </si>
  <si>
    <t>37.04.68.02.99</t>
  </si>
  <si>
    <t>37.04.68.03.99</t>
  </si>
  <si>
    <t>37.04.68.04.99</t>
  </si>
  <si>
    <t>37.04.68.05.99</t>
  </si>
  <si>
    <t>37.04.68.06.99</t>
  </si>
  <si>
    <t>37.04.68.07.99</t>
  </si>
  <si>
    <t>37.04.68.08.99</t>
  </si>
  <si>
    <t>37.04.68.09.99</t>
  </si>
  <si>
    <t>37.04.68.10.99</t>
  </si>
  <si>
    <t>37.04.68.11.99</t>
  </si>
  <si>
    <t>37.04.68.99</t>
  </si>
  <si>
    <t>37.04.69.99</t>
  </si>
  <si>
    <t>37.04.70.99</t>
  </si>
  <si>
    <t>37.04.71.99</t>
  </si>
  <si>
    <t>37.04.72.99</t>
  </si>
  <si>
    <t>37.04.73.99</t>
  </si>
  <si>
    <t>37.04.74.99</t>
  </si>
  <si>
    <t>37.04.75.99</t>
  </si>
  <si>
    <t>37.04.76.99</t>
  </si>
  <si>
    <t>37.05.04.99</t>
  </si>
  <si>
    <t>37.05.05.99</t>
  </si>
  <si>
    <t>37.05.06.99</t>
  </si>
  <si>
    <t>37.05.07.99</t>
  </si>
  <si>
    <t>37.05.10.01.99</t>
  </si>
  <si>
    <t>37.05.11.01.99</t>
  </si>
  <si>
    <t>37.05.20.01.99</t>
  </si>
  <si>
    <t>37.05.20.02.99</t>
  </si>
  <si>
    <t>37.05.20.03.99</t>
  </si>
  <si>
    <t>37.05.20.04.99</t>
  </si>
  <si>
    <t>37.05.20.05.99</t>
  </si>
  <si>
    <t>37.05.20.99</t>
  </si>
  <si>
    <t>37.05.26.99</t>
  </si>
  <si>
    <t>37.05.27.99</t>
  </si>
  <si>
    <t>37.05.28.99</t>
  </si>
  <si>
    <t>37.05.29.99</t>
  </si>
  <si>
    <t>37.05.30.99</t>
  </si>
  <si>
    <t>37.05.31.99</t>
  </si>
  <si>
    <t>37.05.32.01.99</t>
  </si>
  <si>
    <t>37.05.36.05.99</t>
  </si>
  <si>
    <t>37.06.01.99</t>
  </si>
  <si>
    <t>37.06.02.99</t>
  </si>
  <si>
    <t>37.06.03.99</t>
  </si>
  <si>
    <t>37.06.04.99</t>
  </si>
  <si>
    <t>37.06.05.99</t>
  </si>
  <si>
    <t>37.06.06.99</t>
  </si>
  <si>
    <t>37.06.07.99</t>
  </si>
  <si>
    <t>37.06.08.99</t>
  </si>
  <si>
    <t>37.06.09.99</t>
  </si>
  <si>
    <t>37.25.11.04.01.99</t>
  </si>
  <si>
    <t>37.25.11.04.02.99</t>
  </si>
  <si>
    <t>37.25.11.04.03.99</t>
  </si>
  <si>
    <t>37.25.11.04.04.99</t>
  </si>
  <si>
    <t>37.25.11.04.05.99</t>
  </si>
  <si>
    <t>37.25.11.04.06.99</t>
  </si>
  <si>
    <t>37.25.11.05.02.99</t>
  </si>
  <si>
    <t>37.25.11.05.03.99</t>
  </si>
  <si>
    <t>37.25.11.06.02.99</t>
  </si>
  <si>
    <t>37.25.11.06.03.99</t>
  </si>
  <si>
    <t>37.25.11.07.02.99</t>
  </si>
  <si>
    <t>37.25.11.07.03.99</t>
  </si>
  <si>
    <t>37.25.11.11.01.99</t>
  </si>
  <si>
    <t>37.25.11.11.02.99</t>
  </si>
  <si>
    <t>37.28.03.09.03.99</t>
  </si>
  <si>
    <t>37.28.03.09.04.99</t>
  </si>
  <si>
    <t>37.28.05.08.02.99</t>
  </si>
  <si>
    <t>37.28.05.08.03.99</t>
  </si>
  <si>
    <t>37.28.05.09.01.99</t>
  </si>
  <si>
    <t>37.28.08.01.01.99</t>
  </si>
  <si>
    <t>37.28.08.02.01.99</t>
  </si>
  <si>
    <t>37.28.10.01.99</t>
  </si>
  <si>
    <t>37.28.10.02.99</t>
  </si>
  <si>
    <t>72.01.01.99.01</t>
  </si>
  <si>
    <t>72.01.01.99.02</t>
  </si>
  <si>
    <t>72.01.01.99.03</t>
  </si>
  <si>
    <t>72.01.01.99.04</t>
  </si>
  <si>
    <t>72.01.02.99.01</t>
  </si>
  <si>
    <t>72.01.02.99.02</t>
  </si>
  <si>
    <t>72.01.02.99.03</t>
  </si>
  <si>
    <t>72.01.02.99.04</t>
  </si>
  <si>
    <t>72.02.02.99.01</t>
  </si>
  <si>
    <t>72.02.02.99.02</t>
  </si>
  <si>
    <t>72.02.02.99.03</t>
  </si>
  <si>
    <t>72.02.02.99.04</t>
  </si>
  <si>
    <t>72.02.02.99.05</t>
  </si>
  <si>
    <t>72.02.02.99.06</t>
  </si>
  <si>
    <t>72.02.04.99.01</t>
  </si>
  <si>
    <t>72.02.04.99.02</t>
  </si>
  <si>
    <t>72.02.04.99.03</t>
  </si>
  <si>
    <t>72.02.04.99.04</t>
  </si>
  <si>
    <t>72.02.04.99.05</t>
  </si>
  <si>
    <t>72.02.04.99.06</t>
  </si>
  <si>
    <t>72.02.05.99.01</t>
  </si>
  <si>
    <t>72.02.05.99.02</t>
  </si>
  <si>
    <t>72.02.05.99.03</t>
  </si>
  <si>
    <t>72.02.05.99.04</t>
  </si>
  <si>
    <t>72.02.09.99.01</t>
  </si>
  <si>
    <t>72.02.09.99.02</t>
  </si>
  <si>
    <t>72.02.09.99.03</t>
  </si>
  <si>
    <t>72.02.09.99.04</t>
  </si>
  <si>
    <t>72.02.09.99.05</t>
  </si>
  <si>
    <t>72.02.09.99.06</t>
  </si>
  <si>
    <t>72.02.10.99.01</t>
  </si>
  <si>
    <t>72.02.10.99.02</t>
  </si>
  <si>
    <t>72.02.10.99.03</t>
  </si>
  <si>
    <t>72.02.10.99.04</t>
  </si>
  <si>
    <t>72.02.10.99.05</t>
  </si>
  <si>
    <t>72.02.10.99.06</t>
  </si>
  <si>
    <t>72.02.11.99.01</t>
  </si>
  <si>
    <t>72.02.11.99.02</t>
  </si>
  <si>
    <t>72.02.11.99.03</t>
  </si>
  <si>
    <t>72.02.11.99.04</t>
  </si>
  <si>
    <t>72.02.11.99.05</t>
  </si>
  <si>
    <t>72.02.11.99.06</t>
  </si>
  <si>
    <t>72.02.12.99.01</t>
  </si>
  <si>
    <t>72.02.12.99.02</t>
  </si>
  <si>
    <t>72.02.12.99.03</t>
  </si>
  <si>
    <t>72.02.12.99.04</t>
  </si>
  <si>
    <t>72.02.12.99.05</t>
  </si>
  <si>
    <t>72.02.12.99.06</t>
  </si>
  <si>
    <t>72.03.01.99.01</t>
  </si>
  <si>
    <t>72.03.01.99.02</t>
  </si>
  <si>
    <t>72.03.01.99.03</t>
  </si>
  <si>
    <t>72.03.01.99.04</t>
  </si>
  <si>
    <t>72.03.02.99.01</t>
  </si>
  <si>
    <t>72.03.02.99.02</t>
  </si>
  <si>
    <t>72.03.02.99.03</t>
  </si>
  <si>
    <t>72.03.02.99.04</t>
  </si>
  <si>
    <t>72.04.01.99.01</t>
  </si>
  <si>
    <t>72.04.01.99.02</t>
  </si>
  <si>
    <t>72.04.01.99.03</t>
  </si>
  <si>
    <t>72.04.01.99.04</t>
  </si>
  <si>
    <t>72.04.02.99.01</t>
  </si>
  <si>
    <t>72.04.02.99.02</t>
  </si>
  <si>
    <t>72.04.02.99.03</t>
  </si>
  <si>
    <t>72.04.02.99.04</t>
  </si>
  <si>
    <t>72.04.03.99.01</t>
  </si>
  <si>
    <t>72.04.03.99.02</t>
  </si>
  <si>
    <t>72.04.03.99.03</t>
  </si>
  <si>
    <t>72.04.03.99.04</t>
  </si>
  <si>
    <t>72.04.04.99.01</t>
  </si>
  <si>
    <t>72.04.04.99.02</t>
  </si>
  <si>
    <t>72.04.04.99.03</t>
  </si>
  <si>
    <t>72.04.04.99.04</t>
  </si>
  <si>
    <t>72.05.01.99.01</t>
  </si>
  <si>
    <t>72.05.01.99.02</t>
  </si>
  <si>
    <t>72.05.01.99.03</t>
  </si>
  <si>
    <t>72.05.01.99.04</t>
  </si>
  <si>
    <t>72.05.02.99.01</t>
  </si>
  <si>
    <t>72.05.02.99.02</t>
  </si>
  <si>
    <t>72.05.02.99.03</t>
  </si>
  <si>
    <t>72.05.02.99.04</t>
  </si>
  <si>
    <t>72.05.03.99.01</t>
  </si>
  <si>
    <t>72.05.03.99.02</t>
  </si>
  <si>
    <t>72.05.03.99.03</t>
  </si>
  <si>
    <t>72.05.03.99.04</t>
  </si>
  <si>
    <t>72.05.04.99.01</t>
  </si>
  <si>
    <t>72.05.04.99.02</t>
  </si>
  <si>
    <t>72.05.04.99.03</t>
  </si>
  <si>
    <t>72.05.04.99.04</t>
  </si>
  <si>
    <t>72.05.05.99.01</t>
  </si>
  <si>
    <t>72.05.05.99.02</t>
  </si>
  <si>
    <t>72.05.05.99.03</t>
  </si>
  <si>
    <t>72.05.05.99.04</t>
  </si>
  <si>
    <t>72.06.01.99.01</t>
  </si>
  <si>
    <t>72.06.01.99.02</t>
  </si>
  <si>
    <t>72.06.01.99.03</t>
  </si>
  <si>
    <t>72.06.01.99.04</t>
  </si>
  <si>
    <t>72.06.02.99.01</t>
  </si>
  <si>
    <t>72.06.02.99.02</t>
  </si>
  <si>
    <t>72.06.02.99.03</t>
  </si>
  <si>
    <t>72.06.02.99.04</t>
  </si>
  <si>
    <t>72.06.03.99.01</t>
  </si>
  <si>
    <t>72.06.03.99.02</t>
  </si>
  <si>
    <t>72.06.03.99.03</t>
  </si>
  <si>
    <t>72.06.03.99.04</t>
  </si>
  <si>
    <t>72.06.04.99.01</t>
  </si>
  <si>
    <t>72.06.04.99.02</t>
  </si>
  <si>
    <t>72.06.04.99.03</t>
  </si>
  <si>
    <t>72.06.04.99.04</t>
  </si>
  <si>
    <t>72.06.05.99.01</t>
  </si>
  <si>
    <t>72.06.05.99.02</t>
  </si>
  <si>
    <t>72.06.05.99.03</t>
  </si>
  <si>
    <t>72.06.05.99.04</t>
  </si>
  <si>
    <t>72.07.01.99.01</t>
  </si>
  <si>
    <t>72.07.01.99.02</t>
  </si>
  <si>
    <t>72.07.01.99.03</t>
  </si>
  <si>
    <t>72.07.01.99.04</t>
  </si>
  <si>
    <t>72.07.06.99.01</t>
  </si>
  <si>
    <t>72.07.06.99.02</t>
  </si>
  <si>
    <t>72.07.06.99.03</t>
  </si>
  <si>
    <t>72.07.06.99.04</t>
  </si>
  <si>
    <t>72.07.07.99.01</t>
  </si>
  <si>
    <t>72.07.07.99.02</t>
  </si>
  <si>
    <t>72.07.07.99.03</t>
  </si>
  <si>
    <t>72.07.07.99.04</t>
  </si>
  <si>
    <t>72.08.01.99.01</t>
  </si>
  <si>
    <t>72.08.01.99.02</t>
  </si>
  <si>
    <t>72.08.01.99.03</t>
  </si>
  <si>
    <t>72.08.01.99.04</t>
  </si>
  <si>
    <t>72.08.01.99.05</t>
  </si>
  <si>
    <t>72.08.02.99.01</t>
  </si>
  <si>
    <t>72.08.02.99.02</t>
  </si>
  <si>
    <t>72.08.02.99.03</t>
  </si>
  <si>
    <t>72.08.02.99.04</t>
  </si>
  <si>
    <t>72.08.02.99.05</t>
  </si>
  <si>
    <t>72.09.01.99.01</t>
  </si>
  <si>
    <t>72.09.01.99.02</t>
  </si>
  <si>
    <t>72.09.01.99.03</t>
  </si>
  <si>
    <t>72.09.01.99.04</t>
  </si>
  <si>
    <t>72.09.01.99.05</t>
  </si>
  <si>
    <t>72.09.02.99.01</t>
  </si>
  <si>
    <t>72.09.02.99.02</t>
  </si>
  <si>
    <t>72.09.02.99.03</t>
  </si>
  <si>
    <t>72.09.02.99.04</t>
  </si>
  <si>
    <t>72.09.02.99.05</t>
  </si>
  <si>
    <t>72.09.04.99.01</t>
  </si>
  <si>
    <t>72.09.04.99.02</t>
  </si>
  <si>
    <t>72.09.04.99.03</t>
  </si>
  <si>
    <t>72.09.04.99.04</t>
  </si>
  <si>
    <t>72.09.04.99.05</t>
  </si>
  <si>
    <t>72.10.01.99.01</t>
  </si>
  <si>
    <t>72.10.01.99.02</t>
  </si>
  <si>
    <t>72.10.01.99.03</t>
  </si>
  <si>
    <t>72.10.01.99.04</t>
  </si>
  <si>
    <t>72.10.01.99.05</t>
  </si>
  <si>
    <t>72.11.01.99.01</t>
  </si>
  <si>
    <t>72.11.01.99.02</t>
  </si>
  <si>
    <t>72.11.01.99.03</t>
  </si>
  <si>
    <t>72.11.01.99.04</t>
  </si>
  <si>
    <t>72.11.01.99.05</t>
  </si>
  <si>
    <t>72.11.02.99.01</t>
  </si>
  <si>
    <t>72.11.02.99.02</t>
  </si>
  <si>
    <t>72.11.02.99.03</t>
  </si>
  <si>
    <t>72.11.02.99.04</t>
  </si>
  <si>
    <t>72.11.02.99.05</t>
  </si>
  <si>
    <t>72.11.03.99.01</t>
  </si>
  <si>
    <t>72.11.03.99.02</t>
  </si>
  <si>
    <t>72.11.03.99.03</t>
  </si>
  <si>
    <t>72.11.03.99.04</t>
  </si>
  <si>
    <t>72.11.03.99.05</t>
  </si>
  <si>
    <t>72.12.01.99.01</t>
  </si>
  <si>
    <t>72.12.01.99.02</t>
  </si>
  <si>
    <t>72.12.01.99.03</t>
  </si>
  <si>
    <t>72.12.01.99.04</t>
  </si>
  <si>
    <t>72.12.01.99.05</t>
  </si>
  <si>
    <t>72.12.02.99.01</t>
  </si>
  <si>
    <t>72.12.02.99.02</t>
  </si>
  <si>
    <t>72.12.02.99.03</t>
  </si>
  <si>
    <t>72.12.02.99.04</t>
  </si>
  <si>
    <t>72.12.02.99.05</t>
  </si>
  <si>
    <t>72.12.03.99.01</t>
  </si>
  <si>
    <t>72.12.03.99.02</t>
  </si>
  <si>
    <t>72.12.03.99.03</t>
  </si>
  <si>
    <t>72.12.03.99.04</t>
  </si>
  <si>
    <t>72.12.03.99.05</t>
  </si>
  <si>
    <t>72.12.04.99.01</t>
  </si>
  <si>
    <t>72.12.04.99.02</t>
  </si>
  <si>
    <t>72.12.04.99.03</t>
  </si>
  <si>
    <t>72.12.04.99.04</t>
  </si>
  <si>
    <t>72.12.04.99.05</t>
  </si>
  <si>
    <t>72.12.05.99.01</t>
  </si>
  <si>
    <t>72.12.05.99.02</t>
  </si>
  <si>
    <t>72.12.05.99.03</t>
  </si>
  <si>
    <t>72.12.05.99.04</t>
  </si>
  <si>
    <t>72.12.05.99.05</t>
  </si>
  <si>
    <t>72.12.06.99.01</t>
  </si>
  <si>
    <t>72.12.06.99.02</t>
  </si>
  <si>
    <t>72.12.06.99.03</t>
  </si>
  <si>
    <t>72.12.06.99.04</t>
  </si>
  <si>
    <t>72.12.06.99.05</t>
  </si>
  <si>
    <t>72.12.07.99.01</t>
  </si>
  <si>
    <t>72.12.07.99.02</t>
  </si>
  <si>
    <t>72.12.07.99.03</t>
  </si>
  <si>
    <t>72.12.07.99.04</t>
  </si>
  <si>
    <t>72.13.01.99.01</t>
  </si>
  <si>
    <t>72.13.01.99.02</t>
  </si>
  <si>
    <t>72.13.01.99.03</t>
  </si>
  <si>
    <t>72.13.01.99.04</t>
  </si>
  <si>
    <t>72.13.01.99.05</t>
  </si>
  <si>
    <t>72.14.01.99.01</t>
  </si>
  <si>
    <t>72.14.01.99.02</t>
  </si>
  <si>
    <t>72.14.01.99.03</t>
  </si>
  <si>
    <t>72.14.01.99.04</t>
  </si>
  <si>
    <t>72.14.01.99.05</t>
  </si>
  <si>
    <t>72.15.01.99.01</t>
  </si>
  <si>
    <t>72.15.01.99.02</t>
  </si>
  <si>
    <t>72.15.01.99.03</t>
  </si>
  <si>
    <t>72.15.01.99.04</t>
  </si>
  <si>
    <t>72.15.01.99.05</t>
  </si>
  <si>
    <t>72.15.02.99.01</t>
  </si>
  <si>
    <t>72.15.02.99.02</t>
  </si>
  <si>
    <t>72.15.02.99.03</t>
  </si>
  <si>
    <t>72.15.02.99.04</t>
  </si>
  <si>
    <t>72.15.02.99.05</t>
  </si>
  <si>
    <t>72.15.03.99.01</t>
  </si>
  <si>
    <t>72.15.03.99.02</t>
  </si>
  <si>
    <t>72.15.03.99.03</t>
  </si>
  <si>
    <t>72.15.03.99.04</t>
  </si>
  <si>
    <t>72.15.03.99.05</t>
  </si>
  <si>
    <t>72.16.01.99.01</t>
  </si>
  <si>
    <t>72.16.01.99.02</t>
  </si>
  <si>
    <t>72.16.01.99.03</t>
  </si>
  <si>
    <t>72.16.01.99.04</t>
  </si>
  <si>
    <t>72.16.01.99.05</t>
  </si>
  <si>
    <t>72.16.02.99.01</t>
  </si>
  <si>
    <t>72.16.02.99.02</t>
  </si>
  <si>
    <t>72.16.02.99.03</t>
  </si>
  <si>
    <t>72.16.02.99.04</t>
  </si>
  <si>
    <t>72.17.01.99.01</t>
  </si>
  <si>
    <t>72.17.01.99.02</t>
  </si>
  <si>
    <t>72.17.01.99.03</t>
  </si>
  <si>
    <t>72.17.01.99.04</t>
  </si>
  <si>
    <t>72.18.01.99.01</t>
  </si>
  <si>
    <t>72.18.01.99.02</t>
  </si>
  <si>
    <t>72.18.01.99.03</t>
  </si>
  <si>
    <t>72.18.01.99.04</t>
  </si>
  <si>
    <t>72.18.01.99.05</t>
  </si>
  <si>
    <t>72.18.02.99.01</t>
  </si>
  <si>
    <t>72.18.02.99.02</t>
  </si>
  <si>
    <t>72.18.02.99.03</t>
  </si>
  <si>
    <t>72.18.02.99.04</t>
  </si>
  <si>
    <t>72.18.02.99.05</t>
  </si>
  <si>
    <t>72.19.01.99.01</t>
  </si>
  <si>
    <t>72.19.01.99.02</t>
  </si>
  <si>
    <t>72.19.01.99.03</t>
  </si>
  <si>
    <t>72.19.01.99.04</t>
  </si>
  <si>
    <t>72.20.01.99.01</t>
  </si>
  <si>
    <t>72.20.01.99.02</t>
  </si>
  <si>
    <t>72.20.01.99.03</t>
  </si>
  <si>
    <t>72.20.01.99.04</t>
  </si>
  <si>
    <t>72.20.02.99.01</t>
  </si>
  <si>
    <t>72.20.02.99.02</t>
  </si>
  <si>
    <t>72.20.02.99.03</t>
  </si>
  <si>
    <t>72.20.02.99.04</t>
  </si>
  <si>
    <t>72.21.01.99.01</t>
  </si>
  <si>
    <t>72.21.01.99.02</t>
  </si>
  <si>
    <t>72.21.01.99.03</t>
  </si>
  <si>
    <t>72.21.01.99.04</t>
  </si>
  <si>
    <t>72.21.02.99.01</t>
  </si>
  <si>
    <t>72.21.02.99.02</t>
  </si>
  <si>
    <t>72.21.02.99.03</t>
  </si>
  <si>
    <t>72.21.02.99.04</t>
  </si>
  <si>
    <t>72.21.03.99.01</t>
  </si>
  <si>
    <t>72.21.03.99.02</t>
  </si>
  <si>
    <t>72.21.03.99.03</t>
  </si>
  <si>
    <t>72.21.03.99.04</t>
  </si>
  <si>
    <t>72.21.04.99.01</t>
  </si>
  <si>
    <t>72.21.04.99.02</t>
  </si>
  <si>
    <t>72.21.04.99.03</t>
  </si>
  <si>
    <t>72.21.04.99.04</t>
  </si>
  <si>
    <t>72.22.01.99.01</t>
  </si>
  <si>
    <t>72.22.01.99.02</t>
  </si>
  <si>
    <t>72.22.01.99.03</t>
  </si>
  <si>
    <t>72.22.01.99.04</t>
  </si>
  <si>
    <t>72.22.03.99.01</t>
  </si>
  <si>
    <t>72.22.03.99.02</t>
  </si>
  <si>
    <t>72.22.03.99.03</t>
  </si>
  <si>
    <t>72.22.03.99.04</t>
  </si>
  <si>
    <t>72.23.01.99.01</t>
  </si>
  <si>
    <t>72.23.01.99.02</t>
  </si>
  <si>
    <t>72.23.01.99.03</t>
  </si>
  <si>
    <t>72.23.01.99.04</t>
  </si>
  <si>
    <t>72.23.02.99.01</t>
  </si>
  <si>
    <t>72.23.02.99.02</t>
  </si>
  <si>
    <t>72.23.02.99.03</t>
  </si>
  <si>
    <t>72.23.02.99.04</t>
  </si>
  <si>
    <t>72.23.03.99.01</t>
  </si>
  <si>
    <t>72.23.03.99.02</t>
  </si>
  <si>
    <t>72.23.03.99.03</t>
  </si>
  <si>
    <t>72.23.03.99.04</t>
  </si>
  <si>
    <t>72.24.01.99.01</t>
  </si>
  <si>
    <t>72.24.01.99.02</t>
  </si>
  <si>
    <t>72.24.01.99.03</t>
  </si>
  <si>
    <t>72.24.01.99.04</t>
  </si>
  <si>
    <t>72.25.01.99.01</t>
  </si>
  <si>
    <t>72.25.01.99.02</t>
  </si>
  <si>
    <t>72.25.01.99.03</t>
  </si>
  <si>
    <t>72.25.01.99.04</t>
  </si>
  <si>
    <t>72.26.01.99.01</t>
  </si>
  <si>
    <t>72.26.01.99.02</t>
  </si>
  <si>
    <t>72.26.01.99.03</t>
  </si>
  <si>
    <t>72.26.01.99.04</t>
  </si>
  <si>
    <t>72.26.02.99.01</t>
  </si>
  <si>
    <t>72.26.02.99.02</t>
  </si>
  <si>
    <t>72.26.02.99.03</t>
  </si>
  <si>
    <t>72.26.02.99.04</t>
  </si>
  <si>
    <t>72.26.03.99.01</t>
  </si>
  <si>
    <t>72.26.03.99.02</t>
  </si>
  <si>
    <t>72.26.03.99.03</t>
  </si>
  <si>
    <t>72.26.03.99.04</t>
  </si>
  <si>
    <t>72.27.01.99.01</t>
  </si>
  <si>
    <t>72.27.01.99.02</t>
  </si>
  <si>
    <t>72.27.01.99.03</t>
  </si>
  <si>
    <t>72.27.01.99.04</t>
  </si>
  <si>
    <t>72.27.02.99.01</t>
  </si>
  <si>
    <t>72.27.02.99.02</t>
  </si>
  <si>
    <t>72.27.02.99.03</t>
  </si>
  <si>
    <t>72.27.02.99.04</t>
  </si>
  <si>
    <t>72.27.03.99.01</t>
  </si>
  <si>
    <t>72.27.03.99.02</t>
  </si>
  <si>
    <t>72.27.03.99.03</t>
  </si>
  <si>
    <t>72.27.03.99.04</t>
  </si>
  <si>
    <t>72.27.04.99.01</t>
  </si>
  <si>
    <t>72.27.04.99.02</t>
  </si>
  <si>
    <t>72.27.04.99.03</t>
  </si>
  <si>
    <t>72.27.04.99.04</t>
  </si>
  <si>
    <t>72.27.05.99.01</t>
  </si>
  <si>
    <t>72.27.05.99.02</t>
  </si>
  <si>
    <t>72.27.05.99.03</t>
  </si>
  <si>
    <t>72.27.05.99.04</t>
  </si>
  <si>
    <t>72.28.01.99.01</t>
  </si>
  <si>
    <t>72.28.01.99.02</t>
  </si>
  <si>
    <t>72.28.01.99.03</t>
  </si>
  <si>
    <t>72.28.01.99.04</t>
  </si>
  <si>
    <t>72.28.02.99.01</t>
  </si>
  <si>
    <t>72.28.02.99.02</t>
  </si>
  <si>
    <t>72.28.02.99.03</t>
  </si>
  <si>
    <t>72.28.02.99.04</t>
  </si>
  <si>
    <t>72.29.01.99.01</t>
  </si>
  <si>
    <t>72.29.01.99.02</t>
  </si>
  <si>
    <t>72.29.01.99.03</t>
  </si>
  <si>
    <t>72.29.01.99.04</t>
  </si>
  <si>
    <t>72.29.02.99.01</t>
  </si>
  <si>
    <t>72.29.02.99.02</t>
  </si>
  <si>
    <t>72.29.02.99.03</t>
  </si>
  <si>
    <t>72.29.02.99.04</t>
  </si>
  <si>
    <t>72.30.01.99.01</t>
  </si>
  <si>
    <t>72.30.01.99.02</t>
  </si>
  <si>
    <t>72.30.01.99.03</t>
  </si>
  <si>
    <t>72.30.01.99.04</t>
  </si>
  <si>
    <t>72.31.01.99.01</t>
  </si>
  <si>
    <t>72.31.01.99.02</t>
  </si>
  <si>
    <t>72.31.01.99.03</t>
  </si>
  <si>
    <t>72.31.01.99.04</t>
  </si>
  <si>
    <t>72.31.02.99.01</t>
  </si>
  <si>
    <t>72.31.02.99.02</t>
  </si>
  <si>
    <t>72.31.02.99.03</t>
  </si>
  <si>
    <t>72.31.02.99.04</t>
  </si>
  <si>
    <t>72.31.03.99.01</t>
  </si>
  <si>
    <t>72.31.03.99.02</t>
  </si>
  <si>
    <t>72.31.03.99.03</t>
  </si>
  <si>
    <t>72.31.03.99.04</t>
  </si>
  <si>
    <t>72.31.04.99.01</t>
  </si>
  <si>
    <t>72.31.04.99.02</t>
  </si>
  <si>
    <t>72.31.04.99.03</t>
  </si>
  <si>
    <t>72.31.04.99.04</t>
  </si>
  <si>
    <t>72.31.05.99.01</t>
  </si>
  <si>
    <t>72.31.05.99.02</t>
  </si>
  <si>
    <t>72.31.05.99.03</t>
  </si>
  <si>
    <t>72.31.05.99.04</t>
  </si>
  <si>
    <t>72.31.06.99.01</t>
  </si>
  <si>
    <t>72.31.06.99.02</t>
  </si>
  <si>
    <t>72.31.06.99.03</t>
  </si>
  <si>
    <t>72.31.06.99.04</t>
  </si>
  <si>
    <t>72.32.01.99.01</t>
  </si>
  <si>
    <t>72.32.01.99.02</t>
  </si>
  <si>
    <t>72.32.01.99.03</t>
  </si>
  <si>
    <t>72.32.01.99.04</t>
  </si>
  <si>
    <t>72.32.02.99.01</t>
  </si>
  <si>
    <t>72.32.02.99.02</t>
  </si>
  <si>
    <t>72.32.02.99.03</t>
  </si>
  <si>
    <t>72.32.02.99.04</t>
  </si>
  <si>
    <t>72.33.01.99.01</t>
  </si>
  <si>
    <t>72.33.01.99.02</t>
  </si>
  <si>
    <t>72.33.01.99.03</t>
  </si>
  <si>
    <t>72.33.01.99.04</t>
  </si>
  <si>
    <t>72.33.02.99.01</t>
  </si>
  <si>
    <t>72.33.02.99.02</t>
  </si>
  <si>
    <t>72.33.02.99.03</t>
  </si>
  <si>
    <t>72.33.02.99.04</t>
  </si>
  <si>
    <t>72.34.01.99.01</t>
  </si>
  <si>
    <t>72.34.01.99.02</t>
  </si>
  <si>
    <t>72.34.01.99.03</t>
  </si>
  <si>
    <t>72.34.01.99.04</t>
  </si>
  <si>
    <t>72.35.01.99.01</t>
  </si>
  <si>
    <t>72.35.01.99.02</t>
  </si>
  <si>
    <t>72.35.01.99.03</t>
  </si>
  <si>
    <t>72.35.01.99.04</t>
  </si>
  <si>
    <t>72.35.02.99.01</t>
  </si>
  <si>
    <t>72.35.02.99.02</t>
  </si>
  <si>
    <t>72.35.02.99.03</t>
  </si>
  <si>
    <t>72.35.02.99.04</t>
  </si>
  <si>
    <t>72.35.03.99.01</t>
  </si>
  <si>
    <t>72.35.03.99.02</t>
  </si>
  <si>
    <t>72.35.03.99.03</t>
  </si>
  <si>
    <t>72.35.03.99.04</t>
  </si>
  <si>
    <t>72.36.01.99.01</t>
  </si>
  <si>
    <t>72.36.01.99.02</t>
  </si>
  <si>
    <t>72.36.01.99.03</t>
  </si>
  <si>
    <t>72.36.01.99.04</t>
  </si>
  <si>
    <t>72.36.02.99.01</t>
  </si>
  <si>
    <t>72.36.02.99.02</t>
  </si>
  <si>
    <t>72.36.02.99.03</t>
  </si>
  <si>
    <t>72.36.02.99.04</t>
  </si>
  <si>
    <t>72.37.01.99.01</t>
  </si>
  <si>
    <t>72.37.01.99.02</t>
  </si>
  <si>
    <t>72.37.01.99.03</t>
  </si>
  <si>
    <t>72.37.01.99.04</t>
  </si>
  <si>
    <t>72.37.02.99.01</t>
  </si>
  <si>
    <t>72.37.02.99.02</t>
  </si>
  <si>
    <t>72.37.02.99.03</t>
  </si>
  <si>
    <t>72.37.02.99.04</t>
  </si>
  <si>
    <t>72.38.01.99.01</t>
  </si>
  <si>
    <t>72.38.01.99.02</t>
  </si>
  <si>
    <t>72.38.01.99.03</t>
  </si>
  <si>
    <t>72.38.01.99.04</t>
  </si>
  <si>
    <t>72.38.02.99.01</t>
  </si>
  <si>
    <t>72.38.02.99.02</t>
  </si>
  <si>
    <t>72.38.02.99.03</t>
  </si>
  <si>
    <t>72.38.02.99.04</t>
  </si>
  <si>
    <t>72.39.01.99.01</t>
  </si>
  <si>
    <t>72.39.01.99.02</t>
  </si>
  <si>
    <t>72.39.01.99.03</t>
  </si>
  <si>
    <t>72.39.01.99.04</t>
  </si>
  <si>
    <t>72.39.02.99.01</t>
  </si>
  <si>
    <t>72.39.02.99.02</t>
  </si>
  <si>
    <t>72.39.02.99.03</t>
  </si>
  <si>
    <t>72.39.02.99.04</t>
  </si>
  <si>
    <t>72.39.03.99.01</t>
  </si>
  <si>
    <t>72.39.03.99.02</t>
  </si>
  <si>
    <t>72.39.03.99.03</t>
  </si>
  <si>
    <t>72.39.03.99.04</t>
  </si>
  <si>
    <t>72.40.01.99.01</t>
  </si>
  <si>
    <t>72.40.01.99.02</t>
  </si>
  <si>
    <t>72.40.01.99.03</t>
  </si>
  <si>
    <t>72.40.01.99.04</t>
  </si>
  <si>
    <t>72.40.02.99.01</t>
  </si>
  <si>
    <t>72.40.02.99.02</t>
  </si>
  <si>
    <t>72.40.02.99.03</t>
  </si>
  <si>
    <t>72.40.02.99.04</t>
  </si>
  <si>
    <t>72.40.03.99.01</t>
  </si>
  <si>
    <t>72.40.03.99.02</t>
  </si>
  <si>
    <t>72.40.03.99.03</t>
  </si>
  <si>
    <t>72.40.03.99.04</t>
  </si>
  <si>
    <t>72.41.01.99.01</t>
  </si>
  <si>
    <t>72.41.01.99.02</t>
  </si>
  <si>
    <t>72.41.01.99.03</t>
  </si>
  <si>
    <t>72.41.01.99.04</t>
  </si>
  <si>
    <t>72.41.02.99.01</t>
  </si>
  <si>
    <t>72.41.02.99.02</t>
  </si>
  <si>
    <t>72.41.02.99.03</t>
  </si>
  <si>
    <t>72.41.02.99.04</t>
  </si>
  <si>
    <t>72.41.03.99.01</t>
  </si>
  <si>
    <t>72.41.03.99.02</t>
  </si>
  <si>
    <t>72.41.03.99.03</t>
  </si>
  <si>
    <t>72.41.03.99.04</t>
  </si>
  <si>
    <t>72.41.04.99.01</t>
  </si>
  <si>
    <t>72.41.04.99.02</t>
  </si>
  <si>
    <t>72.41.04.99.03</t>
  </si>
  <si>
    <t>72.41.04.99.04</t>
  </si>
  <si>
    <t>72.41.05.99.01</t>
  </si>
  <si>
    <t>72.41.05.99.02</t>
  </si>
  <si>
    <t>72.41.05.99.03</t>
  </si>
  <si>
    <t>72.41.05.99.04</t>
  </si>
  <si>
    <t>72.42.01.99.01</t>
  </si>
  <si>
    <t>72.42.01.99.02</t>
  </si>
  <si>
    <t>72.42.01.99.03</t>
  </si>
  <si>
    <t>72.42.01.99.04</t>
  </si>
  <si>
    <t>72.42.02.99.01</t>
  </si>
  <si>
    <t>72.42.02.99.02</t>
  </si>
  <si>
    <t>72.42.02.99.03</t>
  </si>
  <si>
    <t>72.42.02.99.04</t>
  </si>
  <si>
    <t>72.42.03.99.01</t>
  </si>
  <si>
    <t>72.42.03.99.02</t>
  </si>
  <si>
    <t>72.42.03.99.03</t>
  </si>
  <si>
    <t>72.42.03.99.04</t>
  </si>
  <si>
    <t>72.42.04.99.01</t>
  </si>
  <si>
    <t>72.42.04.99.02</t>
  </si>
  <si>
    <t>72.42.04.99.03</t>
  </si>
  <si>
    <t>72.42.04.99.04</t>
  </si>
  <si>
    <t>72.42.05.99.01</t>
  </si>
  <si>
    <t>72.42.05.99.02</t>
  </si>
  <si>
    <t>72.42.05.99.03</t>
  </si>
  <si>
    <t>72.42.05.99.04</t>
  </si>
  <si>
    <t>72.43.01.99.01</t>
  </si>
  <si>
    <t>72.43.01.99.02</t>
  </si>
  <si>
    <t>72.43.01.99.03</t>
  </si>
  <si>
    <t>72.43.01.99.04</t>
  </si>
  <si>
    <t>72.44.01.99.01</t>
  </si>
  <si>
    <t>72.44.01.99.02</t>
  </si>
  <si>
    <t>72.44.01.99.03</t>
  </si>
  <si>
    <t>72.44.01.99.04</t>
  </si>
  <si>
    <t>72.44.02.99.01</t>
  </si>
  <si>
    <t>72.44.02.99.02</t>
  </si>
  <si>
    <t>72.44.02.99.03</t>
  </si>
  <si>
    <t>72.44.02.99.04</t>
  </si>
  <si>
    <t>72.44.03.99.01</t>
  </si>
  <si>
    <t>72.44.03.99.02</t>
  </si>
  <si>
    <t>72.44.03.99.03</t>
  </si>
  <si>
    <t>72.44.03.99.04</t>
  </si>
  <si>
    <t>72.45.01.99.01</t>
  </si>
  <si>
    <t>72.45.01.99.02</t>
  </si>
  <si>
    <t>72.45.01.99.03</t>
  </si>
  <si>
    <t>72.45.01.99.04</t>
  </si>
  <si>
    <t>72.45.02.99.01</t>
  </si>
  <si>
    <t>72.45.02.99.02</t>
  </si>
  <si>
    <t>72.45.02.99.03</t>
  </si>
  <si>
    <t>72.45.02.99.04</t>
  </si>
  <si>
    <t>72.45.03.99.01</t>
  </si>
  <si>
    <t>72.45.03.99.02</t>
  </si>
  <si>
    <t>72.45.03.99.03</t>
  </si>
  <si>
    <t>72.45.03.99.04</t>
  </si>
  <si>
    <t>72.45.04.99.01</t>
  </si>
  <si>
    <t>72.45.04.99.02</t>
  </si>
  <si>
    <t>72.45.04.99.03</t>
  </si>
  <si>
    <t>72.45.04.99.04</t>
  </si>
  <si>
    <t>72.45.05.99.01</t>
  </si>
  <si>
    <t>72.45.05.99.02</t>
  </si>
  <si>
    <t>72.45.05.99.03</t>
  </si>
  <si>
    <t>72.45.05.99.04</t>
  </si>
  <si>
    <t>72.45.06.99.01</t>
  </si>
  <si>
    <t>72.45.06.99.02</t>
  </si>
  <si>
    <t>72.45.06.99.03</t>
  </si>
  <si>
    <t>72.45.06.99.04</t>
  </si>
  <si>
    <t>72.46.01.99.01</t>
  </si>
  <si>
    <t>72.46.01.99.02</t>
  </si>
  <si>
    <t>72.46.01.99.03</t>
  </si>
  <si>
    <t>72.46.01.99.04</t>
  </si>
  <si>
    <t>72.46.02.99.01</t>
  </si>
  <si>
    <t>72.46.02.99.02</t>
  </si>
  <si>
    <t>72.46.02.99.03</t>
  </si>
  <si>
    <t>72.46.02.99.04</t>
  </si>
  <si>
    <t>72.47.01.99.01</t>
  </si>
  <si>
    <t>72.47.01.99.02</t>
  </si>
  <si>
    <t>72.47.01.99.03</t>
  </si>
  <si>
    <t>72.47.01.99.04</t>
  </si>
  <si>
    <t>72.47.02.99.01</t>
  </si>
  <si>
    <t>72.47.02.99.02</t>
  </si>
  <si>
    <t>72.47.02.99.03</t>
  </si>
  <si>
    <t>72.47.02.99.04</t>
  </si>
  <si>
    <t>72.47.03.99.01</t>
  </si>
  <si>
    <t>72.47.03.99.02</t>
  </si>
  <si>
    <t>72.47.03.99.03</t>
  </si>
  <si>
    <t>72.47.03.99.04</t>
  </si>
  <si>
    <t>72.48.01.99.01</t>
  </si>
  <si>
    <t>72.48.01.99.02</t>
  </si>
  <si>
    <t>72.48.01.99.03</t>
  </si>
  <si>
    <t>72.48.01.99.04</t>
  </si>
  <si>
    <t>72.48.02.99.01</t>
  </si>
  <si>
    <t>72.48.02.99.02</t>
  </si>
  <si>
    <t>72.48.02.99.03</t>
  </si>
  <si>
    <t>72.48.02.99.04</t>
  </si>
  <si>
    <t>72.49.01.99.01</t>
  </si>
  <si>
    <t>72.49.01.99.02</t>
  </si>
  <si>
    <t>72.49.01.99.03</t>
  </si>
  <si>
    <t>72.49.01.99.04</t>
  </si>
  <si>
    <t>72.49.02.99.01</t>
  </si>
  <si>
    <t>72.49.02.99.02</t>
  </si>
  <si>
    <t>72.49.02.99.03</t>
  </si>
  <si>
    <t>72.49.02.99.04</t>
  </si>
  <si>
    <t>72.49.03.99.01</t>
  </si>
  <si>
    <t>72.49.03.99.02</t>
  </si>
  <si>
    <t>72.49.03.99.03</t>
  </si>
  <si>
    <t>72.49.03.99.04</t>
  </si>
  <si>
    <t>72.49.04.99.01</t>
  </si>
  <si>
    <t>72.49.04.99.02</t>
  </si>
  <si>
    <t>72.49.04.99.03</t>
  </si>
  <si>
    <t>72.49.04.99.04</t>
  </si>
  <si>
    <t>72.49.05.99.01</t>
  </si>
  <si>
    <t>72.49.05.99.02</t>
  </si>
  <si>
    <t>72.49.05.99.03</t>
  </si>
  <si>
    <t>72.49.05.99.04</t>
  </si>
  <si>
    <t>72.50.01.99.01</t>
  </si>
  <si>
    <t>72.50.01.99.02</t>
  </si>
  <si>
    <t>72.50.01.99.03</t>
  </si>
  <si>
    <t>72.50.01.99.04</t>
  </si>
  <si>
    <t>72.50.02.99.01</t>
  </si>
  <si>
    <t>72.50.02.99.02</t>
  </si>
  <si>
    <t>72.50.02.99.03</t>
  </si>
  <si>
    <t>72.50.02.99.04</t>
  </si>
  <si>
    <t>72.50.03.99.01</t>
  </si>
  <si>
    <t>72.50.03.99.02</t>
  </si>
  <si>
    <t>72.50.03.99.03</t>
  </si>
  <si>
    <t>72.50.03.99.04</t>
  </si>
  <si>
    <t>72.50.04.99.01</t>
  </si>
  <si>
    <t>72.50.04.99.02</t>
  </si>
  <si>
    <t>72.50.04.99.03</t>
  </si>
  <si>
    <t>72.50.04.99.04</t>
  </si>
  <si>
    <t>72.50.05.99.01</t>
  </si>
  <si>
    <t>72.50.05.99.02</t>
  </si>
  <si>
    <t>72.50.05.99.03</t>
  </si>
  <si>
    <t>72.50.05.99.04</t>
  </si>
  <si>
    <t>72.50.06.99.01</t>
  </si>
  <si>
    <t>72.50.06.99.02</t>
  </si>
  <si>
    <t>72.50.06.99.03</t>
  </si>
  <si>
    <t>72.50.06.99.04</t>
  </si>
  <si>
    <t>72.52.01.99.01</t>
  </si>
  <si>
    <t>72.52.01.99.02</t>
  </si>
  <si>
    <t>72.52.01.99.03</t>
  </si>
  <si>
    <t>72.52.01.99.04</t>
  </si>
  <si>
    <t>72.52.02.99.01</t>
  </si>
  <si>
    <t>72.52.02.99.02</t>
  </si>
  <si>
    <t>72.52.02.99.03</t>
  </si>
  <si>
    <t>72.52.02.99.04</t>
  </si>
  <si>
    <t>72.52.03.99.01</t>
  </si>
  <si>
    <t>72.52.03.99.02</t>
  </si>
  <si>
    <t>72.52.03.99.03</t>
  </si>
  <si>
    <t>72.52.03.99.04</t>
  </si>
  <si>
    <t>72.52.04.99.01</t>
  </si>
  <si>
    <t>72.52.04.99.02</t>
  </si>
  <si>
    <t>72.52.04.99.03</t>
  </si>
  <si>
    <t>72.52.04.99.04</t>
  </si>
  <si>
    <t>72.52.05.99.01</t>
  </si>
  <si>
    <t>72.52.05.99.02</t>
  </si>
  <si>
    <t>72.52.05.99.03</t>
  </si>
  <si>
    <t>72.52.05.99.04</t>
  </si>
  <si>
    <t>72.53.01.99.01</t>
  </si>
  <si>
    <t>72.53.01.99.02</t>
  </si>
  <si>
    <t>72.53.01.99.03</t>
  </si>
  <si>
    <t>72.53.01.99.04</t>
  </si>
  <si>
    <t>72.53.02.99.01</t>
  </si>
  <si>
    <t>72.53.02.99.02</t>
  </si>
  <si>
    <t>72.53.02.99.03</t>
  </si>
  <si>
    <t>72.53.02.99.04</t>
  </si>
  <si>
    <t>72.54.01.99.01</t>
  </si>
  <si>
    <t>72.54.01.99.02</t>
  </si>
  <si>
    <t>72.54.01.99.03</t>
  </si>
  <si>
    <t>72.54.01.99.04</t>
  </si>
  <si>
    <t>72.54.02.99.01</t>
  </si>
  <si>
    <t>72.54.02.99.02</t>
  </si>
  <si>
    <t>72.54.02.99.03</t>
  </si>
  <si>
    <t>72.54.02.99.04</t>
  </si>
  <si>
    <t>72.54.03.99.01</t>
  </si>
  <si>
    <t>72.54.03.99.02</t>
  </si>
  <si>
    <t>72.54.03.99.03</t>
  </si>
  <si>
    <t>72.54.03.99.04</t>
  </si>
  <si>
    <t>72.54.04.99.01</t>
  </si>
  <si>
    <t>72.54.04.99.02</t>
  </si>
  <si>
    <t>72.54.04.99.03</t>
  </si>
  <si>
    <t>72.54.04.99.04</t>
  </si>
  <si>
    <t>72.55.01.99.01</t>
  </si>
  <si>
    <t>72.55.01.99.02</t>
  </si>
  <si>
    <t>72.55.01.99.03</t>
  </si>
  <si>
    <t>72.55.01.99.04</t>
  </si>
  <si>
    <t>72.56.01.99.01</t>
  </si>
  <si>
    <t>72.56.01.99.02</t>
  </si>
  <si>
    <t>72.56.01.99.03</t>
  </si>
  <si>
    <t>72.56.01.99.04</t>
  </si>
  <si>
    <t>72.56.03.99.01</t>
  </si>
  <si>
    <t>72.56.03.99.02</t>
  </si>
  <si>
    <t>72.56.03.99.03</t>
  </si>
  <si>
    <t>72.56.03.99.04</t>
  </si>
  <si>
    <t>72.57.01.99.01</t>
  </si>
  <si>
    <t>72.57.01.99.02</t>
  </si>
  <si>
    <t>72.57.01.99.03</t>
  </si>
  <si>
    <t>72.57.01.99.04</t>
  </si>
  <si>
    <t>72.58.01.99.01</t>
  </si>
  <si>
    <t>72.58.01.99.02</t>
  </si>
  <si>
    <t>72.58.01.99.03</t>
  </si>
  <si>
    <t>72.58.01.99.04</t>
  </si>
  <si>
    <t>72.58.02.99.01</t>
  </si>
  <si>
    <t>72.58.02.99.02</t>
  </si>
  <si>
    <t>72.58.02.99.03</t>
  </si>
  <si>
    <t>72.58.02.99.04</t>
  </si>
  <si>
    <t>72.58.03.99.01</t>
  </si>
  <si>
    <t>72.58.03.99.02</t>
  </si>
  <si>
    <t>72.58.03.99.03</t>
  </si>
  <si>
    <t>72.58.03.99.04</t>
  </si>
  <si>
    <t>72.58.04.99.01</t>
  </si>
  <si>
    <t>72.58.04.99.02</t>
  </si>
  <si>
    <t>72.58.04.99.03</t>
  </si>
  <si>
    <t>72.58.04.99.04</t>
  </si>
  <si>
    <t>72.58.05.99.01</t>
  </si>
  <si>
    <t>72.58.05.99.02</t>
  </si>
  <si>
    <t>72.58.05.99.03</t>
  </si>
  <si>
    <t>72.58.05.99.04</t>
  </si>
  <si>
    <t>72.59.01.99.01</t>
  </si>
  <si>
    <t>72.59.01.99.02</t>
  </si>
  <si>
    <t>72.59.01.99.03</t>
  </si>
  <si>
    <t>72.59.01.99.04</t>
  </si>
  <si>
    <t>72.59.02.99.01</t>
  </si>
  <si>
    <t>72.59.02.99.02</t>
  </si>
  <si>
    <t>72.59.02.99.03</t>
  </si>
  <si>
    <t>72.59.02.99.04</t>
  </si>
  <si>
    <t>72.61.01.99.01</t>
  </si>
  <si>
    <t>72.61.01.99.02</t>
  </si>
  <si>
    <t>72.61.01.99.03</t>
  </si>
  <si>
    <t>72.61.01.99.04</t>
  </si>
  <si>
    <t>72.63.01.99.01</t>
  </si>
  <si>
    <t>72.63.01.99.02</t>
  </si>
  <si>
    <t>72.63.01.99.03</t>
  </si>
  <si>
    <t>72.63.01.99.04</t>
  </si>
  <si>
    <t>Data da Atualização: 14/02/2024</t>
  </si>
  <si>
    <t>97141</t>
  </si>
  <si>
    <t>97142</t>
  </si>
  <si>
    <t>97143</t>
  </si>
  <si>
    <t>97144</t>
  </si>
  <si>
    <t>16,00</t>
  </si>
  <si>
    <t>97145</t>
  </si>
  <si>
    <t>18,72</t>
  </si>
  <si>
    <t>97146</t>
  </si>
  <si>
    <t>21,44</t>
  </si>
  <si>
    <t>97147</t>
  </si>
  <si>
    <t>24,18</t>
  </si>
  <si>
    <t>97148</t>
  </si>
  <si>
    <t>26,90</t>
  </si>
  <si>
    <t>97149</t>
  </si>
  <si>
    <t>97150</t>
  </si>
  <si>
    <t>37,24</t>
  </si>
  <si>
    <t>97151</t>
  </si>
  <si>
    <t>43,41</t>
  </si>
  <si>
    <t>97152</t>
  </si>
  <si>
    <t>97153</t>
  </si>
  <si>
    <t>55,47</t>
  </si>
  <si>
    <t>97154</t>
  </si>
  <si>
    <t>61,57</t>
  </si>
  <si>
    <t>97155</t>
  </si>
  <si>
    <t>67,71</t>
  </si>
  <si>
    <t>97156</t>
  </si>
  <si>
    <t>80,31</t>
  </si>
  <si>
    <t>97157</t>
  </si>
  <si>
    <t>97158</t>
  </si>
  <si>
    <t>6,38</t>
  </si>
  <si>
    <t>97159</t>
  </si>
  <si>
    <t>97160</t>
  </si>
  <si>
    <t>9,64</t>
  </si>
  <si>
    <t>97161</t>
  </si>
  <si>
    <t>97162</t>
  </si>
  <si>
    <t>97163</t>
  </si>
  <si>
    <t>14,63</t>
  </si>
  <si>
    <t>97164</t>
  </si>
  <si>
    <t>16,28</t>
  </si>
  <si>
    <t>97165</t>
  </si>
  <si>
    <t>97166</t>
  </si>
  <si>
    <t>97167</t>
  </si>
  <si>
    <t>97168</t>
  </si>
  <si>
    <t>29,89</t>
  </si>
  <si>
    <t>97169</t>
  </si>
  <si>
    <t>33,56</t>
  </si>
  <si>
    <t>97170</t>
  </si>
  <si>
    <t>97171</t>
  </si>
  <si>
    <t>41,03</t>
  </si>
  <si>
    <t>97172</t>
  </si>
  <si>
    <t>48,81</t>
  </si>
  <si>
    <t>97173</t>
  </si>
  <si>
    <t>46,07</t>
  </si>
  <si>
    <t>97174</t>
  </si>
  <si>
    <t>53,34</t>
  </si>
  <si>
    <t>97175</t>
  </si>
  <si>
    <t>60,62</t>
  </si>
  <si>
    <t>97176</t>
  </si>
  <si>
    <t>67,89</t>
  </si>
  <si>
    <t>97177</t>
  </si>
  <si>
    <t>82,46</t>
  </si>
  <si>
    <t>97178</t>
  </si>
  <si>
    <t>97,03</t>
  </si>
  <si>
    <t>97179</t>
  </si>
  <si>
    <t>111,60</t>
  </si>
  <si>
    <t>97180</t>
  </si>
  <si>
    <t>126,15</t>
  </si>
  <si>
    <t>97181</t>
  </si>
  <si>
    <t>145,40</t>
  </si>
  <si>
    <t>97182</t>
  </si>
  <si>
    <t>160,44</t>
  </si>
  <si>
    <t>97183</t>
  </si>
  <si>
    <t>38,10</t>
  </si>
  <si>
    <t>97184</t>
  </si>
  <si>
    <t>44,19</t>
  </si>
  <si>
    <t>97185</t>
  </si>
  <si>
    <t>50,30</t>
  </si>
  <si>
    <t>97186</t>
  </si>
  <si>
    <t>97187</t>
  </si>
  <si>
    <t>68,63</t>
  </si>
  <si>
    <t>97188</t>
  </si>
  <si>
    <t>80,85</t>
  </si>
  <si>
    <t>97189</t>
  </si>
  <si>
    <t>93,07</t>
  </si>
  <si>
    <t>97190</t>
  </si>
  <si>
    <t>105,28</t>
  </si>
  <si>
    <t>97191</t>
  </si>
  <si>
    <t>120,94</t>
  </si>
  <si>
    <t>97192</t>
  </si>
  <si>
    <t>133,51</t>
  </si>
  <si>
    <t>90694</t>
  </si>
  <si>
    <t>50,14</t>
  </si>
  <si>
    <t>90695</t>
  </si>
  <si>
    <t>95,17</t>
  </si>
  <si>
    <t>90696</t>
  </si>
  <si>
    <t>158,90</t>
  </si>
  <si>
    <t>90697</t>
  </si>
  <si>
    <t>246,45</t>
  </si>
  <si>
    <t>90698</t>
  </si>
  <si>
    <t>376,60</t>
  </si>
  <si>
    <t>90699</t>
  </si>
  <si>
    <t>529,99</t>
  </si>
  <si>
    <t>90700</t>
  </si>
  <si>
    <t>618,39</t>
  </si>
  <si>
    <t>90701</t>
  </si>
  <si>
    <t>90702</t>
  </si>
  <si>
    <t>123,46</t>
  </si>
  <si>
    <t>90703</t>
  </si>
  <si>
    <t>192,99</t>
  </si>
  <si>
    <t>90704</t>
  </si>
  <si>
    <t>286,13</t>
  </si>
  <si>
    <t>90705</t>
  </si>
  <si>
    <t>374,92</t>
  </si>
  <si>
    <t>90706</t>
  </si>
  <si>
    <t>496,20</t>
  </si>
  <si>
    <t>90708</t>
  </si>
  <si>
    <t>864,60</t>
  </si>
  <si>
    <t>90724</t>
  </si>
  <si>
    <t>27,73</t>
  </si>
  <si>
    <t>90725</t>
  </si>
  <si>
    <t>90726</t>
  </si>
  <si>
    <t>90727</t>
  </si>
  <si>
    <t>46,82</t>
  </si>
  <si>
    <t>90728</t>
  </si>
  <si>
    <t>90729</t>
  </si>
  <si>
    <t>59,53</t>
  </si>
  <si>
    <t>90730</t>
  </si>
  <si>
    <t>65,87</t>
  </si>
  <si>
    <t>90731</t>
  </si>
  <si>
    <t>72,22</t>
  </si>
  <si>
    <t>90732</t>
  </si>
  <si>
    <t>91,26</t>
  </si>
  <si>
    <t>90733</t>
  </si>
  <si>
    <t>90734</t>
  </si>
  <si>
    <t>4,67</t>
  </si>
  <si>
    <t>90735</t>
  </si>
  <si>
    <t>90736</t>
  </si>
  <si>
    <t>6,12</t>
  </si>
  <si>
    <t>90737</t>
  </si>
  <si>
    <t>6,85</t>
  </si>
  <si>
    <t>90738</t>
  </si>
  <si>
    <t>90739</t>
  </si>
  <si>
    <t>9,99</t>
  </si>
  <si>
    <t>90740</t>
  </si>
  <si>
    <t>5,20</t>
  </si>
  <si>
    <t>90741</t>
  </si>
  <si>
    <t>90742</t>
  </si>
  <si>
    <t>90743</t>
  </si>
  <si>
    <t>7,39</t>
  </si>
  <si>
    <t>90744</t>
  </si>
  <si>
    <t>90745</t>
  </si>
  <si>
    <t>90746</t>
  </si>
  <si>
    <t>4,26</t>
  </si>
  <si>
    <t>90747</t>
  </si>
  <si>
    <t>18,46</t>
  </si>
  <si>
    <t>94869</t>
  </si>
  <si>
    <t>152,38</t>
  </si>
  <si>
    <t>94870</t>
  </si>
  <si>
    <t>94871</t>
  </si>
  <si>
    <t>238,52</t>
  </si>
  <si>
    <t>94872</t>
  </si>
  <si>
    <t>94875</t>
  </si>
  <si>
    <t>1.404,02</t>
  </si>
  <si>
    <t>94876</t>
  </si>
  <si>
    <t>30,30</t>
  </si>
  <si>
    <t>94878</t>
  </si>
  <si>
    <t>94879</t>
  </si>
  <si>
    <t>2.161,07</t>
  </si>
  <si>
    <t>94880</t>
  </si>
  <si>
    <t>44,87</t>
  </si>
  <si>
    <t>94881</t>
  </si>
  <si>
    <t>2.977,05</t>
  </si>
  <si>
    <t>94882</t>
  </si>
  <si>
    <t>52,34</t>
  </si>
  <si>
    <t>94884</t>
  </si>
  <si>
    <t>67,51</t>
  </si>
  <si>
    <t>97121</t>
  </si>
  <si>
    <t>2,32</t>
  </si>
  <si>
    <t>97122</t>
  </si>
  <si>
    <t>97123</t>
  </si>
  <si>
    <t>4,07</t>
  </si>
  <si>
    <t>97124</t>
  </si>
  <si>
    <t>97125</t>
  </si>
  <si>
    <t>97126</t>
  </si>
  <si>
    <t>102264</t>
  </si>
  <si>
    <t>21,76</t>
  </si>
  <si>
    <t>102265</t>
  </si>
  <si>
    <t>116,65</t>
  </si>
  <si>
    <t>102266</t>
  </si>
  <si>
    <t>129,34</t>
  </si>
  <si>
    <t>102267</t>
  </si>
  <si>
    <t>102268</t>
  </si>
  <si>
    <t>102269</t>
  </si>
  <si>
    <t>205,57</t>
  </si>
  <si>
    <t>92833</t>
  </si>
  <si>
    <t>211,23</t>
  </si>
  <si>
    <t>92834</t>
  </si>
  <si>
    <t>92835</t>
  </si>
  <si>
    <t>220,97</t>
  </si>
  <si>
    <t>92836</t>
  </si>
  <si>
    <t>13,20</t>
  </si>
  <si>
    <t>92837</t>
  </si>
  <si>
    <t>392,10</t>
  </si>
  <si>
    <t>92838</t>
  </si>
  <si>
    <t>92839</t>
  </si>
  <si>
    <t>479,84</t>
  </si>
  <si>
    <t>92840</t>
  </si>
  <si>
    <t>92841</t>
  </si>
  <si>
    <t>624,68</t>
  </si>
  <si>
    <t>92842</t>
  </si>
  <si>
    <t>92843</t>
  </si>
  <si>
    <t>645,94</t>
  </si>
  <si>
    <t>92844</t>
  </si>
  <si>
    <t>24,37</t>
  </si>
  <si>
    <t>92845</t>
  </si>
  <si>
    <t>959,01</t>
  </si>
  <si>
    <t>92846</t>
  </si>
  <si>
    <t>27,01</t>
  </si>
  <si>
    <t>92847</t>
  </si>
  <si>
    <t>983,41</t>
  </si>
  <si>
    <t>92848</t>
  </si>
  <si>
    <t>92849</t>
  </si>
  <si>
    <t>220,43</t>
  </si>
  <si>
    <t>92850</t>
  </si>
  <si>
    <t>19,55</t>
  </si>
  <si>
    <t>92851</t>
  </si>
  <si>
    <t>232,47</t>
  </si>
  <si>
    <t>92852</t>
  </si>
  <si>
    <t>92853</t>
  </si>
  <si>
    <t>406,32</t>
  </si>
  <si>
    <t>92854</t>
  </si>
  <si>
    <t>30,07</t>
  </si>
  <si>
    <t>92855</t>
  </si>
  <si>
    <t>496,52</t>
  </si>
  <si>
    <t>92856</t>
  </si>
  <si>
    <t>35,45</t>
  </si>
  <si>
    <t>92857</t>
  </si>
  <si>
    <t>643,80</t>
  </si>
  <si>
    <t>92858</t>
  </si>
  <si>
    <t>92859</t>
  </si>
  <si>
    <t>667,63</t>
  </si>
  <si>
    <t>92860</t>
  </si>
  <si>
    <t>92861</t>
  </si>
  <si>
    <t>92862</t>
  </si>
  <si>
    <t>92863</t>
  </si>
  <si>
    <t>1.010,22</t>
  </si>
  <si>
    <t>92864</t>
  </si>
  <si>
    <t>56,77</t>
  </si>
  <si>
    <t>92210</t>
  </si>
  <si>
    <t>179,66</t>
  </si>
  <si>
    <t>92211</t>
  </si>
  <si>
    <t>215,96</t>
  </si>
  <si>
    <t>92212</t>
  </si>
  <si>
    <t>318,49</t>
  </si>
  <si>
    <t>92213</t>
  </si>
  <si>
    <t>416,34</t>
  </si>
  <si>
    <t>92214</t>
  </si>
  <si>
    <t>501,71</t>
  </si>
  <si>
    <t>92215</t>
  </si>
  <si>
    <t>575,39</t>
  </si>
  <si>
    <t>92216</t>
  </si>
  <si>
    <t>602,26</t>
  </si>
  <si>
    <t>92219</t>
  </si>
  <si>
    <t>191,15</t>
  </si>
  <si>
    <t>92220</t>
  </si>
  <si>
    <t>230,18</t>
  </si>
  <si>
    <t>92221</t>
  </si>
  <si>
    <t>335,16</t>
  </si>
  <si>
    <t>92222</t>
  </si>
  <si>
    <t>435,71</t>
  </si>
  <si>
    <t>92223</t>
  </si>
  <si>
    <t>523,40</t>
  </si>
  <si>
    <t>92224</t>
  </si>
  <si>
    <t>599,47</t>
  </si>
  <si>
    <t>92226</t>
  </si>
  <si>
    <t>629,18</t>
  </si>
  <si>
    <t>92808</t>
  </si>
  <si>
    <t>46,43</t>
  </si>
  <si>
    <t>92809</t>
  </si>
  <si>
    <t>59,49</t>
  </si>
  <si>
    <t>92810</t>
  </si>
  <si>
    <t>72,34</t>
  </si>
  <si>
    <t>92811</t>
  </si>
  <si>
    <t>85,96</t>
  </si>
  <si>
    <t>92812</t>
  </si>
  <si>
    <t>92813</t>
  </si>
  <si>
    <t>114,82</t>
  </si>
  <si>
    <t>92814</t>
  </si>
  <si>
    <t>130,86</t>
  </si>
  <si>
    <t>92815</t>
  </si>
  <si>
    <t>148,93</t>
  </si>
  <si>
    <t>92816</t>
  </si>
  <si>
    <t>863,44</t>
  </si>
  <si>
    <t>92817</t>
  </si>
  <si>
    <t>186,37</t>
  </si>
  <si>
    <t>92818</t>
  </si>
  <si>
    <t>1.231,77</t>
  </si>
  <si>
    <t>92819</t>
  </si>
  <si>
    <t>250,84</t>
  </si>
  <si>
    <t>92820</t>
  </si>
  <si>
    <t>55,44</t>
  </si>
  <si>
    <t>92821</t>
  </si>
  <si>
    <t>70,98</t>
  </si>
  <si>
    <t>92822</t>
  </si>
  <si>
    <t>86,56</t>
  </si>
  <si>
    <t>92824</t>
  </si>
  <si>
    <t>102,63</t>
  </si>
  <si>
    <t>92825</t>
  </si>
  <si>
    <t>118,77</t>
  </si>
  <si>
    <t>92826</t>
  </si>
  <si>
    <t>136,51</t>
  </si>
  <si>
    <t>92827</t>
  </si>
  <si>
    <t>92828</t>
  </si>
  <si>
    <t>175,85</t>
  </si>
  <si>
    <t>92829</t>
  </si>
  <si>
    <t>895,22</t>
  </si>
  <si>
    <t>92830</t>
  </si>
  <si>
    <t>218,15</t>
  </si>
  <si>
    <t>92831</t>
  </si>
  <si>
    <t>1.270,92</t>
  </si>
  <si>
    <t>92832</t>
  </si>
  <si>
    <t>289,99</t>
  </si>
  <si>
    <t>95565</t>
  </si>
  <si>
    <t>152,92</t>
  </si>
  <si>
    <t>95566</t>
  </si>
  <si>
    <t>161,93</t>
  </si>
  <si>
    <t>95567</t>
  </si>
  <si>
    <t>110,29</t>
  </si>
  <si>
    <t>95568</t>
  </si>
  <si>
    <t>134,94</t>
  </si>
  <si>
    <t>95569</t>
  </si>
  <si>
    <t>184,65</t>
  </si>
  <si>
    <t>95570</t>
  </si>
  <si>
    <t>119,30</t>
  </si>
  <si>
    <t>95571</t>
  </si>
  <si>
    <t>146,43</t>
  </si>
  <si>
    <t>95572</t>
  </si>
  <si>
    <t>97127</t>
  </si>
  <si>
    <t>97128</t>
  </si>
  <si>
    <t>97129</t>
  </si>
  <si>
    <t>97130</t>
  </si>
  <si>
    <t>97131</t>
  </si>
  <si>
    <t>19,60</t>
  </si>
  <si>
    <t>97132</t>
  </si>
  <si>
    <t>97133</t>
  </si>
  <si>
    <t>97134</t>
  </si>
  <si>
    <t>2,60</t>
  </si>
  <si>
    <t>97135</t>
  </si>
  <si>
    <t>97136</t>
  </si>
  <si>
    <t>97137</t>
  </si>
  <si>
    <t>97138</t>
  </si>
  <si>
    <t>97139</t>
  </si>
  <si>
    <t>97140</t>
  </si>
  <si>
    <t>13,72</t>
  </si>
  <si>
    <t>103089</t>
  </si>
  <si>
    <t>103090</t>
  </si>
  <si>
    <t>103091</t>
  </si>
  <si>
    <t>22,36</t>
  </si>
  <si>
    <t>103092</t>
  </si>
  <si>
    <t>103093</t>
  </si>
  <si>
    <t>44,16</t>
  </si>
  <si>
    <t>103094</t>
  </si>
  <si>
    <t>103095</t>
  </si>
  <si>
    <t>65,97</t>
  </si>
  <si>
    <t>103096</t>
  </si>
  <si>
    <t>72,51</t>
  </si>
  <si>
    <t>103097</t>
  </si>
  <si>
    <t>87,76</t>
  </si>
  <si>
    <t>103098</t>
  </si>
  <si>
    <t>94,30</t>
  </si>
  <si>
    <t>103099</t>
  </si>
  <si>
    <t>107,33</t>
  </si>
  <si>
    <t>103100</t>
  </si>
  <si>
    <t>114,60</t>
  </si>
  <si>
    <t>103101</t>
  </si>
  <si>
    <t>126,26</t>
  </si>
  <si>
    <t>103102</t>
  </si>
  <si>
    <t>103103</t>
  </si>
  <si>
    <t>157,06</t>
  </si>
  <si>
    <t>103104</t>
  </si>
  <si>
    <t>187,88</t>
  </si>
  <si>
    <t>103105</t>
  </si>
  <si>
    <t>54,44</t>
  </si>
  <si>
    <t>103106</t>
  </si>
  <si>
    <t>65,28</t>
  </si>
  <si>
    <t>103107</t>
  </si>
  <si>
    <t>92,33</t>
  </si>
  <si>
    <t>103108</t>
  </si>
  <si>
    <t>119,38</t>
  </si>
  <si>
    <t>103109</t>
  </si>
  <si>
    <t>103110</t>
  </si>
  <si>
    <t>224,32</t>
  </si>
  <si>
    <t>103111</t>
  </si>
  <si>
    <t>302,21</t>
  </si>
  <si>
    <t>103112</t>
  </si>
  <si>
    <t>329,27</t>
  </si>
  <si>
    <t>103113</t>
  </si>
  <si>
    <t>407,16</t>
  </si>
  <si>
    <t>103114</t>
  </si>
  <si>
    <t>434,22</t>
  </si>
  <si>
    <t>103115</t>
  </si>
  <si>
    <t>488,32</t>
  </si>
  <si>
    <t>103116</t>
  </si>
  <si>
    <t>593,26</t>
  </si>
  <si>
    <t>103117</t>
  </si>
  <si>
    <t>647,37</t>
  </si>
  <si>
    <t>103118</t>
  </si>
  <si>
    <t>752,31</t>
  </si>
  <si>
    <t>103119</t>
  </si>
  <si>
    <t>806,43</t>
  </si>
  <si>
    <t>103120</t>
  </si>
  <si>
    <t>965,47</t>
  </si>
  <si>
    <t>103121</t>
  </si>
  <si>
    <t>103122</t>
  </si>
  <si>
    <t>88,20</t>
  </si>
  <si>
    <t>103123</t>
  </si>
  <si>
    <t>128,80</t>
  </si>
  <si>
    <t>103124</t>
  </si>
  <si>
    <t>169,36</t>
  </si>
  <si>
    <t>103125</t>
  </si>
  <si>
    <t>286,21</t>
  </si>
  <si>
    <t>103126</t>
  </si>
  <si>
    <t>326,77</t>
  </si>
  <si>
    <t>103127</t>
  </si>
  <si>
    <t>443,63</t>
  </si>
  <si>
    <t>103128</t>
  </si>
  <si>
    <t>484,19</t>
  </si>
  <si>
    <t>103129</t>
  </si>
  <si>
    <t>601,03</t>
  </si>
  <si>
    <t>103130</t>
  </si>
  <si>
    <t>641,61</t>
  </si>
  <si>
    <t>103131</t>
  </si>
  <si>
    <t>722,77</t>
  </si>
  <si>
    <t>103132</t>
  </si>
  <si>
    <t>880,17</t>
  </si>
  <si>
    <t>103133</t>
  </si>
  <si>
    <t>961,34</t>
  </si>
  <si>
    <t>103134</t>
  </si>
  <si>
    <t>1.118,75</t>
  </si>
  <si>
    <t>103135</t>
  </si>
  <si>
    <t>1.199,92</t>
  </si>
  <si>
    <t>103136</t>
  </si>
  <si>
    <t>1.438,50</t>
  </si>
  <si>
    <t>103137</t>
  </si>
  <si>
    <t>103138</t>
  </si>
  <si>
    <t>42,36</t>
  </si>
  <si>
    <t>103139</t>
  </si>
  <si>
    <t>55,90</t>
  </si>
  <si>
    <t>103140</t>
  </si>
  <si>
    <t>69,40</t>
  </si>
  <si>
    <t>103141</t>
  </si>
  <si>
    <t>108,37</t>
  </si>
  <si>
    <t>103142</t>
  </si>
  <si>
    <t>121,88</t>
  </si>
  <si>
    <t>103143</t>
  </si>
  <si>
    <t>160,84</t>
  </si>
  <si>
    <t>103144</t>
  </si>
  <si>
    <t>174,34</t>
  </si>
  <si>
    <t>103145</t>
  </si>
  <si>
    <t>213,31</t>
  </si>
  <si>
    <t>103146</t>
  </si>
  <si>
    <t>226,82</t>
  </si>
  <si>
    <t>103147</t>
  </si>
  <si>
    <t>253,88</t>
  </si>
  <si>
    <t>103148</t>
  </si>
  <si>
    <t>306,36</t>
  </si>
  <si>
    <t>103149</t>
  </si>
  <si>
    <t>333,40</t>
  </si>
  <si>
    <t>103150</t>
  </si>
  <si>
    <t>385,82</t>
  </si>
  <si>
    <t>103151</t>
  </si>
  <si>
    <t>412,93</t>
  </si>
  <si>
    <t>103152</t>
  </si>
  <si>
    <t>492,45</t>
  </si>
  <si>
    <t>103372</t>
  </si>
  <si>
    <t>5,46</t>
  </si>
  <si>
    <t>103373</t>
  </si>
  <si>
    <t>10,69</t>
  </si>
  <si>
    <t>103376</t>
  </si>
  <si>
    <t>126,70</t>
  </si>
  <si>
    <t>103377</t>
  </si>
  <si>
    <t>270,96</t>
  </si>
  <si>
    <t>103379</t>
  </si>
  <si>
    <t>421,73</t>
  </si>
  <si>
    <t>103383</t>
  </si>
  <si>
    <t>1.033,47</t>
  </si>
  <si>
    <t>103385</t>
  </si>
  <si>
    <t>1.666,58</t>
  </si>
  <si>
    <t>103387</t>
  </si>
  <si>
    <t>2.923,43</t>
  </si>
  <si>
    <t>103389</t>
  </si>
  <si>
    <t>4.347,56</t>
  </si>
  <si>
    <t>103391</t>
  </si>
  <si>
    <t>2.866,80</t>
  </si>
  <si>
    <t>103392</t>
  </si>
  <si>
    <t>4.683,35</t>
  </si>
  <si>
    <t>103393</t>
  </si>
  <si>
    <t>5.165,79</t>
  </si>
  <si>
    <t>103397</t>
  </si>
  <si>
    <t>4,59</t>
  </si>
  <si>
    <t>103398</t>
  </si>
  <si>
    <t>7,36</t>
  </si>
  <si>
    <t>103399</t>
  </si>
  <si>
    <t>14,49</t>
  </si>
  <si>
    <t>103400</t>
  </si>
  <si>
    <t>20,71</t>
  </si>
  <si>
    <t>103401</t>
  </si>
  <si>
    <t>103402</t>
  </si>
  <si>
    <t>36,83</t>
  </si>
  <si>
    <t>103403</t>
  </si>
  <si>
    <t>41,44</t>
  </si>
  <si>
    <t>103404</t>
  </si>
  <si>
    <t>46,04</t>
  </si>
  <si>
    <t>103405</t>
  </si>
  <si>
    <t>51,80</t>
  </si>
  <si>
    <t>103406</t>
  </si>
  <si>
    <t>103407</t>
  </si>
  <si>
    <t>64,46</t>
  </si>
  <si>
    <t>103408</t>
  </si>
  <si>
    <t>72,52</t>
  </si>
  <si>
    <t>103409</t>
  </si>
  <si>
    <t>81,73</t>
  </si>
  <si>
    <t>103410</t>
  </si>
  <si>
    <t>92,09</t>
  </si>
  <si>
    <t>103411</t>
  </si>
  <si>
    <t>9,20</t>
  </si>
  <si>
    <t>103412</t>
  </si>
  <si>
    <t>103413</t>
  </si>
  <si>
    <t>103414</t>
  </si>
  <si>
    <t>103415</t>
  </si>
  <si>
    <t>50,65</t>
  </si>
  <si>
    <t>103416</t>
  </si>
  <si>
    <t>73,67</t>
  </si>
  <si>
    <t>103417</t>
  </si>
  <si>
    <t>82,88</t>
  </si>
  <si>
    <t>103418</t>
  </si>
  <si>
    <t>103419</t>
  </si>
  <si>
    <t>103,61</t>
  </si>
  <si>
    <t>103420</t>
  </si>
  <si>
    <t>115,11</t>
  </si>
  <si>
    <t>103421</t>
  </si>
  <si>
    <t>128,93</t>
  </si>
  <si>
    <t>103422</t>
  </si>
  <si>
    <t>145,05</t>
  </si>
  <si>
    <t>103423</t>
  </si>
  <si>
    <t>163,47</t>
  </si>
  <si>
    <t>103424</t>
  </si>
  <si>
    <t>103425</t>
  </si>
  <si>
    <t>103426</t>
  </si>
  <si>
    <t>103427</t>
  </si>
  <si>
    <t>40,13</t>
  </si>
  <si>
    <t>103428</t>
  </si>
  <si>
    <t>256,86</t>
  </si>
  <si>
    <t>103429</t>
  </si>
  <si>
    <t>2.758,05</t>
  </si>
  <si>
    <t>103430</t>
  </si>
  <si>
    <t>103431</t>
  </si>
  <si>
    <t>61,07</t>
  </si>
  <si>
    <t>103432</t>
  </si>
  <si>
    <t>1.564,36</t>
  </si>
  <si>
    <t>103433</t>
  </si>
  <si>
    <t>103434</t>
  </si>
  <si>
    <t>46,84</t>
  </si>
  <si>
    <t>103435</t>
  </si>
  <si>
    <t>103436</t>
  </si>
  <si>
    <t>2.211,38</t>
  </si>
  <si>
    <t>103437</t>
  </si>
  <si>
    <t>180,92</t>
  </si>
  <si>
    <t>103438</t>
  </si>
  <si>
    <t>103439</t>
  </si>
  <si>
    <t>211,98</t>
  </si>
  <si>
    <t>103440</t>
  </si>
  <si>
    <t>413,73</t>
  </si>
  <si>
    <t>103441</t>
  </si>
  <si>
    <t>418,77</t>
  </si>
  <si>
    <t>103442</t>
  </si>
  <si>
    <t>540,18</t>
  </si>
  <si>
    <t>93206</t>
  </si>
  <si>
    <t>1.286,49</t>
  </si>
  <si>
    <t>93207</t>
  </si>
  <si>
    <t>1.258,52</t>
  </si>
  <si>
    <t>93208</t>
  </si>
  <si>
    <t>979,40</t>
  </si>
  <si>
    <t>93209</t>
  </si>
  <si>
    <t>1.013,11</t>
  </si>
  <si>
    <t>93210</t>
  </si>
  <si>
    <t>650,31</t>
  </si>
  <si>
    <t>93211</t>
  </si>
  <si>
    <t>648,44</t>
  </si>
  <si>
    <t>93212</t>
  </si>
  <si>
    <t>1.088,86</t>
  </si>
  <si>
    <t>93213</t>
  </si>
  <si>
    <t>1.109,47</t>
  </si>
  <si>
    <t>93214</t>
  </si>
  <si>
    <t>6.856,63</t>
  </si>
  <si>
    <t>93243</t>
  </si>
  <si>
    <t>10.536,55</t>
  </si>
  <si>
    <t>93582</t>
  </si>
  <si>
    <t>301,62</t>
  </si>
  <si>
    <t>93583</t>
  </si>
  <si>
    <t>491,38</t>
  </si>
  <si>
    <t>93584</t>
  </si>
  <si>
    <t>969,06</t>
  </si>
  <si>
    <t>93585</t>
  </si>
  <si>
    <t>1.384,73</t>
  </si>
  <si>
    <t>98441</t>
  </si>
  <si>
    <t>162,16</t>
  </si>
  <si>
    <t>98442</t>
  </si>
  <si>
    <t>166,18</t>
  </si>
  <si>
    <t>98443</t>
  </si>
  <si>
    <t>139,58</t>
  </si>
  <si>
    <t>98444</t>
  </si>
  <si>
    <t>142,44</t>
  </si>
  <si>
    <t>98445</t>
  </si>
  <si>
    <t>198,99</t>
  </si>
  <si>
    <t>98446</t>
  </si>
  <si>
    <t>260,61</t>
  </si>
  <si>
    <t>98447</t>
  </si>
  <si>
    <t>167,54</t>
  </si>
  <si>
    <t>98448</t>
  </si>
  <si>
    <t>215,36</t>
  </si>
  <si>
    <t>98449</t>
  </si>
  <si>
    <t>196,94</t>
  </si>
  <si>
    <t>98450</t>
  </si>
  <si>
    <t>202,77</t>
  </si>
  <si>
    <t>98451</t>
  </si>
  <si>
    <t>170,92</t>
  </si>
  <si>
    <t>98452</t>
  </si>
  <si>
    <t>174,45</t>
  </si>
  <si>
    <t>98453</t>
  </si>
  <si>
    <t>240,52</t>
  </si>
  <si>
    <t>98454</t>
  </si>
  <si>
    <t>318,66</t>
  </si>
  <si>
    <t>98455</t>
  </si>
  <si>
    <t>205,62</t>
  </si>
  <si>
    <t>98456</t>
  </si>
  <si>
    <t>268,84</t>
  </si>
  <si>
    <t>98458</t>
  </si>
  <si>
    <t>155,50</t>
  </si>
  <si>
    <t>98459</t>
  </si>
  <si>
    <t>127,93</t>
  </si>
  <si>
    <t>98460</t>
  </si>
  <si>
    <t>180,32</t>
  </si>
  <si>
    <t>98461</t>
  </si>
  <si>
    <t>5.993,96</t>
  </si>
  <si>
    <t>98462</t>
  </si>
  <si>
    <t>8.987,64</t>
  </si>
  <si>
    <t>5631</t>
  </si>
  <si>
    <t>217,58</t>
  </si>
  <si>
    <t>5678</t>
  </si>
  <si>
    <t>149,83</t>
  </si>
  <si>
    <t>5680</t>
  </si>
  <si>
    <t>137,72</t>
  </si>
  <si>
    <t>5684</t>
  </si>
  <si>
    <t>168,39</t>
  </si>
  <si>
    <t>5689</t>
  </si>
  <si>
    <t>5795</t>
  </si>
  <si>
    <t>30,81</t>
  </si>
  <si>
    <t>5811</t>
  </si>
  <si>
    <t>214,78</t>
  </si>
  <si>
    <t>5823</t>
  </si>
  <si>
    <t>242,41</t>
  </si>
  <si>
    <t>5824</t>
  </si>
  <si>
    <t>227,15</t>
  </si>
  <si>
    <t>5835</t>
  </si>
  <si>
    <t>397,30</t>
  </si>
  <si>
    <t>5839</t>
  </si>
  <si>
    <t>5843</t>
  </si>
  <si>
    <t>174,35</t>
  </si>
  <si>
    <t>5847</t>
  </si>
  <si>
    <t>262,92</t>
  </si>
  <si>
    <t>5851</t>
  </si>
  <si>
    <t>250,89</t>
  </si>
  <si>
    <t>5855</t>
  </si>
  <si>
    <t>660,07</t>
  </si>
  <si>
    <t>5863</t>
  </si>
  <si>
    <t>5867</t>
  </si>
  <si>
    <t>170,16</t>
  </si>
  <si>
    <t>5875</t>
  </si>
  <si>
    <t>138,18</t>
  </si>
  <si>
    <t>5879</t>
  </si>
  <si>
    <t>151,79</t>
  </si>
  <si>
    <t>5882</t>
  </si>
  <si>
    <t>130,51</t>
  </si>
  <si>
    <t>5890</t>
  </si>
  <si>
    <t>214,23</t>
  </si>
  <si>
    <t>5894</t>
  </si>
  <si>
    <t>223,00</t>
  </si>
  <si>
    <t>5901</t>
  </si>
  <si>
    <t>330,86</t>
  </si>
  <si>
    <t>5909</t>
  </si>
  <si>
    <t>39,84</t>
  </si>
  <si>
    <t>5921</t>
  </si>
  <si>
    <t>5928</t>
  </si>
  <si>
    <t>289,38</t>
  </si>
  <si>
    <t>5932</t>
  </si>
  <si>
    <t>254,34</t>
  </si>
  <si>
    <t>5940</t>
  </si>
  <si>
    <t>184,86</t>
  </si>
  <si>
    <t>5944</t>
  </si>
  <si>
    <t>225,71</t>
  </si>
  <si>
    <t>5953</t>
  </si>
  <si>
    <t>60,96</t>
  </si>
  <si>
    <t>6259</t>
  </si>
  <si>
    <t>267,20</t>
  </si>
  <si>
    <t>6879</t>
  </si>
  <si>
    <t>7030</t>
  </si>
  <si>
    <t>273,80</t>
  </si>
  <si>
    <t>7042</t>
  </si>
  <si>
    <t>23,38</t>
  </si>
  <si>
    <t>7049</t>
  </si>
  <si>
    <t>232,54</t>
  </si>
  <si>
    <t>67826</t>
  </si>
  <si>
    <t>197,24</t>
  </si>
  <si>
    <t>73417</t>
  </si>
  <si>
    <t>194,73</t>
  </si>
  <si>
    <t>73436</t>
  </si>
  <si>
    <t>171,67</t>
  </si>
  <si>
    <t>73467</t>
  </si>
  <si>
    <t>259,78</t>
  </si>
  <si>
    <t>73536</t>
  </si>
  <si>
    <t>19,76</t>
  </si>
  <si>
    <t>83362</t>
  </si>
  <si>
    <t>286,84</t>
  </si>
  <si>
    <t>83765</t>
  </si>
  <si>
    <t>107,23</t>
  </si>
  <si>
    <t>87445</t>
  </si>
  <si>
    <t>88386</t>
  </si>
  <si>
    <t>88393</t>
  </si>
  <si>
    <t>88399</t>
  </si>
  <si>
    <t>3,11</t>
  </si>
  <si>
    <t>88418</t>
  </si>
  <si>
    <t>88433</t>
  </si>
  <si>
    <t>88830</t>
  </si>
  <si>
    <t>88843</t>
  </si>
  <si>
    <t>210,93</t>
  </si>
  <si>
    <t>88907</t>
  </si>
  <si>
    <t>256,62</t>
  </si>
  <si>
    <t>89021</t>
  </si>
  <si>
    <t>89028</t>
  </si>
  <si>
    <t>184,22</t>
  </si>
  <si>
    <t>89032</t>
  </si>
  <si>
    <t>190,42</t>
  </si>
  <si>
    <t>89035</t>
  </si>
  <si>
    <t>132,35</t>
  </si>
  <si>
    <t>89225</t>
  </si>
  <si>
    <t>89234</t>
  </si>
  <si>
    <t>603,71</t>
  </si>
  <si>
    <t>89242</t>
  </si>
  <si>
    <t>1.424,55</t>
  </si>
  <si>
    <t>89250</t>
  </si>
  <si>
    <t>1.234,14</t>
  </si>
  <si>
    <t>89257</t>
  </si>
  <si>
    <t>342,87</t>
  </si>
  <si>
    <t>89272</t>
  </si>
  <si>
    <t>213,86</t>
  </si>
  <si>
    <t>89278</t>
  </si>
  <si>
    <t>89843</t>
  </si>
  <si>
    <t>221,35</t>
  </si>
  <si>
    <t>89876</t>
  </si>
  <si>
    <t>338,93</t>
  </si>
  <si>
    <t>89883</t>
  </si>
  <si>
    <t>373,96</t>
  </si>
  <si>
    <t>90586</t>
  </si>
  <si>
    <t>1,14</t>
  </si>
  <si>
    <t>90625</t>
  </si>
  <si>
    <t>90631</t>
  </si>
  <si>
    <t>149,25</t>
  </si>
  <si>
    <t>90637</t>
  </si>
  <si>
    <t>90643</t>
  </si>
  <si>
    <t>90650</t>
  </si>
  <si>
    <t>90656</t>
  </si>
  <si>
    <t>90662</t>
  </si>
  <si>
    <t>90668</t>
  </si>
  <si>
    <t>32,84</t>
  </si>
  <si>
    <t>90674</t>
  </si>
  <si>
    <t>692,81</t>
  </si>
  <si>
    <t>90680</t>
  </si>
  <si>
    <t>422,39</t>
  </si>
  <si>
    <t>90686</t>
  </si>
  <si>
    <t>161,58</t>
  </si>
  <si>
    <t>90692</t>
  </si>
  <si>
    <t>132,20</t>
  </si>
  <si>
    <t>90964</t>
  </si>
  <si>
    <t>90972</t>
  </si>
  <si>
    <t>79,07</t>
  </si>
  <si>
    <t>90979</t>
  </si>
  <si>
    <t>204,22</t>
  </si>
  <si>
    <t>90991</t>
  </si>
  <si>
    <t>211,68</t>
  </si>
  <si>
    <t>90999</t>
  </si>
  <si>
    <t>104,46</t>
  </si>
  <si>
    <t>91031</t>
  </si>
  <si>
    <t>271,47</t>
  </si>
  <si>
    <t>91277</t>
  </si>
  <si>
    <t>91283</t>
  </si>
  <si>
    <t>91386</t>
  </si>
  <si>
    <t>280,19</t>
  </si>
  <si>
    <t>91533</t>
  </si>
  <si>
    <t>38,00</t>
  </si>
  <si>
    <t>91634</t>
  </si>
  <si>
    <t>246,44</t>
  </si>
  <si>
    <t>91645</t>
  </si>
  <si>
    <t>485,84</t>
  </si>
  <si>
    <t>91692</t>
  </si>
  <si>
    <t>31,66</t>
  </si>
  <si>
    <t>92043</t>
  </si>
  <si>
    <t>92106</t>
  </si>
  <si>
    <t>350,95</t>
  </si>
  <si>
    <t>92112</t>
  </si>
  <si>
    <t>3,08</t>
  </si>
  <si>
    <t>92118</t>
  </si>
  <si>
    <t>92138</t>
  </si>
  <si>
    <t>100,36</t>
  </si>
  <si>
    <t>92145</t>
  </si>
  <si>
    <t>78,98</t>
  </si>
  <si>
    <t>92242</t>
  </si>
  <si>
    <t>422,55</t>
  </si>
  <si>
    <t>92716</t>
  </si>
  <si>
    <t>92960</t>
  </si>
  <si>
    <t>92966</t>
  </si>
  <si>
    <t>93224</t>
  </si>
  <si>
    <t>1.029,94</t>
  </si>
  <si>
    <t>93233</t>
  </si>
  <si>
    <t>93272</t>
  </si>
  <si>
    <t>102,23</t>
  </si>
  <si>
    <t>93281</t>
  </si>
  <si>
    <t>93287</t>
  </si>
  <si>
    <t>337,92</t>
  </si>
  <si>
    <t>93402</t>
  </si>
  <si>
    <t>283,54</t>
  </si>
  <si>
    <t>93408</t>
  </si>
  <si>
    <t>89,51</t>
  </si>
  <si>
    <t>93415</t>
  </si>
  <si>
    <t>14,44</t>
  </si>
  <si>
    <t>93421</t>
  </si>
  <si>
    <t>77,96</t>
  </si>
  <si>
    <t>93427</t>
  </si>
  <si>
    <t>177,20</t>
  </si>
  <si>
    <t>93433</t>
  </si>
  <si>
    <t>2.639,13</t>
  </si>
  <si>
    <t>93439</t>
  </si>
  <si>
    <t>278,02</t>
  </si>
  <si>
    <t>95121</t>
  </si>
  <si>
    <t>324,02</t>
  </si>
  <si>
    <t>95127</t>
  </si>
  <si>
    <t>224,06</t>
  </si>
  <si>
    <t>95133</t>
  </si>
  <si>
    <t>183,42</t>
  </si>
  <si>
    <t>95139</t>
  </si>
  <si>
    <t>95212</t>
  </si>
  <si>
    <t>112,22</t>
  </si>
  <si>
    <t>95258</t>
  </si>
  <si>
    <t>95264</t>
  </si>
  <si>
    <t>95270</t>
  </si>
  <si>
    <t>8,90</t>
  </si>
  <si>
    <t>95276</t>
  </si>
  <si>
    <t>95282</t>
  </si>
  <si>
    <t>9,04</t>
  </si>
  <si>
    <t>95620</t>
  </si>
  <si>
    <t>29,82</t>
  </si>
  <si>
    <t>95631</t>
  </si>
  <si>
    <t>241,32</t>
  </si>
  <si>
    <t>95702</t>
  </si>
  <si>
    <t>43,69</t>
  </si>
  <si>
    <t>95708</t>
  </si>
  <si>
    <t>146,29</t>
  </si>
  <si>
    <t>95714</t>
  </si>
  <si>
    <t>263,56</t>
  </si>
  <si>
    <t>95720</t>
  </si>
  <si>
    <t>258,51</t>
  </si>
  <si>
    <t>95872</t>
  </si>
  <si>
    <t>300,48</t>
  </si>
  <si>
    <t>96013</t>
  </si>
  <si>
    <t>183,26</t>
  </si>
  <si>
    <t>96020</t>
  </si>
  <si>
    <t>182,76</t>
  </si>
  <si>
    <t>96028</t>
  </si>
  <si>
    <t>140,79</t>
  </si>
  <si>
    <t>96035</t>
  </si>
  <si>
    <t>290,63</t>
  </si>
  <si>
    <t>96157</t>
  </si>
  <si>
    <t>141,29</t>
  </si>
  <si>
    <t>96158</t>
  </si>
  <si>
    <t>146,05</t>
  </si>
  <si>
    <t>96245</t>
  </si>
  <si>
    <t>96463</t>
  </si>
  <si>
    <t>228,48</t>
  </si>
  <si>
    <t>98764</t>
  </si>
  <si>
    <t>3,52</t>
  </si>
  <si>
    <t>99833</t>
  </si>
  <si>
    <t>100641</t>
  </si>
  <si>
    <t>4.815,20</t>
  </si>
  <si>
    <t>100647</t>
  </si>
  <si>
    <t>6.426,02</t>
  </si>
  <si>
    <t>102275</t>
  </si>
  <si>
    <t>30,00</t>
  </si>
  <si>
    <t>104091</t>
  </si>
  <si>
    <t>104097</t>
  </si>
  <si>
    <t>5632</t>
  </si>
  <si>
    <t>94,33</t>
  </si>
  <si>
    <t>5679</t>
  </si>
  <si>
    <t>5681</t>
  </si>
  <si>
    <t>63,75</t>
  </si>
  <si>
    <t>5685</t>
  </si>
  <si>
    <t>69,84</t>
  </si>
  <si>
    <t>5690</t>
  </si>
  <si>
    <t>5806</t>
  </si>
  <si>
    <t>5826</t>
  </si>
  <si>
    <t>67,93</t>
  </si>
  <si>
    <t>5829</t>
  </si>
  <si>
    <t>189,18</t>
  </si>
  <si>
    <t>5837</t>
  </si>
  <si>
    <t>5841</t>
  </si>
  <si>
    <t>5845</t>
  </si>
  <si>
    <t>54,66</t>
  </si>
  <si>
    <t>5849</t>
  </si>
  <si>
    <t>5853</t>
  </si>
  <si>
    <t>86,05</t>
  </si>
  <si>
    <t>5857</t>
  </si>
  <si>
    <t>212,46</t>
  </si>
  <si>
    <t>5865</t>
  </si>
  <si>
    <t>5869</t>
  </si>
  <si>
    <t>79,11</t>
  </si>
  <si>
    <t>5877</t>
  </si>
  <si>
    <t>66,07</t>
  </si>
  <si>
    <t>5881</t>
  </si>
  <si>
    <t>5884</t>
  </si>
  <si>
    <t>59,52</t>
  </si>
  <si>
    <t>5892</t>
  </si>
  <si>
    <t>5896</t>
  </si>
  <si>
    <t>65,77</t>
  </si>
  <si>
    <t>5903</t>
  </si>
  <si>
    <t>5911</t>
  </si>
  <si>
    <t>5923</t>
  </si>
  <si>
    <t>5930</t>
  </si>
  <si>
    <t>79,93</t>
  </si>
  <si>
    <t>5934</t>
  </si>
  <si>
    <t>5942</t>
  </si>
  <si>
    <t>74,11</t>
  </si>
  <si>
    <t>5946</t>
  </si>
  <si>
    <t>91,62</t>
  </si>
  <si>
    <t>5952</t>
  </si>
  <si>
    <t>28,96</t>
  </si>
  <si>
    <t>5954</t>
  </si>
  <si>
    <t>5961</t>
  </si>
  <si>
    <t>69,94</t>
  </si>
  <si>
    <t>6260</t>
  </si>
  <si>
    <t>67,15</t>
  </si>
  <si>
    <t>6880</t>
  </si>
  <si>
    <t>92,73</t>
  </si>
  <si>
    <t>7031</t>
  </si>
  <si>
    <t>7043</t>
  </si>
  <si>
    <t>7050</t>
  </si>
  <si>
    <t>85,62</t>
  </si>
  <si>
    <t>67827</t>
  </si>
  <si>
    <t>71,21</t>
  </si>
  <si>
    <t>73395</t>
  </si>
  <si>
    <t>8,96</t>
  </si>
  <si>
    <t>83766</t>
  </si>
  <si>
    <t>84013</t>
  </si>
  <si>
    <t>91,67</t>
  </si>
  <si>
    <t>87446</t>
  </si>
  <si>
    <t>88392</t>
  </si>
  <si>
    <t>88398</t>
  </si>
  <si>
    <t>88404</t>
  </si>
  <si>
    <t>88430</t>
  </si>
  <si>
    <t>88438</t>
  </si>
  <si>
    <t>88831</t>
  </si>
  <si>
    <t>88844</t>
  </si>
  <si>
    <t>75,35</t>
  </si>
  <si>
    <t>88908</t>
  </si>
  <si>
    <t>100,85</t>
  </si>
  <si>
    <t>89022</t>
  </si>
  <si>
    <t>89027</t>
  </si>
  <si>
    <t>89031</t>
  </si>
  <si>
    <t>73,35</t>
  </si>
  <si>
    <t>89036</t>
  </si>
  <si>
    <t>48,19</t>
  </si>
  <si>
    <t>89218</t>
  </si>
  <si>
    <t>99,23</t>
  </si>
  <si>
    <t>89226</t>
  </si>
  <si>
    <t>89235</t>
  </si>
  <si>
    <t>199,57</t>
  </si>
  <si>
    <t>89243</t>
  </si>
  <si>
    <t>427,74</t>
  </si>
  <si>
    <t>89251</t>
  </si>
  <si>
    <t>375,45</t>
  </si>
  <si>
    <t>89258</t>
  </si>
  <si>
    <t>132,68</t>
  </si>
  <si>
    <t>89273</t>
  </si>
  <si>
    <t>103,28</t>
  </si>
  <si>
    <t>89279</t>
  </si>
  <si>
    <t>89877</t>
  </si>
  <si>
    <t>92,43</t>
  </si>
  <si>
    <t>89884</t>
  </si>
  <si>
    <t>95,96</t>
  </si>
  <si>
    <t>90587</t>
  </si>
  <si>
    <t>90626</t>
  </si>
  <si>
    <t>90632</t>
  </si>
  <si>
    <t>89,72</t>
  </si>
  <si>
    <t>90638</t>
  </si>
  <si>
    <t>90644</t>
  </si>
  <si>
    <t>90651</t>
  </si>
  <si>
    <t>90657</t>
  </si>
  <si>
    <t>90663</t>
  </si>
  <si>
    <t>90669</t>
  </si>
  <si>
    <t>90675</t>
  </si>
  <si>
    <t>302,30</t>
  </si>
  <si>
    <t>90681</t>
  </si>
  <si>
    <t>181,05</t>
  </si>
  <si>
    <t>90687</t>
  </si>
  <si>
    <t>67,32</t>
  </si>
  <si>
    <t>90693</t>
  </si>
  <si>
    <t>90965</t>
  </si>
  <si>
    <t>90973</t>
  </si>
  <si>
    <t>90982</t>
  </si>
  <si>
    <t>21,84</t>
  </si>
  <si>
    <t>91001</t>
  </si>
  <si>
    <t>10,19</t>
  </si>
  <si>
    <t>91032</t>
  </si>
  <si>
    <t>74,04</t>
  </si>
  <si>
    <t>91278</t>
  </si>
  <si>
    <t>91285</t>
  </si>
  <si>
    <t>91387</t>
  </si>
  <si>
    <t>91395</t>
  </si>
  <si>
    <t>64,92</t>
  </si>
  <si>
    <t>91486</t>
  </si>
  <si>
    <t>75,48</t>
  </si>
  <si>
    <t>91534</t>
  </si>
  <si>
    <t>31,42</t>
  </si>
  <si>
    <t>91635</t>
  </si>
  <si>
    <t>91646</t>
  </si>
  <si>
    <t>104,20</t>
  </si>
  <si>
    <t>91693</t>
  </si>
  <si>
    <t>30,60</t>
  </si>
  <si>
    <t>92044</t>
  </si>
  <si>
    <t>92107</t>
  </si>
  <si>
    <t>100,74</t>
  </si>
  <si>
    <t>92113</t>
  </si>
  <si>
    <t>92119</t>
  </si>
  <si>
    <t>92139</t>
  </si>
  <si>
    <t>92146</t>
  </si>
  <si>
    <t>36,06</t>
  </si>
  <si>
    <t>92243</t>
  </si>
  <si>
    <t>86,81</t>
  </si>
  <si>
    <t>92717</t>
  </si>
  <si>
    <t>92961</t>
  </si>
  <si>
    <t>92967</t>
  </si>
  <si>
    <t>93225</t>
  </si>
  <si>
    <t>453,14</t>
  </si>
  <si>
    <t>93234</t>
  </si>
  <si>
    <t>93244</t>
  </si>
  <si>
    <t>71,52</t>
  </si>
  <si>
    <t>93274</t>
  </si>
  <si>
    <t>66,54</t>
  </si>
  <si>
    <t>93282</t>
  </si>
  <si>
    <t>27,68</t>
  </si>
  <si>
    <t>93288</t>
  </si>
  <si>
    <t>172,73</t>
  </si>
  <si>
    <t>93403</t>
  </si>
  <si>
    <t>76,88</t>
  </si>
  <si>
    <t>93409</t>
  </si>
  <si>
    <t>93416</t>
  </si>
  <si>
    <t>93422</t>
  </si>
  <si>
    <t>93428</t>
  </si>
  <si>
    <t>93434</t>
  </si>
  <si>
    <t>297,93</t>
  </si>
  <si>
    <t>93440</t>
  </si>
  <si>
    <t>155,89</t>
  </si>
  <si>
    <t>95122</t>
  </si>
  <si>
    <t>217,53</t>
  </si>
  <si>
    <t>95128</t>
  </si>
  <si>
    <t>95140</t>
  </si>
  <si>
    <t>95213</t>
  </si>
  <si>
    <t>72,71</t>
  </si>
  <si>
    <t>95259</t>
  </si>
  <si>
    <t>28,75</t>
  </si>
  <si>
    <t>95265</t>
  </si>
  <si>
    <t>95271</t>
  </si>
  <si>
    <t>0,53</t>
  </si>
  <si>
    <t>95277</t>
  </si>
  <si>
    <t>95283</t>
  </si>
  <si>
    <t>95621</t>
  </si>
  <si>
    <t>28,47</t>
  </si>
  <si>
    <t>95632</t>
  </si>
  <si>
    <t>90,00</t>
  </si>
  <si>
    <t>95703</t>
  </si>
  <si>
    <t>95709</t>
  </si>
  <si>
    <t>87,26</t>
  </si>
  <si>
    <t>95715</t>
  </si>
  <si>
    <t>104,34</t>
  </si>
  <si>
    <t>95721</t>
  </si>
  <si>
    <t>101,80</t>
  </si>
  <si>
    <t>95873</t>
  </si>
  <si>
    <t>96014</t>
  </si>
  <si>
    <t>96021</t>
  </si>
  <si>
    <t>59,16</t>
  </si>
  <si>
    <t>96029</t>
  </si>
  <si>
    <t>52,72</t>
  </si>
  <si>
    <t>96036</t>
  </si>
  <si>
    <t>86,96</t>
  </si>
  <si>
    <t>96155</t>
  </si>
  <si>
    <t>52,99</t>
  </si>
  <si>
    <t>96156</t>
  </si>
  <si>
    <t>66,19</t>
  </si>
  <si>
    <t>96159</t>
  </si>
  <si>
    <t>94,06</t>
  </si>
  <si>
    <t>96246</t>
  </si>
  <si>
    <t>70,72</t>
  </si>
  <si>
    <t>96464</t>
  </si>
  <si>
    <t>98765</t>
  </si>
  <si>
    <t>99834</t>
  </si>
  <si>
    <t>100642</t>
  </si>
  <si>
    <t>100648</t>
  </si>
  <si>
    <t>439,73</t>
  </si>
  <si>
    <t>102274</t>
  </si>
  <si>
    <t>104092</t>
  </si>
  <si>
    <t>104098</t>
  </si>
  <si>
    <t>5089</t>
  </si>
  <si>
    <t>5627</t>
  </si>
  <si>
    <t>5628</t>
  </si>
  <si>
    <t>5629</t>
  </si>
  <si>
    <t>5630</t>
  </si>
  <si>
    <t>65,91</t>
  </si>
  <si>
    <t>5658</t>
  </si>
  <si>
    <t>5664</t>
  </si>
  <si>
    <t>5667</t>
  </si>
  <si>
    <t>5668</t>
  </si>
  <si>
    <t>46,87</t>
  </si>
  <si>
    <t>5674</t>
  </si>
  <si>
    <t>5692</t>
  </si>
  <si>
    <t>5693</t>
  </si>
  <si>
    <t>5695</t>
  </si>
  <si>
    <t>5703</t>
  </si>
  <si>
    <t>17,61</t>
  </si>
  <si>
    <t>5705</t>
  </si>
  <si>
    <t>5707</t>
  </si>
  <si>
    <t>5710</t>
  </si>
  <si>
    <t>5711</t>
  </si>
  <si>
    <t>91,06</t>
  </si>
  <si>
    <t>5714</t>
  </si>
  <si>
    <t>5715</t>
  </si>
  <si>
    <t>68,91</t>
  </si>
  <si>
    <t>5718</t>
  </si>
  <si>
    <t>108,69</t>
  </si>
  <si>
    <t>5721</t>
  </si>
  <si>
    <t>95,90</t>
  </si>
  <si>
    <t>5722</t>
  </si>
  <si>
    <t>221,78</t>
  </si>
  <si>
    <t>5724</t>
  </si>
  <si>
    <t>5727</t>
  </si>
  <si>
    <t>5729</t>
  </si>
  <si>
    <t>5730</t>
  </si>
  <si>
    <t>41,79</t>
  </si>
  <si>
    <t>5735</t>
  </si>
  <si>
    <t>5736</t>
  </si>
  <si>
    <t>42,71</t>
  </si>
  <si>
    <t>5738</t>
  </si>
  <si>
    <t>5739</t>
  </si>
  <si>
    <t>5741</t>
  </si>
  <si>
    <t>5742</t>
  </si>
  <si>
    <t>5747</t>
  </si>
  <si>
    <t>161,75</t>
  </si>
  <si>
    <t>5751</t>
  </si>
  <si>
    <t>5754</t>
  </si>
  <si>
    <t>5763</t>
  </si>
  <si>
    <t>5765</t>
  </si>
  <si>
    <t>5766</t>
  </si>
  <si>
    <t>2,64</t>
  </si>
  <si>
    <t>5779</t>
  </si>
  <si>
    <t>71,37</t>
  </si>
  <si>
    <t>5787</t>
  </si>
  <si>
    <t>5797</t>
  </si>
  <si>
    <t>6,33</t>
  </si>
  <si>
    <t>5800</t>
  </si>
  <si>
    <t>7032</t>
  </si>
  <si>
    <t>7033</t>
  </si>
  <si>
    <t>7034</t>
  </si>
  <si>
    <t>7035</t>
  </si>
  <si>
    <t>262,31</t>
  </si>
  <si>
    <t>7038</t>
  </si>
  <si>
    <t>7039</t>
  </si>
  <si>
    <t>7040</t>
  </si>
  <si>
    <t>7044</t>
  </si>
  <si>
    <t>7045</t>
  </si>
  <si>
    <t>7046</t>
  </si>
  <si>
    <t>7047</t>
  </si>
  <si>
    <t>22,41</t>
  </si>
  <si>
    <t>7051</t>
  </si>
  <si>
    <t>7052</t>
  </si>
  <si>
    <t>7053</t>
  </si>
  <si>
    <t>7054</t>
  </si>
  <si>
    <t>91,31</t>
  </si>
  <si>
    <t>7058</t>
  </si>
  <si>
    <t>7059</t>
  </si>
  <si>
    <t>7060</t>
  </si>
  <si>
    <t>7061</t>
  </si>
  <si>
    <t>83,35</t>
  </si>
  <si>
    <t>7063</t>
  </si>
  <si>
    <t>7064</t>
  </si>
  <si>
    <t>7065</t>
  </si>
  <si>
    <t>7066</t>
  </si>
  <si>
    <t>98,89</t>
  </si>
  <si>
    <t>53786</t>
  </si>
  <si>
    <t>53788</t>
  </si>
  <si>
    <t>58,44</t>
  </si>
  <si>
    <t>53792</t>
  </si>
  <si>
    <t>53794</t>
  </si>
  <si>
    <t>53797</t>
  </si>
  <si>
    <t>119,15</t>
  </si>
  <si>
    <t>53804</t>
  </si>
  <si>
    <t>53806</t>
  </si>
  <si>
    <t>53810</t>
  </si>
  <si>
    <t>53814</t>
  </si>
  <si>
    <t>53817</t>
  </si>
  <si>
    <t>63,89</t>
  </si>
  <si>
    <t>53818</t>
  </si>
  <si>
    <t>53827</t>
  </si>
  <si>
    <t>116,64</t>
  </si>
  <si>
    <t>53829</t>
  </si>
  <si>
    <t>53831</t>
  </si>
  <si>
    <t>196,81</t>
  </si>
  <si>
    <t>53840</t>
  </si>
  <si>
    <t>53841</t>
  </si>
  <si>
    <t>53849</t>
  </si>
  <si>
    <t>85,61</t>
  </si>
  <si>
    <t>53857</t>
  </si>
  <si>
    <t>53858</t>
  </si>
  <si>
    <t>46,75</t>
  </si>
  <si>
    <t>53861</t>
  </si>
  <si>
    <t>53863</t>
  </si>
  <si>
    <t>53865</t>
  </si>
  <si>
    <t>48,22</t>
  </si>
  <si>
    <t>53866</t>
  </si>
  <si>
    <t>53882</t>
  </si>
  <si>
    <t>55263</t>
  </si>
  <si>
    <t>73303</t>
  </si>
  <si>
    <t>73307</t>
  </si>
  <si>
    <t>73309</t>
  </si>
  <si>
    <t>73311</t>
  </si>
  <si>
    <t>182,19</t>
  </si>
  <si>
    <t>73313</t>
  </si>
  <si>
    <t>73315</t>
  </si>
  <si>
    <t>73335</t>
  </si>
  <si>
    <t>73340</t>
  </si>
  <si>
    <t>83361</t>
  </si>
  <si>
    <t>83761</t>
  </si>
  <si>
    <t>83762</t>
  </si>
  <si>
    <t>83763</t>
  </si>
  <si>
    <t>83764</t>
  </si>
  <si>
    <t>87026</t>
  </si>
  <si>
    <t>87441</t>
  </si>
  <si>
    <t>87442</t>
  </si>
  <si>
    <t>87443</t>
  </si>
  <si>
    <t>87444</t>
  </si>
  <si>
    <t>4,33</t>
  </si>
  <si>
    <t>88387</t>
  </si>
  <si>
    <t>88389</t>
  </si>
  <si>
    <t>88390</t>
  </si>
  <si>
    <t>88391</t>
  </si>
  <si>
    <t>2,31</t>
  </si>
  <si>
    <t>88394</t>
  </si>
  <si>
    <t>88395</t>
  </si>
  <si>
    <t>88396</t>
  </si>
  <si>
    <t>88397</t>
  </si>
  <si>
    <t>3,47</t>
  </si>
  <si>
    <t>88400</t>
  </si>
  <si>
    <t>88401</t>
  </si>
  <si>
    <t>88402</t>
  </si>
  <si>
    <t>88403</t>
  </si>
  <si>
    <t>88419</t>
  </si>
  <si>
    <t>88422</t>
  </si>
  <si>
    <t>88425</t>
  </si>
  <si>
    <t>88427</t>
  </si>
  <si>
    <t>88434</t>
  </si>
  <si>
    <t>88435</t>
  </si>
  <si>
    <t>88436</t>
  </si>
  <si>
    <t>88437</t>
  </si>
  <si>
    <t>88569</t>
  </si>
  <si>
    <t>88570</t>
  </si>
  <si>
    <t>88826</t>
  </si>
  <si>
    <t>88827</t>
  </si>
  <si>
    <t>88828</t>
  </si>
  <si>
    <t>88829</t>
  </si>
  <si>
    <t>88832</t>
  </si>
  <si>
    <t>88834</t>
  </si>
  <si>
    <t>88835</t>
  </si>
  <si>
    <t>88836</t>
  </si>
  <si>
    <t>65,30</t>
  </si>
  <si>
    <t>88839</t>
  </si>
  <si>
    <t>88840</t>
  </si>
  <si>
    <t>88841</t>
  </si>
  <si>
    <t>88842</t>
  </si>
  <si>
    <t>79,92</t>
  </si>
  <si>
    <t>88847</t>
  </si>
  <si>
    <t>88848</t>
  </si>
  <si>
    <t>88853</t>
  </si>
  <si>
    <t>88854</t>
  </si>
  <si>
    <t>88855</t>
  </si>
  <si>
    <t>88856</t>
  </si>
  <si>
    <t>88857</t>
  </si>
  <si>
    <t>88858</t>
  </si>
  <si>
    <t>88859</t>
  </si>
  <si>
    <t>88860</t>
  </si>
  <si>
    <t>88900</t>
  </si>
  <si>
    <t>88902</t>
  </si>
  <si>
    <t>88903</t>
  </si>
  <si>
    <t>88904</t>
  </si>
  <si>
    <t>91,98</t>
  </si>
  <si>
    <t>89009</t>
  </si>
  <si>
    <t>89010</t>
  </si>
  <si>
    <t>89011</t>
  </si>
  <si>
    <t>89012</t>
  </si>
  <si>
    <t>89013</t>
  </si>
  <si>
    <t>89014</t>
  </si>
  <si>
    <t>89015</t>
  </si>
  <si>
    <t>89016</t>
  </si>
  <si>
    <t>89017</t>
  </si>
  <si>
    <t>89018</t>
  </si>
  <si>
    <t>89019</t>
  </si>
  <si>
    <t>89020</t>
  </si>
  <si>
    <t>89023</t>
  </si>
  <si>
    <t>89024</t>
  </si>
  <si>
    <t>89025</t>
  </si>
  <si>
    <t>89026</t>
  </si>
  <si>
    <t>174,87</t>
  </si>
  <si>
    <t>89029</t>
  </si>
  <si>
    <t>89030</t>
  </si>
  <si>
    <t>89033</t>
  </si>
  <si>
    <t>89034</t>
  </si>
  <si>
    <t>89128</t>
  </si>
  <si>
    <t>89129</t>
  </si>
  <si>
    <t>89130</t>
  </si>
  <si>
    <t>89131</t>
  </si>
  <si>
    <t>89210</t>
  </si>
  <si>
    <t>89211</t>
  </si>
  <si>
    <t>89212</t>
  </si>
  <si>
    <t>89213</t>
  </si>
  <si>
    <t>89214</t>
  </si>
  <si>
    <t>89215</t>
  </si>
  <si>
    <t>94,98</t>
  </si>
  <si>
    <t>89221</t>
  </si>
  <si>
    <t>89222</t>
  </si>
  <si>
    <t>89223</t>
  </si>
  <si>
    <t>89224</t>
  </si>
  <si>
    <t>89228</t>
  </si>
  <si>
    <t>89229</t>
  </si>
  <si>
    <t>89230</t>
  </si>
  <si>
    <t>89231</t>
  </si>
  <si>
    <t>89232</t>
  </si>
  <si>
    <t>89233</t>
  </si>
  <si>
    <t>170,93</t>
  </si>
  <si>
    <t>89236</t>
  </si>
  <si>
    <t>89237</t>
  </si>
  <si>
    <t>89238</t>
  </si>
  <si>
    <t>89239</t>
  </si>
  <si>
    <t>452,02</t>
  </si>
  <si>
    <t>89240</t>
  </si>
  <si>
    <t>89241</t>
  </si>
  <si>
    <t>89246</t>
  </si>
  <si>
    <t>89247</t>
  </si>
  <si>
    <t>89248</t>
  </si>
  <si>
    <t>89249</t>
  </si>
  <si>
    <t>385,31</t>
  </si>
  <si>
    <t>89253</t>
  </si>
  <si>
    <t>89254</t>
  </si>
  <si>
    <t>89255</t>
  </si>
  <si>
    <t>89256</t>
  </si>
  <si>
    <t>86,72</t>
  </si>
  <si>
    <t>89259</t>
  </si>
  <si>
    <t>89260</t>
  </si>
  <si>
    <t>89262</t>
  </si>
  <si>
    <t>89264</t>
  </si>
  <si>
    <t>89265</t>
  </si>
  <si>
    <t>89266</t>
  </si>
  <si>
    <t>89267</t>
  </si>
  <si>
    <t>89268</t>
  </si>
  <si>
    <t>89269</t>
  </si>
  <si>
    <t>89270</t>
  </si>
  <si>
    <t>89271</t>
  </si>
  <si>
    <t>89274</t>
  </si>
  <si>
    <t>89275</t>
  </si>
  <si>
    <t>89276</t>
  </si>
  <si>
    <t>89277</t>
  </si>
  <si>
    <t>8,67</t>
  </si>
  <si>
    <t>89280</t>
  </si>
  <si>
    <t>89281</t>
  </si>
  <si>
    <t>89870</t>
  </si>
  <si>
    <t>89871</t>
  </si>
  <si>
    <t>89872</t>
  </si>
  <si>
    <t>89873</t>
  </si>
  <si>
    <t>89874</t>
  </si>
  <si>
    <t>180,35</t>
  </si>
  <si>
    <t>89878</t>
  </si>
  <si>
    <t>89879</t>
  </si>
  <si>
    <t>89880</t>
  </si>
  <si>
    <t>89881</t>
  </si>
  <si>
    <t>89882</t>
  </si>
  <si>
    <t>208,08</t>
  </si>
  <si>
    <t>90582</t>
  </si>
  <si>
    <t>90583</t>
  </si>
  <si>
    <t>90584</t>
  </si>
  <si>
    <t>90585</t>
  </si>
  <si>
    <t>90621</t>
  </si>
  <si>
    <t>90622</t>
  </si>
  <si>
    <t>90623</t>
  </si>
  <si>
    <t>90624</t>
  </si>
  <si>
    <t>90627</t>
  </si>
  <si>
    <t>90628</t>
  </si>
  <si>
    <t>90629</t>
  </si>
  <si>
    <t>90630</t>
  </si>
  <si>
    <t>1,10</t>
  </si>
  <si>
    <t>90633</t>
  </si>
  <si>
    <t>90634</t>
  </si>
  <si>
    <t>90635</t>
  </si>
  <si>
    <t>90636</t>
  </si>
  <si>
    <t>90639</t>
  </si>
  <si>
    <t>90640</t>
  </si>
  <si>
    <t>90641</t>
  </si>
  <si>
    <t>90642</t>
  </si>
  <si>
    <t>90646</t>
  </si>
  <si>
    <t>90647</t>
  </si>
  <si>
    <t>90648</t>
  </si>
  <si>
    <t>90649</t>
  </si>
  <si>
    <t>90652</t>
  </si>
  <si>
    <t>90653</t>
  </si>
  <si>
    <t>90654</t>
  </si>
  <si>
    <t>90655</t>
  </si>
  <si>
    <t>4,75</t>
  </si>
  <si>
    <t>90658</t>
  </si>
  <si>
    <t>90659</t>
  </si>
  <si>
    <t>90660</t>
  </si>
  <si>
    <t>90661</t>
  </si>
  <si>
    <t>90664</t>
  </si>
  <si>
    <t>6,80</t>
  </si>
  <si>
    <t>90665</t>
  </si>
  <si>
    <t>90666</t>
  </si>
  <si>
    <t>90667</t>
  </si>
  <si>
    <t>15,31</t>
  </si>
  <si>
    <t>90670</t>
  </si>
  <si>
    <t>90671</t>
  </si>
  <si>
    <t>90672</t>
  </si>
  <si>
    <t>90673</t>
  </si>
  <si>
    <t>122,33</t>
  </si>
  <si>
    <t>90676</t>
  </si>
  <si>
    <t>90677</t>
  </si>
  <si>
    <t>90678</t>
  </si>
  <si>
    <t>90679</t>
  </si>
  <si>
    <t>93,81</t>
  </si>
  <si>
    <t>90682</t>
  </si>
  <si>
    <t>90683</t>
  </si>
  <si>
    <t>90684</t>
  </si>
  <si>
    <t>90685</t>
  </si>
  <si>
    <t>58,21</t>
  </si>
  <si>
    <t>90688</t>
  </si>
  <si>
    <t>90689</t>
  </si>
  <si>
    <t>90690</t>
  </si>
  <si>
    <t>90691</t>
  </si>
  <si>
    <t>90957</t>
  </si>
  <si>
    <t>5,06</t>
  </si>
  <si>
    <t>90958</t>
  </si>
  <si>
    <t>90960</t>
  </si>
  <si>
    <t>90961</t>
  </si>
  <si>
    <t>90962</t>
  </si>
  <si>
    <t>90963</t>
  </si>
  <si>
    <t>15,30</t>
  </si>
  <si>
    <t>90968</t>
  </si>
  <si>
    <t>90969</t>
  </si>
  <si>
    <t>90970</t>
  </si>
  <si>
    <t>90971</t>
  </si>
  <si>
    <t>61,99</t>
  </si>
  <si>
    <t>90975</t>
  </si>
  <si>
    <t>90976</t>
  </si>
  <si>
    <t>4,62</t>
  </si>
  <si>
    <t>90977</t>
  </si>
  <si>
    <t>21,55</t>
  </si>
  <si>
    <t>90978</t>
  </si>
  <si>
    <t>160,83</t>
  </si>
  <si>
    <t>90992</t>
  </si>
  <si>
    <t>90993</t>
  </si>
  <si>
    <t>90994</t>
  </si>
  <si>
    <t>90995</t>
  </si>
  <si>
    <t>84,21</t>
  </si>
  <si>
    <t>91021</t>
  </si>
  <si>
    <t>91026</t>
  </si>
  <si>
    <t>91027</t>
  </si>
  <si>
    <t>91028</t>
  </si>
  <si>
    <t>91029</t>
  </si>
  <si>
    <t>91030</t>
  </si>
  <si>
    <t>150,06</t>
  </si>
  <si>
    <t>91273</t>
  </si>
  <si>
    <t>91274</t>
  </si>
  <si>
    <t>91275</t>
  </si>
  <si>
    <t>91276</t>
  </si>
  <si>
    <t>91279</t>
  </si>
  <si>
    <t>91280</t>
  </si>
  <si>
    <t>91281</t>
  </si>
  <si>
    <t>91282</t>
  </si>
  <si>
    <t>8,00</t>
  </si>
  <si>
    <t>91354</t>
  </si>
  <si>
    <t>91355</t>
  </si>
  <si>
    <t>91356</t>
  </si>
  <si>
    <t>91359</t>
  </si>
  <si>
    <t>91360</t>
  </si>
  <si>
    <t>91361</t>
  </si>
  <si>
    <t>91367</t>
  </si>
  <si>
    <t>91368</t>
  </si>
  <si>
    <t>91369</t>
  </si>
  <si>
    <t>91375</t>
  </si>
  <si>
    <t>91376</t>
  </si>
  <si>
    <t>91377</t>
  </si>
  <si>
    <t>91380</t>
  </si>
  <si>
    <t>91381</t>
  </si>
  <si>
    <t>91382</t>
  </si>
  <si>
    <t>91383</t>
  </si>
  <si>
    <t>91384</t>
  </si>
  <si>
    <t>145,04</t>
  </si>
  <si>
    <t>91390</t>
  </si>
  <si>
    <t>91391</t>
  </si>
  <si>
    <t>91392</t>
  </si>
  <si>
    <t>91396</t>
  </si>
  <si>
    <t>91397</t>
  </si>
  <si>
    <t>91398</t>
  </si>
  <si>
    <t>91402</t>
  </si>
  <si>
    <t>91466</t>
  </si>
  <si>
    <t>91467</t>
  </si>
  <si>
    <t>91468</t>
  </si>
  <si>
    <t>91469</t>
  </si>
  <si>
    <t>91484</t>
  </si>
  <si>
    <t>91485</t>
  </si>
  <si>
    <t>166,89</t>
  </si>
  <si>
    <t>91529</t>
  </si>
  <si>
    <t>91530</t>
  </si>
  <si>
    <t>91531</t>
  </si>
  <si>
    <t>91532</t>
  </si>
  <si>
    <t>5,68</t>
  </si>
  <si>
    <t>91629</t>
  </si>
  <si>
    <t>91630</t>
  </si>
  <si>
    <t>91631</t>
  </si>
  <si>
    <t>91632</t>
  </si>
  <si>
    <t>91633</t>
  </si>
  <si>
    <t>136,90</t>
  </si>
  <si>
    <t>91640</t>
  </si>
  <si>
    <t>91641</t>
  </si>
  <si>
    <t>91642</t>
  </si>
  <si>
    <t>91643</t>
  </si>
  <si>
    <t>91644</t>
  </si>
  <si>
    <t>308,08</t>
  </si>
  <si>
    <t>91688</t>
  </si>
  <si>
    <t>91689</t>
  </si>
  <si>
    <t>91690</t>
  </si>
  <si>
    <t>91691</t>
  </si>
  <si>
    <t>92040</t>
  </si>
  <si>
    <t>92041</t>
  </si>
  <si>
    <t>92042</t>
  </si>
  <si>
    <t>92101</t>
  </si>
  <si>
    <t>92102</t>
  </si>
  <si>
    <t>92103</t>
  </si>
  <si>
    <t>92104</t>
  </si>
  <si>
    <t>92105</t>
  </si>
  <si>
    <t>92108</t>
  </si>
  <si>
    <t>92109</t>
  </si>
  <si>
    <t>92110</t>
  </si>
  <si>
    <t>92111</t>
  </si>
  <si>
    <t>92114</t>
  </si>
  <si>
    <t>92115</t>
  </si>
  <si>
    <t>92116</t>
  </si>
  <si>
    <t>92133</t>
  </si>
  <si>
    <t>92134</t>
  </si>
  <si>
    <t>4,04</t>
  </si>
  <si>
    <t>92135</t>
  </si>
  <si>
    <t>1,63</t>
  </si>
  <si>
    <t>92136</t>
  </si>
  <si>
    <t>92137</t>
  </si>
  <si>
    <t>36,04</t>
  </si>
  <si>
    <t>92140</t>
  </si>
  <si>
    <t>4,80</t>
  </si>
  <si>
    <t>92141</t>
  </si>
  <si>
    <t>92142</t>
  </si>
  <si>
    <t>92143</t>
  </si>
  <si>
    <t>6,00</t>
  </si>
  <si>
    <t>92144</t>
  </si>
  <si>
    <t>36,92</t>
  </si>
  <si>
    <t>92237</t>
  </si>
  <si>
    <t>92238</t>
  </si>
  <si>
    <t>92239</t>
  </si>
  <si>
    <t>92240</t>
  </si>
  <si>
    <t>92241</t>
  </si>
  <si>
    <t>282,43</t>
  </si>
  <si>
    <t>92712</t>
  </si>
  <si>
    <t>92713</t>
  </si>
  <si>
    <t>92714</t>
  </si>
  <si>
    <t>92715</t>
  </si>
  <si>
    <t>92956</t>
  </si>
  <si>
    <t>92957</t>
  </si>
  <si>
    <t>92958</t>
  </si>
  <si>
    <t>92959</t>
  </si>
  <si>
    <t>92963</t>
  </si>
  <si>
    <t>92964</t>
  </si>
  <si>
    <t>92965</t>
  </si>
  <si>
    <t>93220</t>
  </si>
  <si>
    <t>93221</t>
  </si>
  <si>
    <t>93222</t>
  </si>
  <si>
    <t>93223</t>
  </si>
  <si>
    <t>159,79</t>
  </si>
  <si>
    <t>93229</t>
  </si>
  <si>
    <t>93230</t>
  </si>
  <si>
    <t>93231</t>
  </si>
  <si>
    <t>93232</t>
  </si>
  <si>
    <t>93235</t>
  </si>
  <si>
    <t>93238</t>
  </si>
  <si>
    <t>93239</t>
  </si>
  <si>
    <t>93240</t>
  </si>
  <si>
    <t>93267</t>
  </si>
  <si>
    <t>93269</t>
  </si>
  <si>
    <t>93270</t>
  </si>
  <si>
    <t>93271</t>
  </si>
  <si>
    <t>6,91</t>
  </si>
  <si>
    <t>93277</t>
  </si>
  <si>
    <t>93278</t>
  </si>
  <si>
    <t>93279</t>
  </si>
  <si>
    <t>93280</t>
  </si>
  <si>
    <t>0,57</t>
  </si>
  <si>
    <t>93283</t>
  </si>
  <si>
    <t>93284</t>
  </si>
  <si>
    <t>93285</t>
  </si>
  <si>
    <t>93286</t>
  </si>
  <si>
    <t>93296</t>
  </si>
  <si>
    <t>93397</t>
  </si>
  <si>
    <t>93398</t>
  </si>
  <si>
    <t>93399</t>
  </si>
  <si>
    <t>93400</t>
  </si>
  <si>
    <t>93401</t>
  </si>
  <si>
    <t>93404</t>
  </si>
  <si>
    <t>7,00</t>
  </si>
  <si>
    <t>93405</t>
  </si>
  <si>
    <t>93406</t>
  </si>
  <si>
    <t>9,27</t>
  </si>
  <si>
    <t>93407</t>
  </si>
  <si>
    <t>48,24</t>
  </si>
  <si>
    <t>93411</t>
  </si>
  <si>
    <t>93412</t>
  </si>
  <si>
    <t>93413</t>
  </si>
  <si>
    <t>93414</t>
  </si>
  <si>
    <t>93417</t>
  </si>
  <si>
    <t>93418</t>
  </si>
  <si>
    <t>93419</t>
  </si>
  <si>
    <t>93420</t>
  </si>
  <si>
    <t>68,60</t>
  </si>
  <si>
    <t>93423</t>
  </si>
  <si>
    <t>5,90</t>
  </si>
  <si>
    <t>93424</t>
  </si>
  <si>
    <t>93425</t>
  </si>
  <si>
    <t>5,27</t>
  </si>
  <si>
    <t>93426</t>
  </si>
  <si>
    <t>163,95</t>
  </si>
  <si>
    <t>93429</t>
  </si>
  <si>
    <t>93430</t>
  </si>
  <si>
    <t>93431</t>
  </si>
  <si>
    <t>93432</t>
  </si>
  <si>
    <t>2.203,20</t>
  </si>
  <si>
    <t>93435</t>
  </si>
  <si>
    <t>93436</t>
  </si>
  <si>
    <t>93437</t>
  </si>
  <si>
    <t>93438</t>
  </si>
  <si>
    <t>114,87</t>
  </si>
  <si>
    <t>95114</t>
  </si>
  <si>
    <t>95115</t>
  </si>
  <si>
    <t>95116</t>
  </si>
  <si>
    <t>95117</t>
  </si>
  <si>
    <t>95118</t>
  </si>
  <si>
    <t>95119</t>
  </si>
  <si>
    <t>95120</t>
  </si>
  <si>
    <t>47,17</t>
  </si>
  <si>
    <t>95123</t>
  </si>
  <si>
    <t>95124</t>
  </si>
  <si>
    <t>95125</t>
  </si>
  <si>
    <t>95126</t>
  </si>
  <si>
    <t>95129</t>
  </si>
  <si>
    <t>95130</t>
  </si>
  <si>
    <t>95131</t>
  </si>
  <si>
    <t>95132</t>
  </si>
  <si>
    <t>32,98</t>
  </si>
  <si>
    <t>95136</t>
  </si>
  <si>
    <t>95137</t>
  </si>
  <si>
    <t>95138</t>
  </si>
  <si>
    <t>95208</t>
  </si>
  <si>
    <t>95209</t>
  </si>
  <si>
    <t>95210</t>
  </si>
  <si>
    <t>95211</t>
  </si>
  <si>
    <t>95217</t>
  </si>
  <si>
    <t>95255</t>
  </si>
  <si>
    <t>95256</t>
  </si>
  <si>
    <t>95257</t>
  </si>
  <si>
    <t>95260</t>
  </si>
  <si>
    <t>95261</t>
  </si>
  <si>
    <t>95262</t>
  </si>
  <si>
    <t>95263</t>
  </si>
  <si>
    <t>95266</t>
  </si>
  <si>
    <t>95267</t>
  </si>
  <si>
    <t>95268</t>
  </si>
  <si>
    <t>95269</t>
  </si>
  <si>
    <t>95272</t>
  </si>
  <si>
    <t>95273</t>
  </si>
  <si>
    <t>95274</t>
  </si>
  <si>
    <t>95275</t>
  </si>
  <si>
    <t>95278</t>
  </si>
  <si>
    <t>95279</t>
  </si>
  <si>
    <t>95280</t>
  </si>
  <si>
    <t>95281</t>
  </si>
  <si>
    <t>7,92</t>
  </si>
  <si>
    <t>95617</t>
  </si>
  <si>
    <t>95618</t>
  </si>
  <si>
    <t>95619</t>
  </si>
  <si>
    <t>95627</t>
  </si>
  <si>
    <t>95628</t>
  </si>
  <si>
    <t>95629</t>
  </si>
  <si>
    <t>95630</t>
  </si>
  <si>
    <t>95698</t>
  </si>
  <si>
    <t>95699</t>
  </si>
  <si>
    <t>95700</t>
  </si>
  <si>
    <t>95701</t>
  </si>
  <si>
    <t>95704</t>
  </si>
  <si>
    <t>95705</t>
  </si>
  <si>
    <t>95706</t>
  </si>
  <si>
    <t>95707</t>
  </si>
  <si>
    <t>95710</t>
  </si>
  <si>
    <t>95711</t>
  </si>
  <si>
    <t>95712</t>
  </si>
  <si>
    <t>95713</t>
  </si>
  <si>
    <t>95716</t>
  </si>
  <si>
    <t>95717</t>
  </si>
  <si>
    <t>95718</t>
  </si>
  <si>
    <t>95719</t>
  </si>
  <si>
    <t>95869</t>
  </si>
  <si>
    <t>3,32</t>
  </si>
  <si>
    <t>95870</t>
  </si>
  <si>
    <t>95871</t>
  </si>
  <si>
    <t>279,31</t>
  </si>
  <si>
    <t>95874</t>
  </si>
  <si>
    <t>96008</t>
  </si>
  <si>
    <t>22,81</t>
  </si>
  <si>
    <t>96009</t>
  </si>
  <si>
    <t>96011</t>
  </si>
  <si>
    <t>24,94</t>
  </si>
  <si>
    <t>96012</t>
  </si>
  <si>
    <t>96015</t>
  </si>
  <si>
    <t>22,59</t>
  </si>
  <si>
    <t>96016</t>
  </si>
  <si>
    <t>96018</t>
  </si>
  <si>
    <t>96019</t>
  </si>
  <si>
    <t>96023</t>
  </si>
  <si>
    <t>17,51</t>
  </si>
  <si>
    <t>96024</t>
  </si>
  <si>
    <t>4,70</t>
  </si>
  <si>
    <t>96026</t>
  </si>
  <si>
    <t>19,16</t>
  </si>
  <si>
    <t>96027</t>
  </si>
  <si>
    <t>96030</t>
  </si>
  <si>
    <t>96031</t>
  </si>
  <si>
    <t>96032</t>
  </si>
  <si>
    <t>96033</t>
  </si>
  <si>
    <t>96034</t>
  </si>
  <si>
    <t>96053</t>
  </si>
  <si>
    <t>96054</t>
  </si>
  <si>
    <t>96055</t>
  </si>
  <si>
    <t>96056</t>
  </si>
  <si>
    <t>96057</t>
  </si>
  <si>
    <t>96060</t>
  </si>
  <si>
    <t>96061</t>
  </si>
  <si>
    <t>96062</t>
  </si>
  <si>
    <t>96241</t>
  </si>
  <si>
    <t>96242</t>
  </si>
  <si>
    <t>96243</t>
  </si>
  <si>
    <t>96244</t>
  </si>
  <si>
    <t>17,80</t>
  </si>
  <si>
    <t>96301</t>
  </si>
  <si>
    <t>50,24</t>
  </si>
  <si>
    <t>96457</t>
  </si>
  <si>
    <t>96458</t>
  </si>
  <si>
    <t>96459</t>
  </si>
  <si>
    <t>96460</t>
  </si>
  <si>
    <t>98760</t>
  </si>
  <si>
    <t>98761</t>
  </si>
  <si>
    <t>98762</t>
  </si>
  <si>
    <t>98763</t>
  </si>
  <si>
    <t>99829</t>
  </si>
  <si>
    <t>99830</t>
  </si>
  <si>
    <t>99831</t>
  </si>
  <si>
    <t>99832</t>
  </si>
  <si>
    <t>100637</t>
  </si>
  <si>
    <t>100638</t>
  </si>
  <si>
    <t>100639</t>
  </si>
  <si>
    <t>100640</t>
  </si>
  <si>
    <t>4.406,40</t>
  </si>
  <si>
    <t>100643</t>
  </si>
  <si>
    <t>100644</t>
  </si>
  <si>
    <t>100645</t>
  </si>
  <si>
    <t>100646</t>
  </si>
  <si>
    <t>5.508,00</t>
  </si>
  <si>
    <t>102270</t>
  </si>
  <si>
    <t>102271</t>
  </si>
  <si>
    <t>102272</t>
  </si>
  <si>
    <t>102273</t>
  </si>
  <si>
    <t>1,25</t>
  </si>
  <si>
    <t>102809</t>
  </si>
  <si>
    <t>102815</t>
  </si>
  <si>
    <t>2,51</t>
  </si>
  <si>
    <t>102826</t>
  </si>
  <si>
    <t>102832</t>
  </si>
  <si>
    <t>102843</t>
  </si>
  <si>
    <t>137,70</t>
  </si>
  <si>
    <t>102849</t>
  </si>
  <si>
    <t>102855</t>
  </si>
  <si>
    <t>102861</t>
  </si>
  <si>
    <t>102867</t>
  </si>
  <si>
    <t>102873</t>
  </si>
  <si>
    <t>102879</t>
  </si>
  <si>
    <t>183,60</t>
  </si>
  <si>
    <t>102885</t>
  </si>
  <si>
    <t>102891</t>
  </si>
  <si>
    <t>102897</t>
  </si>
  <si>
    <t>102903</t>
  </si>
  <si>
    <t>102909</t>
  </si>
  <si>
    <t>102915</t>
  </si>
  <si>
    <t>102927</t>
  </si>
  <si>
    <t>0,69</t>
  </si>
  <si>
    <t>102933</t>
  </si>
  <si>
    <t>102939</t>
  </si>
  <si>
    <t>102945</t>
  </si>
  <si>
    <t>102951</t>
  </si>
  <si>
    <t>102957</t>
  </si>
  <si>
    <t>102963</t>
  </si>
  <si>
    <t>102969</t>
  </si>
  <si>
    <t>102985</t>
  </si>
  <si>
    <t>103156</t>
  </si>
  <si>
    <t>103162</t>
  </si>
  <si>
    <t>103168</t>
  </si>
  <si>
    <t>2,46</t>
  </si>
  <si>
    <t>103174</t>
  </si>
  <si>
    <t>103180</t>
  </si>
  <si>
    <t>103223</t>
  </si>
  <si>
    <t>35,88</t>
  </si>
  <si>
    <t>103229</t>
  </si>
  <si>
    <t>99,30</t>
  </si>
  <si>
    <t>103235</t>
  </si>
  <si>
    <t>105,01</t>
  </si>
  <si>
    <t>103241</t>
  </si>
  <si>
    <t>103660</t>
  </si>
  <si>
    <t>103666</t>
  </si>
  <si>
    <t>103792</t>
  </si>
  <si>
    <t>103937</t>
  </si>
  <si>
    <t>1,13</t>
  </si>
  <si>
    <t>103943</t>
  </si>
  <si>
    <t>104087</t>
  </si>
  <si>
    <t>104088</t>
  </si>
  <si>
    <t>104089</t>
  </si>
  <si>
    <t>104090</t>
  </si>
  <si>
    <t>104093</t>
  </si>
  <si>
    <t>104094</t>
  </si>
  <si>
    <t>104095</t>
  </si>
  <si>
    <t>104096</t>
  </si>
  <si>
    <t>104519</t>
  </si>
  <si>
    <t>104655</t>
  </si>
  <si>
    <t>104687</t>
  </si>
  <si>
    <t>459,73</t>
  </si>
  <si>
    <t>104694</t>
  </si>
  <si>
    <t>104703</t>
  </si>
  <si>
    <t>94,61</t>
  </si>
  <si>
    <t>104709</t>
  </si>
  <si>
    <t>1.196,46</t>
  </si>
  <si>
    <t>104715</t>
  </si>
  <si>
    <t>92259</t>
  </si>
  <si>
    <t>536,69</t>
  </si>
  <si>
    <t>92260</t>
  </si>
  <si>
    <t>612,87</t>
  </si>
  <si>
    <t>92261</t>
  </si>
  <si>
    <t>686,73</t>
  </si>
  <si>
    <t>92262</t>
  </si>
  <si>
    <t>805,65</t>
  </si>
  <si>
    <t>92539</t>
  </si>
  <si>
    <t>91,54</t>
  </si>
  <si>
    <t>92540</t>
  </si>
  <si>
    <t>102,96</t>
  </si>
  <si>
    <t>92541</t>
  </si>
  <si>
    <t>98,75</t>
  </si>
  <si>
    <t>92542</t>
  </si>
  <si>
    <t>92543</t>
  </si>
  <si>
    <t>27,57</t>
  </si>
  <si>
    <t>92544</t>
  </si>
  <si>
    <t>92545</t>
  </si>
  <si>
    <t>1.183,39</t>
  </si>
  <si>
    <t>92546</t>
  </si>
  <si>
    <t>1.460,27</t>
  </si>
  <si>
    <t>92547</t>
  </si>
  <si>
    <t>1.543,90</t>
  </si>
  <si>
    <t>92548</t>
  </si>
  <si>
    <t>1.720,45</t>
  </si>
  <si>
    <t>92549</t>
  </si>
  <si>
    <t>2.161,05</t>
  </si>
  <si>
    <t>92550</t>
  </si>
  <si>
    <t>2.608,59</t>
  </si>
  <si>
    <t>92551</t>
  </si>
  <si>
    <t>2.716,53</t>
  </si>
  <si>
    <t>92552</t>
  </si>
  <si>
    <t>2.960,14</t>
  </si>
  <si>
    <t>92553</t>
  </si>
  <si>
    <t>3.409,87</t>
  </si>
  <si>
    <t>92554</t>
  </si>
  <si>
    <t>3.533,76</t>
  </si>
  <si>
    <t>92555</t>
  </si>
  <si>
    <t>1.166,64</t>
  </si>
  <si>
    <t>92556</t>
  </si>
  <si>
    <t>1.430,92</t>
  </si>
  <si>
    <t>92557</t>
  </si>
  <si>
    <t>1.514,54</t>
  </si>
  <si>
    <t>92558</t>
  </si>
  <si>
    <t>1.703,70</t>
  </si>
  <si>
    <t>92559</t>
  </si>
  <si>
    <t>2.129,86</t>
  </si>
  <si>
    <t>92560</t>
  </si>
  <si>
    <t>2.566,12</t>
  </si>
  <si>
    <t>92561</t>
  </si>
  <si>
    <t>2.675,21</t>
  </si>
  <si>
    <t>92562</t>
  </si>
  <si>
    <t>2.889,47</t>
  </si>
  <si>
    <t>92563</t>
  </si>
  <si>
    <t>3.327,24</t>
  </si>
  <si>
    <t>92564</t>
  </si>
  <si>
    <t>3.432,55</t>
  </si>
  <si>
    <t>100379</t>
  </si>
  <si>
    <t>43,68</t>
  </si>
  <si>
    <t>100380</t>
  </si>
  <si>
    <t>58,09</t>
  </si>
  <si>
    <t>100381</t>
  </si>
  <si>
    <t>65,64</t>
  </si>
  <si>
    <t>100383</t>
  </si>
  <si>
    <t>29,44</t>
  </si>
  <si>
    <t>100384</t>
  </si>
  <si>
    <t>31,21</t>
  </si>
  <si>
    <t>100385</t>
  </si>
  <si>
    <t>100386</t>
  </si>
  <si>
    <t>50,29</t>
  </si>
  <si>
    <t>100387</t>
  </si>
  <si>
    <t>62,28</t>
  </si>
  <si>
    <t>100388</t>
  </si>
  <si>
    <t>23,45</t>
  </si>
  <si>
    <t>100389</t>
  </si>
  <si>
    <t>100390</t>
  </si>
  <si>
    <t>100391</t>
  </si>
  <si>
    <t>100392</t>
  </si>
  <si>
    <t>18,42</t>
  </si>
  <si>
    <t>100393</t>
  </si>
  <si>
    <t>100394</t>
  </si>
  <si>
    <t>100395</t>
  </si>
  <si>
    <t>94189</t>
  </si>
  <si>
    <t>94192</t>
  </si>
  <si>
    <t>46,88</t>
  </si>
  <si>
    <t>94195</t>
  </si>
  <si>
    <t>55,79</t>
  </si>
  <si>
    <t>94198</t>
  </si>
  <si>
    <t>59,98</t>
  </si>
  <si>
    <t>94201</t>
  </si>
  <si>
    <t>79,00</t>
  </si>
  <si>
    <t>94204</t>
  </si>
  <si>
    <t>94224</t>
  </si>
  <si>
    <t>94226</t>
  </si>
  <si>
    <t>22,66</t>
  </si>
  <si>
    <t>94232</t>
  </si>
  <si>
    <t>94440</t>
  </si>
  <si>
    <t>94441</t>
  </si>
  <si>
    <t>94442</t>
  </si>
  <si>
    <t>94443</t>
  </si>
  <si>
    <t>94445</t>
  </si>
  <si>
    <t>94446</t>
  </si>
  <si>
    <t>94447</t>
  </si>
  <si>
    <t>94448</t>
  </si>
  <si>
    <t>94207</t>
  </si>
  <si>
    <t>94210</t>
  </si>
  <si>
    <t>48,58</t>
  </si>
  <si>
    <t>94218</t>
  </si>
  <si>
    <t>114,68</t>
  </si>
  <si>
    <t>94213</t>
  </si>
  <si>
    <t>68,90</t>
  </si>
  <si>
    <t>94216</t>
  </si>
  <si>
    <t>194,38</t>
  </si>
  <si>
    <t>104807</t>
  </si>
  <si>
    <t>COMPOSIÇÃO PARAMÉTRICA PARA EXECUÇÃO DE COBERTURA EM CASAS COM ESTRUTURA DE TESOURA DE MADEIRA, DUAS ÁGUAS, TELHA CERÂMICA DE ENCAIXE E SEM PLATIBANDA. AF_11/2023</t>
  </si>
  <si>
    <t>268,38</t>
  </si>
  <si>
    <t>104809</t>
  </si>
  <si>
    <t>COMPOSIÇÃO PARAMÉTRICA PARA EXECUÇÃO DE COBERTURA EM CASAS COM ESTRUTURA DE PONTALETES DE MADEIRA, DUAS ÁGUAS, TELHA CERÂMICA DE ENCAIXE E SEM PLATIBANDA. AF_11/2023</t>
  </si>
  <si>
    <t>210,11</t>
  </si>
  <si>
    <t>104810</t>
  </si>
  <si>
    <t>COMPOSIÇÃO PARAMÉTRICA PARA EXECUÇÃO DE COBERTURA EM CASAS COM ESTRUTURA DE PONTALETES DE MADEIRA, DUAS ÁGUAS, TELHA DE FIBROCIMENTO E SEM PLATIBANDA. AF_11/2023</t>
  </si>
  <si>
    <t>110,78</t>
  </si>
  <si>
    <t>104811</t>
  </si>
  <si>
    <t>COMPOSIÇÃO PARAMÉTRICA PARA EXECUÇÃO DE COBERTURA EM CASAS COM ESTRUTURA DE TESOURA METÁLICA, DUAS ÁGUAS, TELHA CERÂMICA DE ENCAIXE E SEM PLATIBANDA. AF_11/2023</t>
  </si>
  <si>
    <t>291,70</t>
  </si>
  <si>
    <t>104812</t>
  </si>
  <si>
    <t>COMPOSIÇÃO PARAMÉTRICA PARA EXECUÇÃO DE COBERTURA EM CASAS COM ESTRUTURA DE TESOURA METÁLICA, DUAS ÁGUAS, TELHA DE FIBROCIMENTO E SEM PLATIBANDA. AF_11/2023</t>
  </si>
  <si>
    <t>187,79</t>
  </si>
  <si>
    <t>104813</t>
  </si>
  <si>
    <t>COMPOSIÇÃO PARAMÉTRICA PARA EXECUÇÃO DE COBERTURA EM CASAS SEM ESTRUTURA DE APOIO PARA A TRAMA, COM DUAS ÁGUAS, TELHA CERÂMICA E SEM PLATIBANDA. AF_11/2023</t>
  </si>
  <si>
    <t>166,43</t>
  </si>
  <si>
    <t>104814</t>
  </si>
  <si>
    <t>COMPOSIÇÃO PARAMÉTRICA PARA EXECUÇÃO DE COBERTURA EM CASAS SEM ESTRUTURA DE APOIO PARA A TRAMA, COM DUAS ÁGUAS, TELHA DE FIBROCIMENTO E SEM PLATIBANDA. AF_11/2023</t>
  </si>
  <si>
    <t>83,52</t>
  </si>
  <si>
    <t>104815</t>
  </si>
  <si>
    <t>COMPOSIÇÃO PARAMÉTRICA PARA EXECUÇÃO DE COBERTURA EM CASAS COM ESTRUTURA DE PONTALETES DE MADEIRA, UMA ÁGUA, TELHA DE FIBROCIMENTO E COM PLATIBANDA. AF_11/2023</t>
  </si>
  <si>
    <t>165,63</t>
  </si>
  <si>
    <t>104808</t>
  </si>
  <si>
    <t>COMPOSIÇÃO PARAMÉTRICA PARA EXECUÇÃO DE COBERTURA EM CASAS COM ESTRUTURA DE TESOURA DE MADEIRA, DUAS ÁGUAS, TELHA DE FIBROCIMENTO E SEM PLATIBANDA. AF_11/2023</t>
  </si>
  <si>
    <t>184,48</t>
  </si>
  <si>
    <t>104816</t>
  </si>
  <si>
    <t>COMPOSIÇÃO PARAMÉTRICA PARA EXECUÇÃO DE COBERTURA DE EDIFICAÇÕES COM ESTRUTURA EM PONTALETES DE MADEIRA, DUAS ÁGUAS, TELHA DE FIBROCIMENTO ONDULADA E COM PLATIBANDA. AF_11/2023</t>
  </si>
  <si>
    <t>1.745,44</t>
  </si>
  <si>
    <t>104817</t>
  </si>
  <si>
    <t>COMPOSIÇÃO PARAMÉTRICA PARA EXECUÇÃO DE COBERTURA DE EDIFICAÇÕES COM ESTRUTURA EM PONTALETES DE MADEIRA, DUAS ÁGUAS, TELHA CERÂMICA E SEM PLATIBANDA. AF_11/2023</t>
  </si>
  <si>
    <t>222,67</t>
  </si>
  <si>
    <t>104819</t>
  </si>
  <si>
    <t>COMPOSIÇÃO PARAMÉTRICA PARA EXECUÇÃO DE COBERTURA DE EDIFICAÇÕES COM ESTRUTURA EM TESOURA METÁLICA, DUAS ÁGUAS, TELHA CERÂMICA E SEM PLATIBANDA. AF_11/2023</t>
  </si>
  <si>
    <t>235,46</t>
  </si>
  <si>
    <t>104821</t>
  </si>
  <si>
    <t>COMPOSIÇÃO PARAMÉTRICA PARA EXECUÇÃO DE COBERTURA DE EDIFICAÇÕES COM ESTRUTURA EM TESOURA DE MADEIRA, DUAS ÁGUAS, TELHA CERÂMICA E SEM PLATIBANDA. AF_11/2023</t>
  </si>
  <si>
    <t>239,59</t>
  </si>
  <si>
    <t>104822</t>
  </si>
  <si>
    <t>COMPOSIÇÃO PARAMÉTRICA PARA EXECUÇÃO DE COBERTURA DE EDIFICAÇÕES COM ESTRUTURA EM PONTALETES DE MADEIRA, MAIS DE DUAS ÁGUAS, GEOMETRIA RECORTADA EM PLANTA, TELHA CERÂMICA E COM PLATIBANDA. AF_11/2023</t>
  </si>
  <si>
    <t>286,35</t>
  </si>
  <si>
    <t>104823</t>
  </si>
  <si>
    <t>COMPOSIÇÃO PARAMÉTRICA PARA EXECUÇÃO DE COBERTURA DE EDIFICAÇÕES COM ESTRUTURA EM PONTALETES DE MADEIRA, MAIS DE DUAS ÁGUAS, GEOMETRIA RECORTADA EM PLANTA, TELHA CERÂMICA E SEM PLATIBANDA. AF_11/2023</t>
  </si>
  <si>
    <t>258,54</t>
  </si>
  <si>
    <t>94219</t>
  </si>
  <si>
    <t>94220</t>
  </si>
  <si>
    <t>60,04</t>
  </si>
  <si>
    <t>94221</t>
  </si>
  <si>
    <t>94222</t>
  </si>
  <si>
    <t>51,76</t>
  </si>
  <si>
    <t>94223</t>
  </si>
  <si>
    <t>76,24</t>
  </si>
  <si>
    <t>94451</t>
  </si>
  <si>
    <t>84,94</t>
  </si>
  <si>
    <t>100325</t>
  </si>
  <si>
    <t>82,26</t>
  </si>
  <si>
    <t>100327</t>
  </si>
  <si>
    <t>61,87</t>
  </si>
  <si>
    <t>100328</t>
  </si>
  <si>
    <t>19,36</t>
  </si>
  <si>
    <t>100329</t>
  </si>
  <si>
    <t>100330</t>
  </si>
  <si>
    <t>100331</t>
  </si>
  <si>
    <t>33,44</t>
  </si>
  <si>
    <t>100434</t>
  </si>
  <si>
    <t>177,15</t>
  </si>
  <si>
    <t>100435</t>
  </si>
  <si>
    <t>59,40</t>
  </si>
  <si>
    <t>94227</t>
  </si>
  <si>
    <t>94228</t>
  </si>
  <si>
    <t>92,10</t>
  </si>
  <si>
    <t>94229</t>
  </si>
  <si>
    <t>177,77</t>
  </si>
  <si>
    <t>94231</t>
  </si>
  <si>
    <t>54,24</t>
  </si>
  <si>
    <t>94449</t>
  </si>
  <si>
    <t>80,01</t>
  </si>
  <si>
    <t>92255</t>
  </si>
  <si>
    <t>205,15</t>
  </si>
  <si>
    <t>92256</t>
  </si>
  <si>
    <t>255,19</t>
  </si>
  <si>
    <t>92257</t>
  </si>
  <si>
    <t>304,81</t>
  </si>
  <si>
    <t>92258</t>
  </si>
  <si>
    <t>384,59</t>
  </si>
  <si>
    <t>92568</t>
  </si>
  <si>
    <t>125,78</t>
  </si>
  <si>
    <t>92569</t>
  </si>
  <si>
    <t>69,80</t>
  </si>
  <si>
    <t>92570</t>
  </si>
  <si>
    <t>44,10</t>
  </si>
  <si>
    <t>92571</t>
  </si>
  <si>
    <t>92572</t>
  </si>
  <si>
    <t>80,83</t>
  </si>
  <si>
    <t>92573</t>
  </si>
  <si>
    <t>48,21</t>
  </si>
  <si>
    <t>92574</t>
  </si>
  <si>
    <t>128,08</t>
  </si>
  <si>
    <t>92575</t>
  </si>
  <si>
    <t>92576</t>
  </si>
  <si>
    <t>34,88</t>
  </si>
  <si>
    <t>92577</t>
  </si>
  <si>
    <t>138,04</t>
  </si>
  <si>
    <t>92578</t>
  </si>
  <si>
    <t>69,58</t>
  </si>
  <si>
    <t>92579</t>
  </si>
  <si>
    <t>92580</t>
  </si>
  <si>
    <t>92581</t>
  </si>
  <si>
    <t>49,87</t>
  </si>
  <si>
    <t>92582</t>
  </si>
  <si>
    <t>714,90</t>
  </si>
  <si>
    <t>92584</t>
  </si>
  <si>
    <t>830,96</t>
  </si>
  <si>
    <t>92586</t>
  </si>
  <si>
    <t>947,01</t>
  </si>
  <si>
    <t>92588</t>
  </si>
  <si>
    <t>1.202,53</t>
  </si>
  <si>
    <t>92590</t>
  </si>
  <si>
    <t>1.318,58</t>
  </si>
  <si>
    <t>92592</t>
  </si>
  <si>
    <t>1.484,26</t>
  </si>
  <si>
    <t>92594</t>
  </si>
  <si>
    <t>1.719,11</t>
  </si>
  <si>
    <t>92596</t>
  </si>
  <si>
    <t>1.919,91</t>
  </si>
  <si>
    <t>92598</t>
  </si>
  <si>
    <t>2.035,96</t>
  </si>
  <si>
    <t>92600</t>
  </si>
  <si>
    <t>2.181,37</t>
  </si>
  <si>
    <t>92602</t>
  </si>
  <si>
    <t>92604</t>
  </si>
  <si>
    <t>801,60</t>
  </si>
  <si>
    <t>92606</t>
  </si>
  <si>
    <t>917,66</t>
  </si>
  <si>
    <t>92608</t>
  </si>
  <si>
    <t>1.143,82</t>
  </si>
  <si>
    <t>92610</t>
  </si>
  <si>
    <t>1.259,88</t>
  </si>
  <si>
    <t>92612</t>
  </si>
  <si>
    <t>1.425,55</t>
  </si>
  <si>
    <t>92614</t>
  </si>
  <si>
    <t>1.601,70</t>
  </si>
  <si>
    <t>92616</t>
  </si>
  <si>
    <t>1.831,85</t>
  </si>
  <si>
    <t>92618</t>
  </si>
  <si>
    <t>1.947,90</t>
  </si>
  <si>
    <t>92620</t>
  </si>
  <si>
    <t>2.063,95</t>
  </si>
  <si>
    <t>100357</t>
  </si>
  <si>
    <t>1.231,62</t>
  </si>
  <si>
    <t>100358</t>
  </si>
  <si>
    <t>1.678,65</t>
  </si>
  <si>
    <t>100359</t>
  </si>
  <si>
    <t>1.764,53</t>
  </si>
  <si>
    <t>100360</t>
  </si>
  <si>
    <t>1.958,95</t>
  </si>
  <si>
    <t>100361</t>
  </si>
  <si>
    <t>2.443,12</t>
  </si>
  <si>
    <t>100362</t>
  </si>
  <si>
    <t>3.151,31</t>
  </si>
  <si>
    <t>100363</t>
  </si>
  <si>
    <t>3.254,75</t>
  </si>
  <si>
    <t>100364</t>
  </si>
  <si>
    <t>3.542,28</t>
  </si>
  <si>
    <t>100365</t>
  </si>
  <si>
    <t>4.088,88</t>
  </si>
  <si>
    <t>100366</t>
  </si>
  <si>
    <t>4.371,90</t>
  </si>
  <si>
    <t>100367</t>
  </si>
  <si>
    <t>1.198,12</t>
  </si>
  <si>
    <t>100368</t>
  </si>
  <si>
    <t>1.637,33</t>
  </si>
  <si>
    <t>100369</t>
  </si>
  <si>
    <t>1.723,22</t>
  </si>
  <si>
    <t>100370</t>
  </si>
  <si>
    <t>2.045,66</t>
  </si>
  <si>
    <t>100371</t>
  </si>
  <si>
    <t>2.332,94</t>
  </si>
  <si>
    <t>100372</t>
  </si>
  <si>
    <t>2.962,50</t>
  </si>
  <si>
    <t>100373</t>
  </si>
  <si>
    <t>3.066,71</t>
  </si>
  <si>
    <t>100374</t>
  </si>
  <si>
    <t>3.295,83</t>
  </si>
  <si>
    <t>100375</t>
  </si>
  <si>
    <t>3.720,26</t>
  </si>
  <si>
    <t>100376</t>
  </si>
  <si>
    <t>3.637,21</t>
  </si>
  <si>
    <t>100377</t>
  </si>
  <si>
    <t>11,73</t>
  </si>
  <si>
    <t>100378</t>
  </si>
  <si>
    <t>100382</t>
  </si>
  <si>
    <t>27,26</t>
  </si>
  <si>
    <t>104314</t>
  </si>
  <si>
    <t>94444</t>
  </si>
  <si>
    <t>498,28</t>
  </si>
  <si>
    <t>104482</t>
  </si>
  <si>
    <t>104184</t>
  </si>
  <si>
    <t>41,21</t>
  </si>
  <si>
    <t>104185</t>
  </si>
  <si>
    <t>34,85</t>
  </si>
  <si>
    <t>104189</t>
  </si>
  <si>
    <t>104190</t>
  </si>
  <si>
    <t>900,03</t>
  </si>
  <si>
    <t>102661</t>
  </si>
  <si>
    <t>31,98</t>
  </si>
  <si>
    <t>102662</t>
  </si>
  <si>
    <t>92,62</t>
  </si>
  <si>
    <t>102663</t>
  </si>
  <si>
    <t>102664</t>
  </si>
  <si>
    <t>102665</t>
  </si>
  <si>
    <t>102666</t>
  </si>
  <si>
    <t>56,70</t>
  </si>
  <si>
    <t>102668</t>
  </si>
  <si>
    <t>117,33</t>
  </si>
  <si>
    <t>102669</t>
  </si>
  <si>
    <t>88,63</t>
  </si>
  <si>
    <t>102670</t>
  </si>
  <si>
    <t>88,75</t>
  </si>
  <si>
    <t>102672</t>
  </si>
  <si>
    <t>164,64</t>
  </si>
  <si>
    <t>102673</t>
  </si>
  <si>
    <t>150,12</t>
  </si>
  <si>
    <t>102674</t>
  </si>
  <si>
    <t>102676</t>
  </si>
  <si>
    <t>160,50</t>
  </si>
  <si>
    <t>102677</t>
  </si>
  <si>
    <t>134,46</t>
  </si>
  <si>
    <t>102678</t>
  </si>
  <si>
    <t>122,39</t>
  </si>
  <si>
    <t>102679</t>
  </si>
  <si>
    <t>130,77</t>
  </si>
  <si>
    <t>102680</t>
  </si>
  <si>
    <t>134,39</t>
  </si>
  <si>
    <t>102681</t>
  </si>
  <si>
    <t>198,80</t>
  </si>
  <si>
    <t>102683</t>
  </si>
  <si>
    <t>102684</t>
  </si>
  <si>
    <t>142,75</t>
  </si>
  <si>
    <t>102685</t>
  </si>
  <si>
    <t>207,15</t>
  </si>
  <si>
    <t>102687</t>
  </si>
  <si>
    <t>181,28</t>
  </si>
  <si>
    <t>102688</t>
  </si>
  <si>
    <t>DRENO ESPINHA DE PEIXE (SEÇÃO 0,40 X 0,40 M), COM TUBO DE PEAD CORRUGADO PERFURADO, DN 100 MM, ENCHIMENTO COM AREIA, INCLUSIVE CONEXÕES. AF_07/2021</t>
  </si>
  <si>
    <t>102689</t>
  </si>
  <si>
    <t>DRENO ESPINHA DE PEIXE (SEÇÃO 0,40 X 0,40 M), COM TUBO DE PVC CORRUGADO RÍGIDO PERFURADO, DN 100 MM, ENCHIMENTO COM AREIA, INCLUSIVE CONEXÕES. AF_07/2021</t>
  </si>
  <si>
    <t>96,64</t>
  </si>
  <si>
    <t>102690</t>
  </si>
  <si>
    <t>63,72</t>
  </si>
  <si>
    <t>102693</t>
  </si>
  <si>
    <t>DRENO ESPINHA DE PEIXE (SEÇÃO 0,40 X 0,40 M), COM TUBO DE PVC CORRUGADO RÍGIDO PERFURADO, DN 100 MM, ENCHIMENTO COM BRITA, ENVOLVIDO COM MANTA GEOTÊXTIL, INCLUSIVE CONEXÕES. AF_07/2021</t>
  </si>
  <si>
    <t>121,36</t>
  </si>
  <si>
    <t>102694</t>
  </si>
  <si>
    <t>DRENO ESPINHA DE PEIXE (SEÇÃO 0,50 X 0,80 M), COM TUBO DE PEAD CORRUGADO PERFURADO, DN 100 MM, ENCHIMENTO COM AREIA, INCLUSIVE CONEXÕES. AF_07/2021</t>
  </si>
  <si>
    <t>68,82</t>
  </si>
  <si>
    <t>102696</t>
  </si>
  <si>
    <t>DRENO ESPINHA DE PEIXE (SEÇÃO 0,50 X 0,80 M), COM TUBO DE PVC CORRUGADO RÍGIDO PERFURADO, DN 100 MM, ENCHIMENTO COM AREIA, INCLUSIVE CONEXÕES. AF_07/2021</t>
  </si>
  <si>
    <t>126,40</t>
  </si>
  <si>
    <t>102697</t>
  </si>
  <si>
    <t>DRENO ESPINHA DE PEIXE (SEÇÃO 0,50 X 0,80 M), COM TUBO DE PEAD CORRUGADO PERFURADO, DN 100 MM, ENCHIMENTO COM BRITA, ENVOLVIDO COM MANTA GEOTÊXTIL, INCLUSIVE CONEXÕES. AF_07/2021</t>
  </si>
  <si>
    <t>101,47</t>
  </si>
  <si>
    <t>102703</t>
  </si>
  <si>
    <t>DRENO ESPINHA DE PEIXE (SEÇÃO 0,50 X 0,80 M), COM TUBO DE PVC CORRUGADO RÍGIDO PERFURADO, DN 100 MM, ENCHIMENTO COM BRITA, ENVOLVIDO COM MANTA GEOTÊXTIL, INCLUSIVE CONEXÕES. AF_07/2021</t>
  </si>
  <si>
    <t>159,05</t>
  </si>
  <si>
    <t>102704</t>
  </si>
  <si>
    <t>11,13</t>
  </si>
  <si>
    <t>102705</t>
  </si>
  <si>
    <t>67,39</t>
  </si>
  <si>
    <t>102707</t>
  </si>
  <si>
    <t>46,31</t>
  </si>
  <si>
    <t>102708</t>
  </si>
  <si>
    <t>102710</t>
  </si>
  <si>
    <t>69,66</t>
  </si>
  <si>
    <t>102711</t>
  </si>
  <si>
    <t>89,14</t>
  </si>
  <si>
    <t>102712</t>
  </si>
  <si>
    <t>102713</t>
  </si>
  <si>
    <t>102715</t>
  </si>
  <si>
    <t>27,22</t>
  </si>
  <si>
    <t>102716</t>
  </si>
  <si>
    <t>110,68</t>
  </si>
  <si>
    <t>102717</t>
  </si>
  <si>
    <t>104,11</t>
  </si>
  <si>
    <t>102718</t>
  </si>
  <si>
    <t>125,76</t>
  </si>
  <si>
    <t>102719</t>
  </si>
  <si>
    <t>119,19</t>
  </si>
  <si>
    <t>102722</t>
  </si>
  <si>
    <t>55,78</t>
  </si>
  <si>
    <t>102723</t>
  </si>
  <si>
    <t>56,27</t>
  </si>
  <si>
    <t>102724</t>
  </si>
  <si>
    <t>33,03</t>
  </si>
  <si>
    <t>102725</t>
  </si>
  <si>
    <t>32,29</t>
  </si>
  <si>
    <t>102726</t>
  </si>
  <si>
    <t>30,19</t>
  </si>
  <si>
    <t>103653</t>
  </si>
  <si>
    <t>32,51</t>
  </si>
  <si>
    <t>92743</t>
  </si>
  <si>
    <t>634,60</t>
  </si>
  <si>
    <t>92744</t>
  </si>
  <si>
    <t>577,15</t>
  </si>
  <si>
    <t>92745</t>
  </si>
  <si>
    <t>788,76</t>
  </si>
  <si>
    <t>92746</t>
  </si>
  <si>
    <t>694,31</t>
  </si>
  <si>
    <t>92747</t>
  </si>
  <si>
    <t>876,27</t>
  </si>
  <si>
    <t>92748</t>
  </si>
  <si>
    <t>761,31</t>
  </si>
  <si>
    <t>92749</t>
  </si>
  <si>
    <t>892,22</t>
  </si>
  <si>
    <t>92750</t>
  </si>
  <si>
    <t>1.525,17</t>
  </si>
  <si>
    <t>92751</t>
  </si>
  <si>
    <t>1.891,94</t>
  </si>
  <si>
    <t>92752</t>
  </si>
  <si>
    <t>2.256,88</t>
  </si>
  <si>
    <t>92753</t>
  </si>
  <si>
    <t>634,05</t>
  </si>
  <si>
    <t>92754</t>
  </si>
  <si>
    <t>579,50</t>
  </si>
  <si>
    <t>92755</t>
  </si>
  <si>
    <t>235,43</t>
  </si>
  <si>
    <t>92756</t>
  </si>
  <si>
    <t>267,29</t>
  </si>
  <si>
    <t>92757</t>
  </si>
  <si>
    <t>305,94</t>
  </si>
  <si>
    <t>92758</t>
  </si>
  <si>
    <t>681,66</t>
  </si>
  <si>
    <t>91069</t>
  </si>
  <si>
    <t>109,77</t>
  </si>
  <si>
    <t>91070</t>
  </si>
  <si>
    <t>120,95</t>
  </si>
  <si>
    <t>91071</t>
  </si>
  <si>
    <t>164,19</t>
  </si>
  <si>
    <t>91072</t>
  </si>
  <si>
    <t>175,32</t>
  </si>
  <si>
    <t>91073</t>
  </si>
  <si>
    <t>128,35</t>
  </si>
  <si>
    <t>91074</t>
  </si>
  <si>
    <t>141,46</t>
  </si>
  <si>
    <t>91075</t>
  </si>
  <si>
    <t>185,56</t>
  </si>
  <si>
    <t>91076</t>
  </si>
  <si>
    <t>198,70</t>
  </si>
  <si>
    <t>91077</t>
  </si>
  <si>
    <t>123,66</t>
  </si>
  <si>
    <t>91078</t>
  </si>
  <si>
    <t>144,05</t>
  </si>
  <si>
    <t>91079</t>
  </si>
  <si>
    <t>131,15</t>
  </si>
  <si>
    <t>91080</t>
  </si>
  <si>
    <t>151,29</t>
  </si>
  <si>
    <t>91081</t>
  </si>
  <si>
    <t>144,53</t>
  </si>
  <si>
    <t>91082</t>
  </si>
  <si>
    <t>166,66</t>
  </si>
  <si>
    <t>91083</t>
  </si>
  <si>
    <t>157,70</t>
  </si>
  <si>
    <t>91084</t>
  </si>
  <si>
    <t>91086</t>
  </si>
  <si>
    <t>123,96</t>
  </si>
  <si>
    <t>91087</t>
  </si>
  <si>
    <t>91088</t>
  </si>
  <si>
    <t>180,20</t>
  </si>
  <si>
    <t>91089</t>
  </si>
  <si>
    <t>191,99</t>
  </si>
  <si>
    <t>91090</t>
  </si>
  <si>
    <t>91091</t>
  </si>
  <si>
    <t>153,53</t>
  </si>
  <si>
    <t>91092</t>
  </si>
  <si>
    <t>198,15</t>
  </si>
  <si>
    <t>91093</t>
  </si>
  <si>
    <t>212,37</t>
  </si>
  <si>
    <t>91094</t>
  </si>
  <si>
    <t>132,45</t>
  </si>
  <si>
    <t>91095</t>
  </si>
  <si>
    <t>153,41</t>
  </si>
  <si>
    <t>91096</t>
  </si>
  <si>
    <t>135,94</t>
  </si>
  <si>
    <t>91097</t>
  </si>
  <si>
    <t>156,67</t>
  </si>
  <si>
    <t>91098</t>
  </si>
  <si>
    <t>153,07</t>
  </si>
  <si>
    <t>91099</t>
  </si>
  <si>
    <t>175,87</t>
  </si>
  <si>
    <t>91100</t>
  </si>
  <si>
    <t>163,36</t>
  </si>
  <si>
    <t>91101</t>
  </si>
  <si>
    <t>93952</t>
  </si>
  <si>
    <t>238,56</t>
  </si>
  <si>
    <t>93953</t>
  </si>
  <si>
    <t>220,12</t>
  </si>
  <si>
    <t>93954</t>
  </si>
  <si>
    <t>209,05</t>
  </si>
  <si>
    <t>93955</t>
  </si>
  <si>
    <t>201,23</t>
  </si>
  <si>
    <t>93956</t>
  </si>
  <si>
    <t>195,05</t>
  </si>
  <si>
    <t>93957</t>
  </si>
  <si>
    <t>251,53</t>
  </si>
  <si>
    <t>93958</t>
  </si>
  <si>
    <t>232,04</t>
  </si>
  <si>
    <t>93959</t>
  </si>
  <si>
    <t>220,46</t>
  </si>
  <si>
    <t>93960</t>
  </si>
  <si>
    <t>212,31</t>
  </si>
  <si>
    <t>93961</t>
  </si>
  <si>
    <t>205,93</t>
  </si>
  <si>
    <t>93962</t>
  </si>
  <si>
    <t>225,98</t>
  </si>
  <si>
    <t>93963</t>
  </si>
  <si>
    <t>207,60</t>
  </si>
  <si>
    <t>93964</t>
  </si>
  <si>
    <t>196,60</t>
  </si>
  <si>
    <t>93965</t>
  </si>
  <si>
    <t>185,76</t>
  </si>
  <si>
    <t>93966</t>
  </si>
  <si>
    <t>182,68</t>
  </si>
  <si>
    <t>93967</t>
  </si>
  <si>
    <t>238,96</t>
  </si>
  <si>
    <t>93968</t>
  </si>
  <si>
    <t>219,53</t>
  </si>
  <si>
    <t>93969</t>
  </si>
  <si>
    <t>208,01</t>
  </si>
  <si>
    <t>93970</t>
  </si>
  <si>
    <t>199,93</t>
  </si>
  <si>
    <t>93971</t>
  </si>
  <si>
    <t>186,93</t>
  </si>
  <si>
    <t>95108</t>
  </si>
  <si>
    <t>EXECUÇÃO DE PROTEÇÃO DA CABEÇA DO TIRANTE COM USO DE FÔRMAS METÁLICAS, 50 UTILIZAÇÕES, E CONCRETO FCK =15 MPA. AF_11/2023</t>
  </si>
  <si>
    <t>100332</t>
  </si>
  <si>
    <t>843,38</t>
  </si>
  <si>
    <t>100333</t>
  </si>
  <si>
    <t>522,41</t>
  </si>
  <si>
    <t>100334</t>
  </si>
  <si>
    <t>668,82</t>
  </si>
  <si>
    <t>100335</t>
  </si>
  <si>
    <t>428,09</t>
  </si>
  <si>
    <t>100341</t>
  </si>
  <si>
    <t>39,77</t>
  </si>
  <si>
    <t>100342</t>
  </si>
  <si>
    <t>100343</t>
  </si>
  <si>
    <t>100344</t>
  </si>
  <si>
    <t>11,74</t>
  </si>
  <si>
    <t>100345</t>
  </si>
  <si>
    <t>100346</t>
  </si>
  <si>
    <t>100347</t>
  </si>
  <si>
    <t>100348</t>
  </si>
  <si>
    <t>9,85</t>
  </si>
  <si>
    <t>100349</t>
  </si>
  <si>
    <t>585,49</t>
  </si>
  <si>
    <t>104841</t>
  </si>
  <si>
    <t>EXECUÇÃO DE PERFURAÇÃO PARA TIRANTE, COMPRIMENTO MAIOR OU IGUAL A 14 M E MENOR QUE 22 M, COM DIÂMETRO DE FURO DE 100 MM EXECUTADO COM HASTE E TUBOS DE REVESTIMENTO UTILIZANDO PERFURATRIZ SOBRE ESTEIRA. AF_11/2023</t>
  </si>
  <si>
    <t>83,86</t>
  </si>
  <si>
    <t>104842</t>
  </si>
  <si>
    <t>EXECUÇÃO DE PERFURAÇÃO PARA TIRANTE, COMPRIMENTO MAIOR OU IGUAL A 22 M E MENOR QUE 30 M, COM DIÂMETRO DE FURO DE 100 MM EXECUTADO COM HASTE E TUBOS DE REVESTIMENTO UTILIZANDO PERFURATRIZ SOBRE ESTEIRA. AF_11/2023</t>
  </si>
  <si>
    <t>70,94</t>
  </si>
  <si>
    <t>104843</t>
  </si>
  <si>
    <t>EXECUÇÃO DE PERFURAÇÃO PARA TIRANTE, COMPRIMENTO MAIOR OU IGUAL A 6 M E MENOR QUE 14 M, COM DIÂMETRO DE FURO DE 150 MM EXECUTADO COM HASTE E TUBOS DE REVESTIMENTO UTILIZANDO PERFURATRIZ SOBRE ESTEIRA. AF_11/2023</t>
  </si>
  <si>
    <t>104844</t>
  </si>
  <si>
    <t>EXECUÇÃO DE PERFURAÇÃO PARA TIRANTE, COMPRIMENTO MAIOR OU IGUAL A 14 M E MENOR QUE 22 M, COM DIÂMETRO DE FURO DE 150 MM EXECUTADO COM HASTE E TUBOS DE REVESTIMENTO UTILIZANDO PERFURATRIZ SOBRE ESTEIRA. AF_11/2023</t>
  </si>
  <si>
    <t>93,10</t>
  </si>
  <si>
    <t>104845</t>
  </si>
  <si>
    <t>EXECUÇÃO DE PERFURAÇÃO PARA TIRANTE, COMPRIMENTO MAIOR OU IGUAL A 6 M E MENOR QUE 14 M, COM DIÂMETRO DE FURO DE 200 MM EXECUTADO COM HASTE E TUBOS DE REVESTIMENTO UTILIZANDO PERFURATRIZ SOBRE ESTEIRA. AF_11/2023</t>
  </si>
  <si>
    <t>134,06</t>
  </si>
  <si>
    <t>104846</t>
  </si>
  <si>
    <t>EXECUÇÃO DE PERFURAÇÃO PARA TIRANTE, COMPRIMENTO MAIOR OU IGUAL A 14 M E MENOR QUE 22 M, COM DIÂMETRO DE FURO DE 200 MM EXECUTADO COM HASTE E TUBOS DE REVESTIMENTO UTILIZANDO PERFURATRIZ SOBRE ESTEIRA. AF_11/2023</t>
  </si>
  <si>
    <t>106,83</t>
  </si>
  <si>
    <t>104847</t>
  </si>
  <si>
    <t>EXECUÇÃO DE PERFURAÇÃO PARA TIRANTE, COMPRIMENTO MAIOR OU IGUAL A 22 M E MENOR QUE 30 M, COM DIÂMETRO DE FURO DE 200 MM EXECUTADO COM HASTE E TUBOS DE REVESTIMENTO UTILIZANDO PERFURATRIZ SOBRE ESTEIRA. AF_11/2023</t>
  </si>
  <si>
    <t>90,07</t>
  </si>
  <si>
    <t>104848</t>
  </si>
  <si>
    <t>EXECUÇÃO DE PERFURAÇÃO PARA TIRANTE, COMPRIMENTO MAIOR OU IGUAL A 6 M E MENOR QUE 14 M, COM DIÂMETRO DE FURO DE 100 MM EXECUTADO COM HASTE UTILIZANDO PERFURATRIZ MANUAL SOBRE BASE DE MONTAGEM. AF_11/2023</t>
  </si>
  <si>
    <t>104849</t>
  </si>
  <si>
    <t>EXECUÇÃO DE PERFURAÇÃO PARA TIRANTE, COMPRIMENTO MAIOR OU IGUAL A 14 M E MENOR QUE 22 M, COM DIÂMETRO DE FURO DE 100 MM EXECUTADO COM HASTE UTILIZANDO PERFURATRIZ MANUAL SOBRE BASE DE MONTAGEM. AF_11/2023</t>
  </si>
  <si>
    <t>57,66</t>
  </si>
  <si>
    <t>104850</t>
  </si>
  <si>
    <t>EXECUÇÃO DE PERFURAÇÃO PARA TIRANTE, COMPRIMENTO MAIOR OU IGUAL A 22 M E MENOR QUE 30 M, COM DIÂMETRO DE FURO DE 100 MM EXECUTADO COM HASTE UTILIZANDO PERFURATRIZ MANUAL SOBRE BASE DE MONTAGEM. AF_11/2023</t>
  </si>
  <si>
    <t>104851</t>
  </si>
  <si>
    <t>EXECUÇÃO DE PERFURAÇÃO PARA TIRANTE, COMPRIMENTO MAIOR OU IGUAL A 6 M E MENOR QUE 14 M, COM DIÂMETRO DE FURO DE 150 MM EXECUTADO COM HASTE UTILIZANDO PERFURATRIZ MANUAL SOBRE BASE DE MONTAGEM. AF_11/2023</t>
  </si>
  <si>
    <t>76,03</t>
  </si>
  <si>
    <t>104852</t>
  </si>
  <si>
    <t>EXECUÇÃO DE PERFURAÇÃO PARA TIRANTE, COMPRIMENTO MAIOR OU IGUAL A 14 M E MENOR QUE 22 M, COM DIÂMETRO DE FURO DE 150 MM EXECUTADO COM HASTE UTILIZANDO PERFURATRIZ MANUAL SOBRE BASE DE MONTAGEM. AF_11/2023</t>
  </si>
  <si>
    <t>64,07</t>
  </si>
  <si>
    <t>104853</t>
  </si>
  <si>
    <t>EXECUÇÃO DE PERFURAÇÃO PARA TIRANTE, COMPRIMENTO MAIOR OU IGUAL A 22 M E MENOR QUE 30 M, COM DIÂMETRO DE FURO DE 150 MM EXECUTADO COM HASTE UTILIZANDO PERFURATRIZ MANUAL SOBRE BASE DE MONTAGEM. AF_11/2023</t>
  </si>
  <si>
    <t>56,08</t>
  </si>
  <si>
    <t>104854</t>
  </si>
  <si>
    <t>EXECUÇÃO DE PERFURAÇÃO PARA TIRANTE, COMPRIMENTO MAIOR OU IGUAL A 14 M E MENOR QUE 22 M, COM DIÂMETRO DE FURO DE 200 MM EXECUTADO COM HASTE UTILIZANDO PERFURATRIZ MANUAL SOBRE BASE DE MONTAGEM. AF_11/2023</t>
  </si>
  <si>
    <t>73,63</t>
  </si>
  <si>
    <t>104855</t>
  </si>
  <si>
    <t>EXECUÇÃO DE PERFURAÇÃO PARA TIRANTE, COMPRIMENTO MAIOR OU IGUAL A 22 M E MENOR QUE 30 M, COM DIÂMETRO DE FURO DE 200 MM EXECUTADO COM HASTE UTILIZANDO PERFURATRIZ MANUAL SOBRE BASE DE MONTAGEM. AF_11/2023</t>
  </si>
  <si>
    <t>64,03</t>
  </si>
  <si>
    <t>104876</t>
  </si>
  <si>
    <t>PERFURAÇÃO DE CORTINA PRÉ-MOLDADA COM MARTELETE ROMPEDOR. AF_11/2023</t>
  </si>
  <si>
    <t>104877</t>
  </si>
  <si>
    <t>EXECUÇÃO DE LONGARINA, PARA TIRANTES PROVISÓRIOS, COM PERFIL METÁLICO, INCLUINDO CUNHA E SOLIDARIZAÇÃO. AF_11/2023</t>
  </si>
  <si>
    <t>683,77</t>
  </si>
  <si>
    <t>104878</t>
  </si>
  <si>
    <t>EXECUÇÃO DE LONGARINA, PARA TIRANTES PERMANENTES, COM PERFIL METÁLICO, INCLUINDO CUNHA E SOLIDARIZAÇÃO. AF_11/2023</t>
  </si>
  <si>
    <t>2.539,39</t>
  </si>
  <si>
    <t>104879</t>
  </si>
  <si>
    <t>EXECUÇÃO DE PERFURAÇÃO PARA TIRANTE, COMPRIMENTO MAIOR OU IGUAL A 22 M E MENOR QUE 30 M, COM DIÂMETRO DE FURO DE 150 MM EXECUTADO COM HASTE E TUBOS DE REVESTIMENTO UTILIZANDO PERFURATRIZ SOBRE ESTEIRA. AF_11/2023</t>
  </si>
  <si>
    <t>104880</t>
  </si>
  <si>
    <t>EXECUÇÃO DE PERFURAÇÃO PARA TIRANTE, COMPRIMENTO MAIOR OU IGUAL A 6 M E MENOR QUE 14 M, COM DIÂMETRO DE FURO DE 200 MM EXECUTADO COM HASTE UTILIZANDO PERFURATRIZ MANUAL SOBRE BASE DE MONTAGEM. AF_11/2023</t>
  </si>
  <si>
    <t>87,94</t>
  </si>
  <si>
    <t>104886</t>
  </si>
  <si>
    <t>EXECUÇÃO DE PERFURAÇÃO PARA TIRANTE, COMPRIMENTO MAIOR OU IGUAL A 6 M E MENOR QUE 14 M, COM DIÂMETRO DE FURO DE 100 MM EXECUTADO COM HASTE UTILIZANDO PERFURATRIZ SOBRE ESTEIRA. AF_11/2023</t>
  </si>
  <si>
    <t>48,65</t>
  </si>
  <si>
    <t>104887</t>
  </si>
  <si>
    <t>EXECUÇÃO DE PERFURAÇÃO PARA TIRANTE, COMPRIMENTO MAIOR OU IGUAL A 14 M E MENOR QUE 22 M, COM DIÂMETRO DE FURO DE 100 MM EXECUTADO COM HASTE UTILIZANDO PERFURATRIZ SOBRE ESTEIRA. AF_11/2023</t>
  </si>
  <si>
    <t>42,21</t>
  </si>
  <si>
    <t>104888</t>
  </si>
  <si>
    <t>EXECUÇÃO DE PERFURAÇÃO PARA TIRANTE, COMPRIMENTO MAIOR OU IGUAL A 22 M E MENOR QUE 30 M, COM DIÂMETRO DE FURO DE 100 MM EXECUTADO COM HASTE UTILIZANDO PERFURATRIZ SOBRE ESTEIRA. AF_11/2023</t>
  </si>
  <si>
    <t>104889</t>
  </si>
  <si>
    <t>EXECUÇÃO DE PERFURAÇÃO PARA TIRANTE, COMPRIMENTO MAIOR OU IGUAL A 6 M E MENOR QUE 14 M, COM DIÂMETRO DE FURO DE 200 MM EXECUTADO COM HASTE UTILIZANDO PERFURATRIZ SOBRE ESTEIRA. AF_11/2023</t>
  </si>
  <si>
    <t>57,28</t>
  </si>
  <si>
    <t>104890</t>
  </si>
  <si>
    <t>EXECUÇÃO DE PERFURAÇÃO PARA TIRANTE, COMPRIMENTO MAIOR OU IGUAL A 14 M E MENOR QUE 22 M, COM DIÂMETRO DE FURO DE 200 MM EXECUTADO COM HASTE UTILIZANDO PERFURATRIZ SOBRE ESTEIRA. AF_11/2023</t>
  </si>
  <si>
    <t>49,16</t>
  </si>
  <si>
    <t>104891</t>
  </si>
  <si>
    <t>EXECUÇÃO DE PERFURAÇÃO PARA TIRANTE, COMPRIMENTO MAIOR OU IGUAL A 22 M E MENOR QUE 30 M, COM DIÂMETRO DE FURO DE 200 MM EXECUTADO COM HASTE UTILIZANDO PERFURATRIZ SOBRE ESTEIRA. AF_11/2023</t>
  </si>
  <si>
    <t>43,72</t>
  </si>
  <si>
    <t>104892</t>
  </si>
  <si>
    <t>EXECUÇÃO DE PERFURAÇÃO PARA TIRANTE, COMPRIMENTO MAIOR OU IGUAL A 6 M E MENOR QUE 14 M, COM DIÂMETRO DE FURO DE 100 MM EXECUTADO COM HASTE E TUBOS DE REVESTIMENTO UTILIZANDO PERFURATRIZ SOBRE ESTEIRA. AF_11/2023</t>
  </si>
  <si>
    <t>105,47</t>
  </si>
  <si>
    <t>102989</t>
  </si>
  <si>
    <t>40,77</t>
  </si>
  <si>
    <t>102990</t>
  </si>
  <si>
    <t>49,41</t>
  </si>
  <si>
    <t>102991</t>
  </si>
  <si>
    <t>102992</t>
  </si>
  <si>
    <t>102993</t>
  </si>
  <si>
    <t>120,89</t>
  </si>
  <si>
    <t>102994</t>
  </si>
  <si>
    <t>203,08</t>
  </si>
  <si>
    <t>102995</t>
  </si>
  <si>
    <t>49,63</t>
  </si>
  <si>
    <t>102996</t>
  </si>
  <si>
    <t>69,97</t>
  </si>
  <si>
    <t>102997</t>
  </si>
  <si>
    <t>91,88</t>
  </si>
  <si>
    <t>102998</t>
  </si>
  <si>
    <t>88,36</t>
  </si>
  <si>
    <t>102999</t>
  </si>
  <si>
    <t>111,69</t>
  </si>
  <si>
    <t>103000</t>
  </si>
  <si>
    <t>112,13</t>
  </si>
  <si>
    <t>103001</t>
  </si>
  <si>
    <t>242,61</t>
  </si>
  <si>
    <t>103002</t>
  </si>
  <si>
    <t>301,45</t>
  </si>
  <si>
    <t>103003</t>
  </si>
  <si>
    <t>419,22</t>
  </si>
  <si>
    <t>103005</t>
  </si>
  <si>
    <t>616,87</t>
  </si>
  <si>
    <t>103006</t>
  </si>
  <si>
    <t>841,14</t>
  </si>
  <si>
    <t>103007</t>
  </si>
  <si>
    <t>1.112,43</t>
  </si>
  <si>
    <t>97933</t>
  </si>
  <si>
    <t>1.069,06</t>
  </si>
  <si>
    <t>97934</t>
  </si>
  <si>
    <t>2.357,21</t>
  </si>
  <si>
    <t>97935</t>
  </si>
  <si>
    <t>884,01</t>
  </si>
  <si>
    <t>97936</t>
  </si>
  <si>
    <t>2.015,57</t>
  </si>
  <si>
    <t>97947</t>
  </si>
  <si>
    <t>1.835,65</t>
  </si>
  <si>
    <t>97948</t>
  </si>
  <si>
    <t>3.373,15</t>
  </si>
  <si>
    <t>97949</t>
  </si>
  <si>
    <t>1.852,17</t>
  </si>
  <si>
    <t>97950</t>
  </si>
  <si>
    <t>3.248,59</t>
  </si>
  <si>
    <t>97951</t>
  </si>
  <si>
    <t>2.951,36</t>
  </si>
  <si>
    <t>97952</t>
  </si>
  <si>
    <t>5.084,26</t>
  </si>
  <si>
    <t>97953</t>
  </si>
  <si>
    <t>1.415,97</t>
  </si>
  <si>
    <t>97955</t>
  </si>
  <si>
    <t>2.987,49</t>
  </si>
  <si>
    <t>97956</t>
  </si>
  <si>
    <t>1.496,63</t>
  </si>
  <si>
    <t>97957</t>
  </si>
  <si>
    <t>2.676,40</t>
  </si>
  <si>
    <t>97961</t>
  </si>
  <si>
    <t>2.435,65</t>
  </si>
  <si>
    <t>97973</t>
  </si>
  <si>
    <t>4.504,04</t>
  </si>
  <si>
    <t>97974</t>
  </si>
  <si>
    <t>493,80</t>
  </si>
  <si>
    <t>97975</t>
  </si>
  <si>
    <t>640,89</t>
  </si>
  <si>
    <t>97976</t>
  </si>
  <si>
    <t>1.155,20</t>
  </si>
  <si>
    <t>97977</t>
  </si>
  <si>
    <t>1.660,80</t>
  </si>
  <si>
    <t>97978</t>
  </si>
  <si>
    <t>974,41</t>
  </si>
  <si>
    <t>97980</t>
  </si>
  <si>
    <t>2.127,22</t>
  </si>
  <si>
    <t>97981</t>
  </si>
  <si>
    <t>1.257,18</t>
  </si>
  <si>
    <t>97983</t>
  </si>
  <si>
    <t>517,90</t>
  </si>
  <si>
    <t>97985</t>
  </si>
  <si>
    <t>1.521,55</t>
  </si>
  <si>
    <t>97987</t>
  </si>
  <si>
    <t>688,08</t>
  </si>
  <si>
    <t>97988</t>
  </si>
  <si>
    <t>3.101,62</t>
  </si>
  <si>
    <t>97989</t>
  </si>
  <si>
    <t>1.785,87</t>
  </si>
  <si>
    <t>97991</t>
  </si>
  <si>
    <t>942,23</t>
  </si>
  <si>
    <t>97992</t>
  </si>
  <si>
    <t>3.957,30</t>
  </si>
  <si>
    <t>97993</t>
  </si>
  <si>
    <t>2.182,42</t>
  </si>
  <si>
    <t>97994</t>
  </si>
  <si>
    <t>2.664,42</t>
  </si>
  <si>
    <t>97995</t>
  </si>
  <si>
    <t>1.410,48</t>
  </si>
  <si>
    <t>97996</t>
  </si>
  <si>
    <t>3.366,58</t>
  </si>
  <si>
    <t>97997</t>
  </si>
  <si>
    <t>1.687,68</t>
  </si>
  <si>
    <t>97999</t>
  </si>
  <si>
    <t>1.964,93</t>
  </si>
  <si>
    <t>98001</t>
  </si>
  <si>
    <t>2.242,11</t>
  </si>
  <si>
    <t>98002</t>
  </si>
  <si>
    <t>5.508,37</t>
  </si>
  <si>
    <t>98003</t>
  </si>
  <si>
    <t>2.519,39</t>
  </si>
  <si>
    <t>98005</t>
  </si>
  <si>
    <t>2.796,63</t>
  </si>
  <si>
    <t>98006</t>
  </si>
  <si>
    <t>6.921,60</t>
  </si>
  <si>
    <t>98007</t>
  </si>
  <si>
    <t>3.073,83</t>
  </si>
  <si>
    <t>98008</t>
  </si>
  <si>
    <t>4.153,04</t>
  </si>
  <si>
    <t>98009</t>
  </si>
  <si>
    <t>98010</t>
  </si>
  <si>
    <t>5.064,79</t>
  </si>
  <si>
    <t>98011</t>
  </si>
  <si>
    <t>98012</t>
  </si>
  <si>
    <t>5.948,40</t>
  </si>
  <si>
    <t>98013</t>
  </si>
  <si>
    <t>98014</t>
  </si>
  <si>
    <t>6.831,97</t>
  </si>
  <si>
    <t>98015</t>
  </si>
  <si>
    <t>98016</t>
  </si>
  <si>
    <t>7.715,63</t>
  </si>
  <si>
    <t>98017</t>
  </si>
  <si>
    <t>98018</t>
  </si>
  <si>
    <t>8.599,25</t>
  </si>
  <si>
    <t>98019</t>
  </si>
  <si>
    <t>3.374,20</t>
  </si>
  <si>
    <t>98020</t>
  </si>
  <si>
    <t>6.113,38</t>
  </si>
  <si>
    <t>98021</t>
  </si>
  <si>
    <t>2.542,54</t>
  </si>
  <si>
    <t>98022</t>
  </si>
  <si>
    <t>7.160,95</t>
  </si>
  <si>
    <t>98023</t>
  </si>
  <si>
    <t>2.819,72</t>
  </si>
  <si>
    <t>98024</t>
  </si>
  <si>
    <t>8.270,70</t>
  </si>
  <si>
    <t>98025</t>
  </si>
  <si>
    <t>3.097,00</t>
  </si>
  <si>
    <t>98026</t>
  </si>
  <si>
    <t>9.326,10</t>
  </si>
  <si>
    <t>98027</t>
  </si>
  <si>
    <t>98028</t>
  </si>
  <si>
    <t>10.381,53</t>
  </si>
  <si>
    <t>98029</t>
  </si>
  <si>
    <t>3.656,18</t>
  </si>
  <si>
    <t>98030</t>
  </si>
  <si>
    <t>8.454,70</t>
  </si>
  <si>
    <t>98031</t>
  </si>
  <si>
    <t>3.101,81</t>
  </si>
  <si>
    <t>98032</t>
  </si>
  <si>
    <t>9.725,79</t>
  </si>
  <si>
    <t>98033</t>
  </si>
  <si>
    <t>3.379,02</t>
  </si>
  <si>
    <t>98034</t>
  </si>
  <si>
    <t>10.996,87</t>
  </si>
  <si>
    <t>98035</t>
  </si>
  <si>
    <t>98036</t>
  </si>
  <si>
    <t>12.267,95</t>
  </si>
  <si>
    <t>98037</t>
  </si>
  <si>
    <t>3.938,19</t>
  </si>
  <si>
    <t>98038</t>
  </si>
  <si>
    <t>11.230,21</t>
  </si>
  <si>
    <t>98039</t>
  </si>
  <si>
    <t>3.661,00</t>
  </si>
  <si>
    <t>98040</t>
  </si>
  <si>
    <t>12.689,76</t>
  </si>
  <si>
    <t>98041</t>
  </si>
  <si>
    <t>98042</t>
  </si>
  <si>
    <t>14.149,34</t>
  </si>
  <si>
    <t>98043</t>
  </si>
  <si>
    <t>4.220,27</t>
  </si>
  <si>
    <t>98044</t>
  </si>
  <si>
    <t>14.382,74</t>
  </si>
  <si>
    <t>98045</t>
  </si>
  <si>
    <t>98046</t>
  </si>
  <si>
    <t>16.030,65</t>
  </si>
  <si>
    <t>98047</t>
  </si>
  <si>
    <t>4.502,31</t>
  </si>
  <si>
    <t>98048</t>
  </si>
  <si>
    <t>17.912,06</t>
  </si>
  <si>
    <t>98049</t>
  </si>
  <si>
    <t>4.737,17</t>
  </si>
  <si>
    <t>98050</t>
  </si>
  <si>
    <t>286,71</t>
  </si>
  <si>
    <t>98051</t>
  </si>
  <si>
    <t>999,88</t>
  </si>
  <si>
    <t>98405</t>
  </si>
  <si>
    <t>2.616,63</t>
  </si>
  <si>
    <t>98406</t>
  </si>
  <si>
    <t>6.214,96</t>
  </si>
  <si>
    <t>98407</t>
  </si>
  <si>
    <t>4.068,64</t>
  </si>
  <si>
    <t>98408</t>
  </si>
  <si>
    <t>4.770,78</t>
  </si>
  <si>
    <t>98409</t>
  </si>
  <si>
    <t>392,97</t>
  </si>
  <si>
    <t>98410</t>
  </si>
  <si>
    <t>1.242,74</t>
  </si>
  <si>
    <t>99240</t>
  </si>
  <si>
    <t>684,69</t>
  </si>
  <si>
    <t>99241</t>
  </si>
  <si>
    <t>1.893,79</t>
  </si>
  <si>
    <t>99242</t>
  </si>
  <si>
    <t>3.004,89</t>
  </si>
  <si>
    <t>99243</t>
  </si>
  <si>
    <t>1.694,26</t>
  </si>
  <si>
    <t>99244</t>
  </si>
  <si>
    <t>4.948,57</t>
  </si>
  <si>
    <t>99246</t>
  </si>
  <si>
    <t>937,60</t>
  </si>
  <si>
    <t>99247</t>
  </si>
  <si>
    <t>2.160,53</t>
  </si>
  <si>
    <t>99248</t>
  </si>
  <si>
    <t>3.840,56</t>
  </si>
  <si>
    <t>99249</t>
  </si>
  <si>
    <t>2.076,55</t>
  </si>
  <si>
    <t>99252</t>
  </si>
  <si>
    <t>2.603,84</t>
  </si>
  <si>
    <t>99254</t>
  </si>
  <si>
    <t>1.360,26</t>
  </si>
  <si>
    <t>99256</t>
  </si>
  <si>
    <t>5.811,23</t>
  </si>
  <si>
    <t>99259</t>
  </si>
  <si>
    <t>3.289,28</t>
  </si>
  <si>
    <t>99261</t>
  </si>
  <si>
    <t>1.627,02</t>
  </si>
  <si>
    <t>99263</t>
  </si>
  <si>
    <t>2.427,33</t>
  </si>
  <si>
    <t>99265</t>
  </si>
  <si>
    <t>3.974,62</t>
  </si>
  <si>
    <t>99266</t>
  </si>
  <si>
    <t>99267</t>
  </si>
  <si>
    <t>4.660,05</t>
  </si>
  <si>
    <t>99268</t>
  </si>
  <si>
    <t>489,47</t>
  </si>
  <si>
    <t>99269</t>
  </si>
  <si>
    <t>99270</t>
  </si>
  <si>
    <t>635,83</t>
  </si>
  <si>
    <t>99271</t>
  </si>
  <si>
    <t>6.673,84</t>
  </si>
  <si>
    <t>99272</t>
  </si>
  <si>
    <t>1.111,65</t>
  </si>
  <si>
    <t>99273</t>
  </si>
  <si>
    <t>1.583,61</t>
  </si>
  <si>
    <t>99274</t>
  </si>
  <si>
    <t>5.380,93</t>
  </si>
  <si>
    <t>99275</t>
  </si>
  <si>
    <t>965,92</t>
  </si>
  <si>
    <t>99276</t>
  </si>
  <si>
    <t>2.694,11</t>
  </si>
  <si>
    <t>99277</t>
  </si>
  <si>
    <t>99278</t>
  </si>
  <si>
    <t>390,90</t>
  </si>
  <si>
    <t>99279</t>
  </si>
  <si>
    <t>6.070,79</t>
  </si>
  <si>
    <t>99280</t>
  </si>
  <si>
    <t>2.050,94</t>
  </si>
  <si>
    <t>99281</t>
  </si>
  <si>
    <t>99282</t>
  </si>
  <si>
    <t>2.985,03</t>
  </si>
  <si>
    <t>99283</t>
  </si>
  <si>
    <t>1.184,56</t>
  </si>
  <si>
    <t>99284</t>
  </si>
  <si>
    <t>7.536,54</t>
  </si>
  <si>
    <t>99285</t>
  </si>
  <si>
    <t>1.305,98</t>
  </si>
  <si>
    <t>99286</t>
  </si>
  <si>
    <t>6.760,72</t>
  </si>
  <si>
    <t>99287</t>
  </si>
  <si>
    <t>9.497,85</t>
  </si>
  <si>
    <t>99288</t>
  </si>
  <si>
    <t>515,20</t>
  </si>
  <si>
    <t>99289</t>
  </si>
  <si>
    <t>2.960,85</t>
  </si>
  <si>
    <t>99290</t>
  </si>
  <si>
    <t>4.057,79</t>
  </si>
  <si>
    <t>99291</t>
  </si>
  <si>
    <t>99292</t>
  </si>
  <si>
    <t>2.529,65</t>
  </si>
  <si>
    <t>99293</t>
  </si>
  <si>
    <t>1.439,44</t>
  </si>
  <si>
    <t>99294</t>
  </si>
  <si>
    <t>8.399,21</t>
  </si>
  <si>
    <t>99296</t>
  </si>
  <si>
    <t>3.251,78</t>
  </si>
  <si>
    <t>99297</t>
  </si>
  <si>
    <t>3.247,62</t>
  </si>
  <si>
    <t>99298</t>
  </si>
  <si>
    <t>10.738,31</t>
  </si>
  <si>
    <t>99299</t>
  </si>
  <si>
    <t>3.518,48</t>
  </si>
  <si>
    <t>99300</t>
  </si>
  <si>
    <t>11.978,77</t>
  </si>
  <si>
    <t>99301</t>
  </si>
  <si>
    <t>5.971,81</t>
  </si>
  <si>
    <t>99302</t>
  </si>
  <si>
    <t>3.789,38</t>
  </si>
  <si>
    <t>99303</t>
  </si>
  <si>
    <t>10.965,79</t>
  </si>
  <si>
    <t>99304</t>
  </si>
  <si>
    <t>3.522,64</t>
  </si>
  <si>
    <t>99305</t>
  </si>
  <si>
    <t>12.390,25</t>
  </si>
  <si>
    <t>99306</t>
  </si>
  <si>
    <t>99307</t>
  </si>
  <si>
    <t>2.447,33</t>
  </si>
  <si>
    <t>99308</t>
  </si>
  <si>
    <t>13.814,75</t>
  </si>
  <si>
    <t>99309</t>
  </si>
  <si>
    <t>4.060,34</t>
  </si>
  <si>
    <t>99310</t>
  </si>
  <si>
    <t>14.042,28</t>
  </si>
  <si>
    <t>99311</t>
  </si>
  <si>
    <t>99312</t>
  </si>
  <si>
    <t>6.994,69</t>
  </si>
  <si>
    <t>99313</t>
  </si>
  <si>
    <t>15.650,64</t>
  </si>
  <si>
    <t>99314</t>
  </si>
  <si>
    <t>4.331,27</t>
  </si>
  <si>
    <t>99315</t>
  </si>
  <si>
    <t>17.486,64</t>
  </si>
  <si>
    <t>99317</t>
  </si>
  <si>
    <t>2.714,06</t>
  </si>
  <si>
    <t>99318</t>
  </si>
  <si>
    <t>285,78</t>
  </si>
  <si>
    <t>99319</t>
  </si>
  <si>
    <t>939,13</t>
  </si>
  <si>
    <t>99320</t>
  </si>
  <si>
    <t>8.079,75</t>
  </si>
  <si>
    <t>99321</t>
  </si>
  <si>
    <t>2.980,87</t>
  </si>
  <si>
    <t>99322</t>
  </si>
  <si>
    <t>9.110,47</t>
  </si>
  <si>
    <t>99323</t>
  </si>
  <si>
    <t>99324</t>
  </si>
  <si>
    <t>10.141,20</t>
  </si>
  <si>
    <t>99325</t>
  </si>
  <si>
    <t>99326</t>
  </si>
  <si>
    <t>8.257,39</t>
  </si>
  <si>
    <t>99327</t>
  </si>
  <si>
    <t>4.561,42</t>
  </si>
  <si>
    <t>101800</t>
  </si>
  <si>
    <t>1.549,67</t>
  </si>
  <si>
    <t>101801</t>
  </si>
  <si>
    <t>1.112,85</t>
  </si>
  <si>
    <t>101806</t>
  </si>
  <si>
    <t>577,16</t>
  </si>
  <si>
    <t>101807</t>
  </si>
  <si>
    <t>528,49</t>
  </si>
  <si>
    <t>101808</t>
  </si>
  <si>
    <t>537,03</t>
  </si>
  <si>
    <t>101809</t>
  </si>
  <si>
    <t>2.938,01</t>
  </si>
  <si>
    <t>102139</t>
  </si>
  <si>
    <t>1.702,54</t>
  </si>
  <si>
    <t>102141</t>
  </si>
  <si>
    <t>2.619,07</t>
  </si>
  <si>
    <t>102142</t>
  </si>
  <si>
    <t>2.580,70</t>
  </si>
  <si>
    <t>102457</t>
  </si>
  <si>
    <t>1.642,15</t>
  </si>
  <si>
    <t>94263</t>
  </si>
  <si>
    <t>36,84</t>
  </si>
  <si>
    <t>94264</t>
  </si>
  <si>
    <t>94265</t>
  </si>
  <si>
    <t>94266</t>
  </si>
  <si>
    <t>94267</t>
  </si>
  <si>
    <t>55,10</t>
  </si>
  <si>
    <t>94268</t>
  </si>
  <si>
    <t>60,82</t>
  </si>
  <si>
    <t>94269</t>
  </si>
  <si>
    <t>77,36</t>
  </si>
  <si>
    <t>94270</t>
  </si>
  <si>
    <t>85,35</t>
  </si>
  <si>
    <t>94271</t>
  </si>
  <si>
    <t>94,22</t>
  </si>
  <si>
    <t>94272</t>
  </si>
  <si>
    <t>94273</t>
  </si>
  <si>
    <t>94274</t>
  </si>
  <si>
    <t>60,08</t>
  </si>
  <si>
    <t>94275</t>
  </si>
  <si>
    <t>94276</t>
  </si>
  <si>
    <t>94277</t>
  </si>
  <si>
    <t>94278</t>
  </si>
  <si>
    <t>49,09</t>
  </si>
  <si>
    <t>94279</t>
  </si>
  <si>
    <t>49,45</t>
  </si>
  <si>
    <t>94280</t>
  </si>
  <si>
    <t>54,70</t>
  </si>
  <si>
    <t>94281</t>
  </si>
  <si>
    <t>59,14</t>
  </si>
  <si>
    <t>94282</t>
  </si>
  <si>
    <t>75,14</t>
  </si>
  <si>
    <t>94283</t>
  </si>
  <si>
    <t>74,35</t>
  </si>
  <si>
    <t>94284</t>
  </si>
  <si>
    <t>90,35</t>
  </si>
  <si>
    <t>94285</t>
  </si>
  <si>
    <t>88,79</t>
  </si>
  <si>
    <t>94286</t>
  </si>
  <si>
    <t>104,81</t>
  </si>
  <si>
    <t>94287</t>
  </si>
  <si>
    <t>46,90</t>
  </si>
  <si>
    <t>94288</t>
  </si>
  <si>
    <t>94289</t>
  </si>
  <si>
    <t>57,90</t>
  </si>
  <si>
    <t>94290</t>
  </si>
  <si>
    <t>71,90</t>
  </si>
  <si>
    <t>94291</t>
  </si>
  <si>
    <t>68,20</t>
  </si>
  <si>
    <t>94292</t>
  </si>
  <si>
    <t>82,19</t>
  </si>
  <si>
    <t>94293</t>
  </si>
  <si>
    <t>172,82</t>
  </si>
  <si>
    <t>94294</t>
  </si>
  <si>
    <t>104491</t>
  </si>
  <si>
    <t>3.887,85</t>
  </si>
  <si>
    <t>104492</t>
  </si>
  <si>
    <t>4.860,69</t>
  </si>
  <si>
    <t>104494</t>
  </si>
  <si>
    <t>6.562,06</t>
  </si>
  <si>
    <t>104497</t>
  </si>
  <si>
    <t>7.863,91</t>
  </si>
  <si>
    <t>104515</t>
  </si>
  <si>
    <t>102727</t>
  </si>
  <si>
    <t>97,95</t>
  </si>
  <si>
    <t>102728</t>
  </si>
  <si>
    <t>102729</t>
  </si>
  <si>
    <t>102730</t>
  </si>
  <si>
    <t>102731</t>
  </si>
  <si>
    <t>10,07</t>
  </si>
  <si>
    <t>102732</t>
  </si>
  <si>
    <t>9,34</t>
  </si>
  <si>
    <t>102733</t>
  </si>
  <si>
    <t>10,26</t>
  </si>
  <si>
    <t>102734</t>
  </si>
  <si>
    <t>102735</t>
  </si>
  <si>
    <t>102736</t>
  </si>
  <si>
    <t>573,50</t>
  </si>
  <si>
    <t>102737</t>
  </si>
  <si>
    <t>1.047,31</t>
  </si>
  <si>
    <t>102738</t>
  </si>
  <si>
    <t>2.141,68</t>
  </si>
  <si>
    <t>102739</t>
  </si>
  <si>
    <t>3.587,22</t>
  </si>
  <si>
    <t>102740</t>
  </si>
  <si>
    <t>5.375,21</t>
  </si>
  <si>
    <t>102741</t>
  </si>
  <si>
    <t>7.541,14</t>
  </si>
  <si>
    <t>102742</t>
  </si>
  <si>
    <t>13.049,33</t>
  </si>
  <si>
    <t>102743</t>
  </si>
  <si>
    <t>4.336,71</t>
  </si>
  <si>
    <t>102744</t>
  </si>
  <si>
    <t>6.495,37</t>
  </si>
  <si>
    <t>102745</t>
  </si>
  <si>
    <t>9.126,06</t>
  </si>
  <si>
    <t>102746</t>
  </si>
  <si>
    <t>15.810,20</t>
  </si>
  <si>
    <t>102747</t>
  </si>
  <si>
    <t>8.053,22</t>
  </si>
  <si>
    <t>102748</t>
  </si>
  <si>
    <t>11.266,40</t>
  </si>
  <si>
    <t>102749</t>
  </si>
  <si>
    <t>19.328,96</t>
  </si>
  <si>
    <t>102750</t>
  </si>
  <si>
    <t>2.610,55</t>
  </si>
  <si>
    <t>102751</t>
  </si>
  <si>
    <t>4.535,21</t>
  </si>
  <si>
    <t>102752</t>
  </si>
  <si>
    <t>7.224,42</t>
  </si>
  <si>
    <t>102753</t>
  </si>
  <si>
    <t>10.693,86</t>
  </si>
  <si>
    <t>102754</t>
  </si>
  <si>
    <t>20.308,31</t>
  </si>
  <si>
    <t>102755</t>
  </si>
  <si>
    <t>10.077,24</t>
  </si>
  <si>
    <t>102756</t>
  </si>
  <si>
    <t>14.965,31</t>
  </si>
  <si>
    <t>102757</t>
  </si>
  <si>
    <t>27.810,90</t>
  </si>
  <si>
    <t>102758</t>
  </si>
  <si>
    <t>12.944,23</t>
  </si>
  <si>
    <t>102759</t>
  </si>
  <si>
    <t>19.258,29</t>
  </si>
  <si>
    <t>102760</t>
  </si>
  <si>
    <t>35.459,80</t>
  </si>
  <si>
    <t>102761</t>
  </si>
  <si>
    <t>12.476,81</t>
  </si>
  <si>
    <t>102762</t>
  </si>
  <si>
    <t>19.183,06</t>
  </si>
  <si>
    <t>102763</t>
  </si>
  <si>
    <t>26.622,03</t>
  </si>
  <si>
    <t>102764</t>
  </si>
  <si>
    <t>37.410,23</t>
  </si>
  <si>
    <t>102765</t>
  </si>
  <si>
    <t>15.502,18</t>
  </si>
  <si>
    <t>102766</t>
  </si>
  <si>
    <t>23.248,32</t>
  </si>
  <si>
    <t>102767</t>
  </si>
  <si>
    <t>32.466,48</t>
  </si>
  <si>
    <t>102768</t>
  </si>
  <si>
    <t>45.203,67</t>
  </si>
  <si>
    <t>102769</t>
  </si>
  <si>
    <t>17.890,54</t>
  </si>
  <si>
    <t>102770</t>
  </si>
  <si>
    <t>27.364,14</t>
  </si>
  <si>
    <t>102771</t>
  </si>
  <si>
    <t>38.191,99</t>
  </si>
  <si>
    <t>102772</t>
  </si>
  <si>
    <t>53.537,50</t>
  </si>
  <si>
    <t>102773</t>
  </si>
  <si>
    <t>7.749,70</t>
  </si>
  <si>
    <t>102774</t>
  </si>
  <si>
    <t>102775</t>
  </si>
  <si>
    <t>11.557,30</t>
  </si>
  <si>
    <t>102776</t>
  </si>
  <si>
    <t>102777</t>
  </si>
  <si>
    <t>17.485,98</t>
  </si>
  <si>
    <t>102778</t>
  </si>
  <si>
    <t>25.603,21</t>
  </si>
  <si>
    <t>102779</t>
  </si>
  <si>
    <t>102780</t>
  </si>
  <si>
    <t>8.918,88</t>
  </si>
  <si>
    <t>102781</t>
  </si>
  <si>
    <t>13.202,43</t>
  </si>
  <si>
    <t>102782</t>
  </si>
  <si>
    <t>14.617,76</t>
  </si>
  <si>
    <t>102783</t>
  </si>
  <si>
    <t>19.377,26</t>
  </si>
  <si>
    <t>102784</t>
  </si>
  <si>
    <t>29.661,82</t>
  </si>
  <si>
    <t>102785</t>
  </si>
  <si>
    <t>102786</t>
  </si>
  <si>
    <t>9.858,26</t>
  </si>
  <si>
    <t>102787</t>
  </si>
  <si>
    <t>102788</t>
  </si>
  <si>
    <t>15.990,00</t>
  </si>
  <si>
    <t>102789</t>
  </si>
  <si>
    <t>21.010,01</t>
  </si>
  <si>
    <t>102790</t>
  </si>
  <si>
    <t>34.438,56</t>
  </si>
  <si>
    <t>102791</t>
  </si>
  <si>
    <t>28.051,46</t>
  </si>
  <si>
    <t>102792</t>
  </si>
  <si>
    <t>45.468,94</t>
  </si>
  <si>
    <t>102793</t>
  </si>
  <si>
    <t>60.986,30</t>
  </si>
  <si>
    <t>102794</t>
  </si>
  <si>
    <t>87.216,14</t>
  </si>
  <si>
    <t>102795</t>
  </si>
  <si>
    <t>29.943,77</t>
  </si>
  <si>
    <t>102796</t>
  </si>
  <si>
    <t>48.098,23</t>
  </si>
  <si>
    <t>102797</t>
  </si>
  <si>
    <t>68.103,62</t>
  </si>
  <si>
    <t>102798</t>
  </si>
  <si>
    <t>83.252,85</t>
  </si>
  <si>
    <t>102799</t>
  </si>
  <si>
    <t>30.578,37</t>
  </si>
  <si>
    <t>102800</t>
  </si>
  <si>
    <t>52.818,70</t>
  </si>
  <si>
    <t>102801</t>
  </si>
  <si>
    <t>73.820,92</t>
  </si>
  <si>
    <t>102802</t>
  </si>
  <si>
    <t>88.467,69</t>
  </si>
  <si>
    <t>101570</t>
  </si>
  <si>
    <t>27,48</t>
  </si>
  <si>
    <t>101571</t>
  </si>
  <si>
    <t>37,48</t>
  </si>
  <si>
    <t>101572</t>
  </si>
  <si>
    <t>21,52</t>
  </si>
  <si>
    <t>101573</t>
  </si>
  <si>
    <t>31,52</t>
  </si>
  <si>
    <t>101574</t>
  </si>
  <si>
    <t>101575</t>
  </si>
  <si>
    <t>101576</t>
  </si>
  <si>
    <t>101577</t>
  </si>
  <si>
    <t>61,42</t>
  </si>
  <si>
    <t>101578</t>
  </si>
  <si>
    <t>40,00</t>
  </si>
  <si>
    <t>101579</t>
  </si>
  <si>
    <t>52,83</t>
  </si>
  <si>
    <t>101580</t>
  </si>
  <si>
    <t>35,08</t>
  </si>
  <si>
    <t>101581</t>
  </si>
  <si>
    <t>48,08</t>
  </si>
  <si>
    <t>101582</t>
  </si>
  <si>
    <t>79,75</t>
  </si>
  <si>
    <t>101583</t>
  </si>
  <si>
    <t>101584</t>
  </si>
  <si>
    <t>65,31</t>
  </si>
  <si>
    <t>101585</t>
  </si>
  <si>
    <t>85,31</t>
  </si>
  <si>
    <t>101586</t>
  </si>
  <si>
    <t>55,95</t>
  </si>
  <si>
    <t>101587</t>
  </si>
  <si>
    <t>76,12</t>
  </si>
  <si>
    <t>101588</t>
  </si>
  <si>
    <t>104,15</t>
  </si>
  <si>
    <t>101589</t>
  </si>
  <si>
    <t>101590</t>
  </si>
  <si>
    <t>78,83</t>
  </si>
  <si>
    <t>101591</t>
  </si>
  <si>
    <t>126,48</t>
  </si>
  <si>
    <t>101592</t>
  </si>
  <si>
    <t>55,40</t>
  </si>
  <si>
    <t>101593</t>
  </si>
  <si>
    <t>103,19</t>
  </si>
  <si>
    <t>101600</t>
  </si>
  <si>
    <t>101601</t>
  </si>
  <si>
    <t>28,92</t>
  </si>
  <si>
    <t>101602</t>
  </si>
  <si>
    <t>101603</t>
  </si>
  <si>
    <t>23,87</t>
  </si>
  <si>
    <t>101604</t>
  </si>
  <si>
    <t>101605</t>
  </si>
  <si>
    <t>18,85</t>
  </si>
  <si>
    <t>90788</t>
  </si>
  <si>
    <t>897,49</t>
  </si>
  <si>
    <t>90789</t>
  </si>
  <si>
    <t>899,65</t>
  </si>
  <si>
    <t>90790</t>
  </si>
  <si>
    <t>928,14</t>
  </si>
  <si>
    <t>90791</t>
  </si>
  <si>
    <t>1.088,58</t>
  </si>
  <si>
    <t>90793</t>
  </si>
  <si>
    <t>1.150,27</t>
  </si>
  <si>
    <t>90794</t>
  </si>
  <si>
    <t>780,95</t>
  </si>
  <si>
    <t>90795</t>
  </si>
  <si>
    <t>789,86</t>
  </si>
  <si>
    <t>90796</t>
  </si>
  <si>
    <t>798,78</t>
  </si>
  <si>
    <t>90797</t>
  </si>
  <si>
    <t>807,70</t>
  </si>
  <si>
    <t>90798</t>
  </si>
  <si>
    <t>1.166,49</t>
  </si>
  <si>
    <t>90799</t>
  </si>
  <si>
    <t>1.204,75</t>
  </si>
  <si>
    <t>90801</t>
  </si>
  <si>
    <t>403,72</t>
  </si>
  <si>
    <t>90806</t>
  </si>
  <si>
    <t>508,87</t>
  </si>
  <si>
    <t>90820</t>
  </si>
  <si>
    <t>382,58</t>
  </si>
  <si>
    <t>90821</t>
  </si>
  <si>
    <t>390,52</t>
  </si>
  <si>
    <t>90822</t>
  </si>
  <si>
    <t>416,96</t>
  </si>
  <si>
    <t>90823</t>
  </si>
  <si>
    <t>504,33</t>
  </si>
  <si>
    <t>90824</t>
  </si>
  <si>
    <t>706,93</t>
  </si>
  <si>
    <t>90825</t>
  </si>
  <si>
    <t>783,60</t>
  </si>
  <si>
    <t>90830</t>
  </si>
  <si>
    <t>248,93</t>
  </si>
  <si>
    <t>90831</t>
  </si>
  <si>
    <t>219,24</t>
  </si>
  <si>
    <t>90841</t>
  </si>
  <si>
    <t>1.254,40</t>
  </si>
  <si>
    <t>90842</t>
  </si>
  <si>
    <t>1.265,33</t>
  </si>
  <si>
    <t>90843</t>
  </si>
  <si>
    <t>1.324,46</t>
  </si>
  <si>
    <t>90844</t>
  </si>
  <si>
    <t>1.414,82</t>
  </si>
  <si>
    <t>90845</t>
  </si>
  <si>
    <t>1.614,43</t>
  </si>
  <si>
    <t>90846</t>
  </si>
  <si>
    <t>1.694,09</t>
  </si>
  <si>
    <t>90847</t>
  </si>
  <si>
    <t>1.035,16</t>
  </si>
  <si>
    <t>90848</t>
  </si>
  <si>
    <t>1.046,09</t>
  </si>
  <si>
    <t>90849</t>
  </si>
  <si>
    <t>1.075,53</t>
  </si>
  <si>
    <t>90850</t>
  </si>
  <si>
    <t>1.165,89</t>
  </si>
  <si>
    <t>90851</t>
  </si>
  <si>
    <t>1.365,50</t>
  </si>
  <si>
    <t>90852</t>
  </si>
  <si>
    <t>1.445,16</t>
  </si>
  <si>
    <t>91009</t>
  </si>
  <si>
    <t>394,77</t>
  </si>
  <si>
    <t>91010</t>
  </si>
  <si>
    <t>403,29</t>
  </si>
  <si>
    <t>91011</t>
  </si>
  <si>
    <t>466,46</t>
  </si>
  <si>
    <t>91012</t>
  </si>
  <si>
    <t>515,14</t>
  </si>
  <si>
    <t>91013</t>
  </si>
  <si>
    <t>1.047,35</t>
  </si>
  <si>
    <t>91014</t>
  </si>
  <si>
    <t>1.058,86</t>
  </si>
  <si>
    <t>91015</t>
  </si>
  <si>
    <t>1.125,03</t>
  </si>
  <si>
    <t>91016</t>
  </si>
  <si>
    <t>1.176,70</t>
  </si>
  <si>
    <t>91287</t>
  </si>
  <si>
    <t>297,62</t>
  </si>
  <si>
    <t>91292</t>
  </si>
  <si>
    <t>402,77</t>
  </si>
  <si>
    <t>91295</t>
  </si>
  <si>
    <t>405,33</t>
  </si>
  <si>
    <t>91296</t>
  </si>
  <si>
    <t>432,78</t>
  </si>
  <si>
    <t>91297</t>
  </si>
  <si>
    <t>473,50</t>
  </si>
  <si>
    <t>91298</t>
  </si>
  <si>
    <t>935,72</t>
  </si>
  <si>
    <t>91299</t>
  </si>
  <si>
    <t>1.297,26</t>
  </si>
  <si>
    <t>91304</t>
  </si>
  <si>
    <t>148,15</t>
  </si>
  <si>
    <t>91305</t>
  </si>
  <si>
    <t>149,90</t>
  </si>
  <si>
    <t>91306</t>
  </si>
  <si>
    <t>91307</t>
  </si>
  <si>
    <t>126,51</t>
  </si>
  <si>
    <t>91312</t>
  </si>
  <si>
    <t>1.033,07</t>
  </si>
  <si>
    <t>91313</t>
  </si>
  <si>
    <t>1.019,66</t>
  </si>
  <si>
    <t>91314</t>
  </si>
  <si>
    <t>1.069,78</t>
  </si>
  <si>
    <t>91315</t>
  </si>
  <si>
    <t>1.159,18</t>
  </si>
  <si>
    <t>91316</t>
  </si>
  <si>
    <t>1.359,75</t>
  </si>
  <si>
    <t>91317</t>
  </si>
  <si>
    <t>1.438,45</t>
  </si>
  <si>
    <t>91318</t>
  </si>
  <si>
    <t>883,17</t>
  </si>
  <si>
    <t>91319</t>
  </si>
  <si>
    <t>893,15</t>
  </si>
  <si>
    <t>91320</t>
  </si>
  <si>
    <t>921,63</t>
  </si>
  <si>
    <t>91321</t>
  </si>
  <si>
    <t>1.011,03</t>
  </si>
  <si>
    <t>91322</t>
  </si>
  <si>
    <t>1.211,60</t>
  </si>
  <si>
    <t>91323</t>
  </si>
  <si>
    <t>1.290,30</t>
  </si>
  <si>
    <t>91324</t>
  </si>
  <si>
    <t>895,36</t>
  </si>
  <si>
    <t>91325</t>
  </si>
  <si>
    <t>91326</t>
  </si>
  <si>
    <t>971,13</t>
  </si>
  <si>
    <t>91327</t>
  </si>
  <si>
    <t>1.021,84</t>
  </si>
  <si>
    <t>91328</t>
  </si>
  <si>
    <t>1.057,91</t>
  </si>
  <si>
    <t>91329</t>
  </si>
  <si>
    <t>91330</t>
  </si>
  <si>
    <t>1.088,35</t>
  </si>
  <si>
    <t>91331</t>
  </si>
  <si>
    <t>935,41</t>
  </si>
  <si>
    <t>91332</t>
  </si>
  <si>
    <t>1.132,07</t>
  </si>
  <si>
    <t>91333</t>
  </si>
  <si>
    <t>978,17</t>
  </si>
  <si>
    <t>91334</t>
  </si>
  <si>
    <t>1.594,29</t>
  </si>
  <si>
    <t>91335</t>
  </si>
  <si>
    <t>1.440,39</t>
  </si>
  <si>
    <t>91336</t>
  </si>
  <si>
    <t>1.955,83</t>
  </si>
  <si>
    <t>91337</t>
  </si>
  <si>
    <t>1.801,93</t>
  </si>
  <si>
    <t>100659</t>
  </si>
  <si>
    <t>14,97</t>
  </si>
  <si>
    <t>100660</t>
  </si>
  <si>
    <t>100675</t>
  </si>
  <si>
    <t>1.023,88</t>
  </si>
  <si>
    <t>100676</t>
  </si>
  <si>
    <t>245,84</t>
  </si>
  <si>
    <t>100678</t>
  </si>
  <si>
    <t>1.266,59</t>
  </si>
  <si>
    <t>100679</t>
  </si>
  <si>
    <t>1.045,26</t>
  </si>
  <si>
    <t>100680</t>
  </si>
  <si>
    <t>1.278,10</t>
  </si>
  <si>
    <t>100681</t>
  </si>
  <si>
    <t>1.307,59</t>
  </si>
  <si>
    <t>100682</t>
  </si>
  <si>
    <t>1.061,92</t>
  </si>
  <si>
    <t>100683</t>
  </si>
  <si>
    <t>1.373,96</t>
  </si>
  <si>
    <t>100684</t>
  </si>
  <si>
    <t>1.119,28</t>
  </si>
  <si>
    <t>100685</t>
  </si>
  <si>
    <t>1.425,63</t>
  </si>
  <si>
    <t>100686</t>
  </si>
  <si>
    <t>1.169,99</t>
  </si>
  <si>
    <t>100687</t>
  </si>
  <si>
    <t>1.277,15</t>
  </si>
  <si>
    <t>100688</t>
  </si>
  <si>
    <t>1.055,82</t>
  </si>
  <si>
    <t>100689</t>
  </si>
  <si>
    <t>1.381,00</t>
  </si>
  <si>
    <t>100690</t>
  </si>
  <si>
    <t>1.126,32</t>
  </si>
  <si>
    <t>100691</t>
  </si>
  <si>
    <t>1.843,22</t>
  </si>
  <si>
    <t>100692</t>
  </si>
  <si>
    <t>1.588,54</t>
  </si>
  <si>
    <t>100693</t>
  </si>
  <si>
    <t>2.204,76</t>
  </si>
  <si>
    <t>100694</t>
  </si>
  <si>
    <t>1.950,08</t>
  </si>
  <si>
    <t>100695</t>
  </si>
  <si>
    <t>73,30</t>
  </si>
  <si>
    <t>100696</t>
  </si>
  <si>
    <t>81,57</t>
  </si>
  <si>
    <t>100697</t>
  </si>
  <si>
    <t>89,91</t>
  </si>
  <si>
    <t>100698</t>
  </si>
  <si>
    <t>98,23</t>
  </si>
  <si>
    <t>100699</t>
  </si>
  <si>
    <t>116,90</t>
  </si>
  <si>
    <t>100700</t>
  </si>
  <si>
    <t>993,72</t>
  </si>
  <si>
    <t>100712</t>
  </si>
  <si>
    <t>1.032,43</t>
  </si>
  <si>
    <t>100665</t>
  </si>
  <si>
    <t>1.210,90</t>
  </si>
  <si>
    <t>100666</t>
  </si>
  <si>
    <t>955,67</t>
  </si>
  <si>
    <t>100667</t>
  </si>
  <si>
    <t>1.571,72</t>
  </si>
  <si>
    <t>100668</t>
  </si>
  <si>
    <t>1.871,97</t>
  </si>
  <si>
    <t>100669</t>
  </si>
  <si>
    <t>1.135,03</t>
  </si>
  <si>
    <t>100670</t>
  </si>
  <si>
    <t>1.521,17</t>
  </si>
  <si>
    <t>100671</t>
  </si>
  <si>
    <t>1.888,07</t>
  </si>
  <si>
    <t>100672</t>
  </si>
  <si>
    <t>1.218,89</t>
  </si>
  <si>
    <t>100701</t>
  </si>
  <si>
    <t>607,81</t>
  </si>
  <si>
    <t>94559</t>
  </si>
  <si>
    <t>696,24</t>
  </si>
  <si>
    <t>94562</t>
  </si>
  <si>
    <t>625,70</t>
  </si>
  <si>
    <t>94587</t>
  </si>
  <si>
    <t>67,76</t>
  </si>
  <si>
    <t>94588</t>
  </si>
  <si>
    <t>99837</t>
  </si>
  <si>
    <t>633,90</t>
  </si>
  <si>
    <t>99839</t>
  </si>
  <si>
    <t>533,28</t>
  </si>
  <si>
    <t>99841</t>
  </si>
  <si>
    <t>1.151,38</t>
  </si>
  <si>
    <t>99855</t>
  </si>
  <si>
    <t>114,74</t>
  </si>
  <si>
    <t>99857</t>
  </si>
  <si>
    <t>101,37</t>
  </si>
  <si>
    <t>99861</t>
  </si>
  <si>
    <t>99862</t>
  </si>
  <si>
    <t>666,59</t>
  </si>
  <si>
    <t>90838</t>
  </si>
  <si>
    <t>1.551,74</t>
  </si>
  <si>
    <t>91338</t>
  </si>
  <si>
    <t>777,09</t>
  </si>
  <si>
    <t>91341</t>
  </si>
  <si>
    <t>610,29</t>
  </si>
  <si>
    <t>94805</t>
  </si>
  <si>
    <t>762,29</t>
  </si>
  <si>
    <t>94806</t>
  </si>
  <si>
    <t>718,27</t>
  </si>
  <si>
    <t>94807</t>
  </si>
  <si>
    <t>656,19</t>
  </si>
  <si>
    <t>100702</t>
  </si>
  <si>
    <t>425,76</t>
  </si>
  <si>
    <t>102188</t>
  </si>
  <si>
    <t>1.377,32</t>
  </si>
  <si>
    <t>102189</t>
  </si>
  <si>
    <t>346,39</t>
  </si>
  <si>
    <t>100703</t>
  </si>
  <si>
    <t>34,96</t>
  </si>
  <si>
    <t>100704</t>
  </si>
  <si>
    <t>72,47</t>
  </si>
  <si>
    <t>100705</t>
  </si>
  <si>
    <t>86,36</t>
  </si>
  <si>
    <t>100706</t>
  </si>
  <si>
    <t>80,57</t>
  </si>
  <si>
    <t>100707</t>
  </si>
  <si>
    <t>153,35</t>
  </si>
  <si>
    <t>100708</t>
  </si>
  <si>
    <t>190,48</t>
  </si>
  <si>
    <t>100709</t>
  </si>
  <si>
    <t>100710</t>
  </si>
  <si>
    <t>156,74</t>
  </si>
  <si>
    <t>102151</t>
  </si>
  <si>
    <t>185,87</t>
  </si>
  <si>
    <t>102152</t>
  </si>
  <si>
    <t>205,56</t>
  </si>
  <si>
    <t>102153</t>
  </si>
  <si>
    <t>258,05</t>
  </si>
  <si>
    <t>102154</t>
  </si>
  <si>
    <t>222,38</t>
  </si>
  <si>
    <t>102155</t>
  </si>
  <si>
    <t>265,32</t>
  </si>
  <si>
    <t>102156</t>
  </si>
  <si>
    <t>252,72</t>
  </si>
  <si>
    <t>102157</t>
  </si>
  <si>
    <t>344,60</t>
  </si>
  <si>
    <t>102158</t>
  </si>
  <si>
    <t>347,49</t>
  </si>
  <si>
    <t>102159</t>
  </si>
  <si>
    <t>102160</t>
  </si>
  <si>
    <t>179,30</t>
  </si>
  <si>
    <t>102161</t>
  </si>
  <si>
    <t>290,70</t>
  </si>
  <si>
    <t>102162</t>
  </si>
  <si>
    <t>310,39</t>
  </si>
  <si>
    <t>102163</t>
  </si>
  <si>
    <t>362,88</t>
  </si>
  <si>
    <t>102164</t>
  </si>
  <si>
    <t>307,91</t>
  </si>
  <si>
    <t>102165</t>
  </si>
  <si>
    <t>350,85</t>
  </si>
  <si>
    <t>102166</t>
  </si>
  <si>
    <t>318,96</t>
  </si>
  <si>
    <t>102167</t>
  </si>
  <si>
    <t>410,84</t>
  </si>
  <si>
    <t>102168</t>
  </si>
  <si>
    <t>396,56</t>
  </si>
  <si>
    <t>102169</t>
  </si>
  <si>
    <t>455,73</t>
  </si>
  <si>
    <t>102170</t>
  </si>
  <si>
    <t>284,13</t>
  </si>
  <si>
    <t>102171</t>
  </si>
  <si>
    <t>517,91</t>
  </si>
  <si>
    <t>102172</t>
  </si>
  <si>
    <t>502,71</t>
  </si>
  <si>
    <t>102176</t>
  </si>
  <si>
    <t>931,72</t>
  </si>
  <si>
    <t>102177</t>
  </si>
  <si>
    <t>1.864,44</t>
  </si>
  <si>
    <t>102178</t>
  </si>
  <si>
    <t>2.138,03</t>
  </si>
  <si>
    <t>102179</t>
  </si>
  <si>
    <t>393,31</t>
  </si>
  <si>
    <t>102180</t>
  </si>
  <si>
    <t>460,34</t>
  </si>
  <si>
    <t>102181</t>
  </si>
  <si>
    <t>549,61</t>
  </si>
  <si>
    <t>102182</t>
  </si>
  <si>
    <t>1.224,44</t>
  </si>
  <si>
    <t>102183</t>
  </si>
  <si>
    <t>2.462,95</t>
  </si>
  <si>
    <t>102184</t>
  </si>
  <si>
    <t>2.575,62</t>
  </si>
  <si>
    <t>102185</t>
  </si>
  <si>
    <t>5.164,93</t>
  </si>
  <si>
    <t>102190</t>
  </si>
  <si>
    <t>21,60</t>
  </si>
  <si>
    <t>102191</t>
  </si>
  <si>
    <t>26,24</t>
  </si>
  <si>
    <t>102192</t>
  </si>
  <si>
    <t>94569</t>
  </si>
  <si>
    <t>668,12</t>
  </si>
  <si>
    <t>94570</t>
  </si>
  <si>
    <t>342,33</t>
  </si>
  <si>
    <t>94572</t>
  </si>
  <si>
    <t>487,11</t>
  </si>
  <si>
    <t>94573</t>
  </si>
  <si>
    <t>400,06</t>
  </si>
  <si>
    <t>94580</t>
  </si>
  <si>
    <t>545,98</t>
  </si>
  <si>
    <t>94589</t>
  </si>
  <si>
    <t>94590</t>
  </si>
  <si>
    <t>100674</t>
  </si>
  <si>
    <t>708,68</t>
  </si>
  <si>
    <t>101096</t>
  </si>
  <si>
    <t>1.240,47</t>
  </si>
  <si>
    <t>101097</t>
  </si>
  <si>
    <t>1.164,74</t>
  </si>
  <si>
    <t>101098</t>
  </si>
  <si>
    <t>1.066,67</t>
  </si>
  <si>
    <t>101099</t>
  </si>
  <si>
    <t>970,03</t>
  </si>
  <si>
    <t>101100</t>
  </si>
  <si>
    <t>844,59</t>
  </si>
  <si>
    <t>101101</t>
  </si>
  <si>
    <t>822,13</t>
  </si>
  <si>
    <t>101102</t>
  </si>
  <si>
    <t>797,50</t>
  </si>
  <si>
    <t>101103</t>
  </si>
  <si>
    <t>748,60</t>
  </si>
  <si>
    <t>101104</t>
  </si>
  <si>
    <t>1.280,95</t>
  </si>
  <si>
    <t>101105</t>
  </si>
  <si>
    <t>1.204,84</t>
  </si>
  <si>
    <t>101106</t>
  </si>
  <si>
    <t>1.106,74</t>
  </si>
  <si>
    <t>101107</t>
  </si>
  <si>
    <t>1.009,32</t>
  </si>
  <si>
    <t>101108</t>
  </si>
  <si>
    <t>878,65</t>
  </si>
  <si>
    <t>101109</t>
  </si>
  <si>
    <t>856,17</t>
  </si>
  <si>
    <t>101110</t>
  </si>
  <si>
    <t>832,23</t>
  </si>
  <si>
    <t>101111</t>
  </si>
  <si>
    <t>783,26</t>
  </si>
  <si>
    <t>101112</t>
  </si>
  <si>
    <t>852,15</t>
  </si>
  <si>
    <t>101113</t>
  </si>
  <si>
    <t>898,88</t>
  </si>
  <si>
    <t>95601</t>
  </si>
  <si>
    <t>20,38</t>
  </si>
  <si>
    <t>95602</t>
  </si>
  <si>
    <t>32,61</t>
  </si>
  <si>
    <t>95603</t>
  </si>
  <si>
    <t>95604</t>
  </si>
  <si>
    <t>86,37</t>
  </si>
  <si>
    <t>95605</t>
  </si>
  <si>
    <t>158,59</t>
  </si>
  <si>
    <t>95607</t>
  </si>
  <si>
    <t>95608</t>
  </si>
  <si>
    <t>35,29</t>
  </si>
  <si>
    <t>95609</t>
  </si>
  <si>
    <t>44,76</t>
  </si>
  <si>
    <t>100651</t>
  </si>
  <si>
    <t>100652</t>
  </si>
  <si>
    <t>245,81</t>
  </si>
  <si>
    <t>100653</t>
  </si>
  <si>
    <t>404,12</t>
  </si>
  <si>
    <t>100654</t>
  </si>
  <si>
    <t>540,93</t>
  </si>
  <si>
    <t>100655</t>
  </si>
  <si>
    <t>625,01</t>
  </si>
  <si>
    <t>100656</t>
  </si>
  <si>
    <t>120,75</t>
  </si>
  <si>
    <t>100657</t>
  </si>
  <si>
    <t>155,49</t>
  </si>
  <si>
    <t>100658</t>
  </si>
  <si>
    <t>356,89</t>
  </si>
  <si>
    <t>100889</t>
  </si>
  <si>
    <t>100890</t>
  </si>
  <si>
    <t>12,89</t>
  </si>
  <si>
    <t>100892</t>
  </si>
  <si>
    <t>100893</t>
  </si>
  <si>
    <t>12,41</t>
  </si>
  <si>
    <t>100894</t>
  </si>
  <si>
    <t>100896</t>
  </si>
  <si>
    <t>60,03</t>
  </si>
  <si>
    <t>100897</t>
  </si>
  <si>
    <t>113,47</t>
  </si>
  <si>
    <t>100898</t>
  </si>
  <si>
    <t>214,01</t>
  </si>
  <si>
    <t>100899</t>
  </si>
  <si>
    <t>91,38</t>
  </si>
  <si>
    <t>100900</t>
  </si>
  <si>
    <t>246,28</t>
  </si>
  <si>
    <t>101173</t>
  </si>
  <si>
    <t>62,07</t>
  </si>
  <si>
    <t>101174</t>
  </si>
  <si>
    <t>88,21</t>
  </si>
  <si>
    <t>101175</t>
  </si>
  <si>
    <t>120,25</t>
  </si>
  <si>
    <t>101176</t>
  </si>
  <si>
    <t>148,56</t>
  </si>
  <si>
    <t>102521</t>
  </si>
  <si>
    <t>130,82</t>
  </si>
  <si>
    <t>102522</t>
  </si>
  <si>
    <t>191,93</t>
  </si>
  <si>
    <t>102523</t>
  </si>
  <si>
    <t>253,02</t>
  </si>
  <si>
    <t>95240</t>
  </si>
  <si>
    <t>95241</t>
  </si>
  <si>
    <t>28,94</t>
  </si>
  <si>
    <t>96616</t>
  </si>
  <si>
    <t>609,59</t>
  </si>
  <si>
    <t>96617</t>
  </si>
  <si>
    <t>96619</t>
  </si>
  <si>
    <t>96620</t>
  </si>
  <si>
    <t>579,21</t>
  </si>
  <si>
    <t>96621</t>
  </si>
  <si>
    <t>218,16</t>
  </si>
  <si>
    <t>96622</t>
  </si>
  <si>
    <t>128,79</t>
  </si>
  <si>
    <t>96623</t>
  </si>
  <si>
    <t>197,37</t>
  </si>
  <si>
    <t>96624</t>
  </si>
  <si>
    <t>121,47</t>
  </si>
  <si>
    <t>97082</t>
  </si>
  <si>
    <t>79,33</t>
  </si>
  <si>
    <t>97083</t>
  </si>
  <si>
    <t>97084</t>
  </si>
  <si>
    <t>97086</t>
  </si>
  <si>
    <t>152,73</t>
  </si>
  <si>
    <t>97087</t>
  </si>
  <si>
    <t>1,99</t>
  </si>
  <si>
    <t>97088</t>
  </si>
  <si>
    <t>15,24</t>
  </si>
  <si>
    <t>97089</t>
  </si>
  <si>
    <t>97090</t>
  </si>
  <si>
    <t>13,57</t>
  </si>
  <si>
    <t>97091</t>
  </si>
  <si>
    <t>97092</t>
  </si>
  <si>
    <t>12,64</t>
  </si>
  <si>
    <t>97093</t>
  </si>
  <si>
    <t>11,80</t>
  </si>
  <si>
    <t>97096</t>
  </si>
  <si>
    <t>553,74</t>
  </si>
  <si>
    <t>97097</t>
  </si>
  <si>
    <t>97101</t>
  </si>
  <si>
    <t>158,41</t>
  </si>
  <si>
    <t>97102</t>
  </si>
  <si>
    <t>198,82</t>
  </si>
  <si>
    <t>97103</t>
  </si>
  <si>
    <t>236,02</t>
  </si>
  <si>
    <t>100322</t>
  </si>
  <si>
    <t>116,69</t>
  </si>
  <si>
    <t>100323</t>
  </si>
  <si>
    <t>127,12</t>
  </si>
  <si>
    <t>100324</t>
  </si>
  <si>
    <t>121,26</t>
  </si>
  <si>
    <t>103072</t>
  </si>
  <si>
    <t>279,22</t>
  </si>
  <si>
    <t>103073</t>
  </si>
  <si>
    <t>337,06</t>
  </si>
  <si>
    <t>103074</t>
  </si>
  <si>
    <t>155,81</t>
  </si>
  <si>
    <t>103075</t>
  </si>
  <si>
    <t>193,66</t>
  </si>
  <si>
    <t>103076</t>
  </si>
  <si>
    <t>103077</t>
  </si>
  <si>
    <t>176,20</t>
  </si>
  <si>
    <t>103078</t>
  </si>
  <si>
    <t>213,40</t>
  </si>
  <si>
    <t>103079</t>
  </si>
  <si>
    <t>256,60</t>
  </si>
  <si>
    <t>103080</t>
  </si>
  <si>
    <t>314,44</t>
  </si>
  <si>
    <t>92263</t>
  </si>
  <si>
    <t>92264</t>
  </si>
  <si>
    <t>196,64</t>
  </si>
  <si>
    <t>92265</t>
  </si>
  <si>
    <t>114,65</t>
  </si>
  <si>
    <t>92266</t>
  </si>
  <si>
    <t>148,54</t>
  </si>
  <si>
    <t>92267</t>
  </si>
  <si>
    <t>92268</t>
  </si>
  <si>
    <t>76,92</t>
  </si>
  <si>
    <t>92269</t>
  </si>
  <si>
    <t>128,41</t>
  </si>
  <si>
    <t>92270</t>
  </si>
  <si>
    <t>92271</t>
  </si>
  <si>
    <t>92272</t>
  </si>
  <si>
    <t>35,09</t>
  </si>
  <si>
    <t>92273</t>
  </si>
  <si>
    <t>92409</t>
  </si>
  <si>
    <t>242,55</t>
  </si>
  <si>
    <t>92411</t>
  </si>
  <si>
    <t>166,59</t>
  </si>
  <si>
    <t>92413</t>
  </si>
  <si>
    <t>111,23</t>
  </si>
  <si>
    <t>92415</t>
  </si>
  <si>
    <t>141,55</t>
  </si>
  <si>
    <t>92417</t>
  </si>
  <si>
    <t>168,27</t>
  </si>
  <si>
    <t>92419</t>
  </si>
  <si>
    <t>90,89</t>
  </si>
  <si>
    <t>92421</t>
  </si>
  <si>
    <t>111,37</t>
  </si>
  <si>
    <t>92423</t>
  </si>
  <si>
    <t>74,92</t>
  </si>
  <si>
    <t>92425</t>
  </si>
  <si>
    <t>92427</t>
  </si>
  <si>
    <t>66,84</t>
  </si>
  <si>
    <t>92429</t>
  </si>
  <si>
    <t>92431</t>
  </si>
  <si>
    <t>62,62</t>
  </si>
  <si>
    <t>92433</t>
  </si>
  <si>
    <t>92435</t>
  </si>
  <si>
    <t>92437</t>
  </si>
  <si>
    <t>74,77</t>
  </si>
  <si>
    <t>92439</t>
  </si>
  <si>
    <t>92441</t>
  </si>
  <si>
    <t>92443</t>
  </si>
  <si>
    <t>52,92</t>
  </si>
  <si>
    <t>92445</t>
  </si>
  <si>
    <t>67,17</t>
  </si>
  <si>
    <t>92446</t>
  </si>
  <si>
    <t>339,52</t>
  </si>
  <si>
    <t>92447</t>
  </si>
  <si>
    <t>234,80</t>
  </si>
  <si>
    <t>92448</t>
  </si>
  <si>
    <t>181,58</t>
  </si>
  <si>
    <t>92449</t>
  </si>
  <si>
    <t>276,03</t>
  </si>
  <si>
    <t>92450</t>
  </si>
  <si>
    <t>320,39</t>
  </si>
  <si>
    <t>92451</t>
  </si>
  <si>
    <t>187,55</t>
  </si>
  <si>
    <t>92452</t>
  </si>
  <si>
    <t>187,27</t>
  </si>
  <si>
    <t>92453</t>
  </si>
  <si>
    <t>236,81</t>
  </si>
  <si>
    <t>92454</t>
  </si>
  <si>
    <t>290,14</t>
  </si>
  <si>
    <t>92455</t>
  </si>
  <si>
    <t>154,41</t>
  </si>
  <si>
    <t>92456</t>
  </si>
  <si>
    <t>92457</t>
  </si>
  <si>
    <t>206,62</t>
  </si>
  <si>
    <t>92458</t>
  </si>
  <si>
    <t>270,64</t>
  </si>
  <si>
    <t>92459</t>
  </si>
  <si>
    <t>131,87</t>
  </si>
  <si>
    <t>92460</t>
  </si>
  <si>
    <t>132,60</t>
  </si>
  <si>
    <t>92461</t>
  </si>
  <si>
    <t>190,86</t>
  </si>
  <si>
    <t>92462</t>
  </si>
  <si>
    <t>258,03</t>
  </si>
  <si>
    <t>92463</t>
  </si>
  <si>
    <t>119,78</t>
  </si>
  <si>
    <t>92464</t>
  </si>
  <si>
    <t>126,12</t>
  </si>
  <si>
    <t>92465</t>
  </si>
  <si>
    <t>92466</t>
  </si>
  <si>
    <t>250,29</t>
  </si>
  <si>
    <t>92467</t>
  </si>
  <si>
    <t>99,16</t>
  </si>
  <si>
    <t>92468</t>
  </si>
  <si>
    <t>92469</t>
  </si>
  <si>
    <t>140,04</t>
  </si>
  <si>
    <t>92470</t>
  </si>
  <si>
    <t>242,99</t>
  </si>
  <si>
    <t>92471</t>
  </si>
  <si>
    <t>90,61</t>
  </si>
  <si>
    <t>92472</t>
  </si>
  <si>
    <t>112,68</t>
  </si>
  <si>
    <t>92473</t>
  </si>
  <si>
    <t>129,12</t>
  </si>
  <si>
    <t>92474</t>
  </si>
  <si>
    <t>236,65</t>
  </si>
  <si>
    <t>92475</t>
  </si>
  <si>
    <t>83,63</t>
  </si>
  <si>
    <t>92476</t>
  </si>
  <si>
    <t>92477</t>
  </si>
  <si>
    <t>92478</t>
  </si>
  <si>
    <t>224,28</t>
  </si>
  <si>
    <t>92479</t>
  </si>
  <si>
    <t>92480</t>
  </si>
  <si>
    <t>96,66</t>
  </si>
  <si>
    <t>92482</t>
  </si>
  <si>
    <t>382,69</t>
  </si>
  <si>
    <t>92484</t>
  </si>
  <si>
    <t>263,13</t>
  </si>
  <si>
    <t>92486</t>
  </si>
  <si>
    <t>187,01</t>
  </si>
  <si>
    <t>92488</t>
  </si>
  <si>
    <t>120,65</t>
  </si>
  <si>
    <t>92490</t>
  </si>
  <si>
    <t>81,99</t>
  </si>
  <si>
    <t>92492</t>
  </si>
  <si>
    <t>92494</t>
  </si>
  <si>
    <t>77,30</t>
  </si>
  <si>
    <t>92496</t>
  </si>
  <si>
    <t>109,62</t>
  </si>
  <si>
    <t>92498</t>
  </si>
  <si>
    <t>73,33</t>
  </si>
  <si>
    <t>92500</t>
  </si>
  <si>
    <t>105,42</t>
  </si>
  <si>
    <t>92502</t>
  </si>
  <si>
    <t>70,19</t>
  </si>
  <si>
    <t>92504</t>
  </si>
  <si>
    <t>97,84</t>
  </si>
  <si>
    <t>92506</t>
  </si>
  <si>
    <t>92508</t>
  </si>
  <si>
    <t>113,36</t>
  </si>
  <si>
    <t>92510</t>
  </si>
  <si>
    <t>92512</t>
  </si>
  <si>
    <t>99,25</t>
  </si>
  <si>
    <t>92514</t>
  </si>
  <si>
    <t>59,77</t>
  </si>
  <si>
    <t>92515</t>
  </si>
  <si>
    <t>91,80</t>
  </si>
  <si>
    <t>92518</t>
  </si>
  <si>
    <t>53,62</t>
  </si>
  <si>
    <t>92520</t>
  </si>
  <si>
    <t>86,68</t>
  </si>
  <si>
    <t>92522</t>
  </si>
  <si>
    <t>92524</t>
  </si>
  <si>
    <t>85,56</t>
  </si>
  <si>
    <t>92526</t>
  </si>
  <si>
    <t>49,67</t>
  </si>
  <si>
    <t>92528</t>
  </si>
  <si>
    <t>82,06</t>
  </si>
  <si>
    <t>92530</t>
  </si>
  <si>
    <t>47,19</t>
  </si>
  <si>
    <t>92532</t>
  </si>
  <si>
    <t>92534</t>
  </si>
  <si>
    <t>92536</t>
  </si>
  <si>
    <t>92538</t>
  </si>
  <si>
    <t>40,90</t>
  </si>
  <si>
    <t>96252</t>
  </si>
  <si>
    <t>252,21</t>
  </si>
  <si>
    <t>96257</t>
  </si>
  <si>
    <t>217,14</t>
  </si>
  <si>
    <t>96258</t>
  </si>
  <si>
    <t>202,62</t>
  </si>
  <si>
    <t>96259</t>
  </si>
  <si>
    <t>245,01</t>
  </si>
  <si>
    <t>96529</t>
  </si>
  <si>
    <t>397,27</t>
  </si>
  <si>
    <t>96530</t>
  </si>
  <si>
    <t>216,41</t>
  </si>
  <si>
    <t>96531</t>
  </si>
  <si>
    <t>151,23</t>
  </si>
  <si>
    <t>96532</t>
  </si>
  <si>
    <t>253,01</t>
  </si>
  <si>
    <t>96533</t>
  </si>
  <si>
    <t>133,88</t>
  </si>
  <si>
    <t>96534</t>
  </si>
  <si>
    <t>105,58</t>
  </si>
  <si>
    <t>96535</t>
  </si>
  <si>
    <t>177,90</t>
  </si>
  <si>
    <t>96536</t>
  </si>
  <si>
    <t>90,93</t>
  </si>
  <si>
    <t>96537</t>
  </si>
  <si>
    <t>210,65</t>
  </si>
  <si>
    <t>96538</t>
  </si>
  <si>
    <t>297,37</t>
  </si>
  <si>
    <t>96539</t>
  </si>
  <si>
    <t>133,29</t>
  </si>
  <si>
    <t>96540</t>
  </si>
  <si>
    <t>149,44</t>
  </si>
  <si>
    <t>96541</t>
  </si>
  <si>
    <t>214,81</t>
  </si>
  <si>
    <t>96542</t>
  </si>
  <si>
    <t>102,84</t>
  </si>
  <si>
    <t>96543</t>
  </si>
  <si>
    <t>97747</t>
  </si>
  <si>
    <t>226,67</t>
  </si>
  <si>
    <t>101791</t>
  </si>
  <si>
    <t>101792</t>
  </si>
  <si>
    <t>101793</t>
  </si>
  <si>
    <t>101969</t>
  </si>
  <si>
    <t>176,48</t>
  </si>
  <si>
    <t>101971</t>
  </si>
  <si>
    <t>141,06</t>
  </si>
  <si>
    <t>101973</t>
  </si>
  <si>
    <t>240,26</t>
  </si>
  <si>
    <t>101974</t>
  </si>
  <si>
    <t>548,30</t>
  </si>
  <si>
    <t>101975</t>
  </si>
  <si>
    <t>464,85</t>
  </si>
  <si>
    <t>101977</t>
  </si>
  <si>
    <t>323,17</t>
  </si>
  <si>
    <t>101980</t>
  </si>
  <si>
    <t>295,96</t>
  </si>
  <si>
    <t>101981</t>
  </si>
  <si>
    <t>255,06</t>
  </si>
  <si>
    <t>101982</t>
  </si>
  <si>
    <t>229,28</t>
  </si>
  <si>
    <t>101983</t>
  </si>
  <si>
    <t>213,11</t>
  </si>
  <si>
    <t>101985</t>
  </si>
  <si>
    <t>183,13</t>
  </si>
  <si>
    <t>101986</t>
  </si>
  <si>
    <t>138,09</t>
  </si>
  <si>
    <t>101987</t>
  </si>
  <si>
    <t>284,57</t>
  </si>
  <si>
    <t>101988</t>
  </si>
  <si>
    <t>184,91</t>
  </si>
  <si>
    <t>101989</t>
  </si>
  <si>
    <t>149,93</t>
  </si>
  <si>
    <t>101990</t>
  </si>
  <si>
    <t>258,68</t>
  </si>
  <si>
    <t>101991</t>
  </si>
  <si>
    <t>185,09</t>
  </si>
  <si>
    <t>101992</t>
  </si>
  <si>
    <t>142,03</t>
  </si>
  <si>
    <t>101993</t>
  </si>
  <si>
    <t>334,49</t>
  </si>
  <si>
    <t>101994</t>
  </si>
  <si>
    <t>194,55</t>
  </si>
  <si>
    <t>101995</t>
  </si>
  <si>
    <t>155,28</t>
  </si>
  <si>
    <t>101996</t>
  </si>
  <si>
    <t>278,19</t>
  </si>
  <si>
    <t>101997</t>
  </si>
  <si>
    <t>184,46</t>
  </si>
  <si>
    <t>101998</t>
  </si>
  <si>
    <t>140,43</t>
  </si>
  <si>
    <t>101999</t>
  </si>
  <si>
    <t>358,60</t>
  </si>
  <si>
    <t>102000</t>
  </si>
  <si>
    <t>567,15</t>
  </si>
  <si>
    <t>102001</t>
  </si>
  <si>
    <t>487,38</t>
  </si>
  <si>
    <t>102002</t>
  </si>
  <si>
    <t>313,62</t>
  </si>
  <si>
    <t>102003</t>
  </si>
  <si>
    <t>284,99</t>
  </si>
  <si>
    <t>102004</t>
  </si>
  <si>
    <t>248,63</t>
  </si>
  <si>
    <t>102005</t>
  </si>
  <si>
    <t>222,12</t>
  </si>
  <si>
    <t>102006</t>
  </si>
  <si>
    <t>205,48</t>
  </si>
  <si>
    <t>102007</t>
  </si>
  <si>
    <t>543,92</t>
  </si>
  <si>
    <t>102008</t>
  </si>
  <si>
    <t>453,00</t>
  </si>
  <si>
    <t>102009</t>
  </si>
  <si>
    <t>325,40</t>
  </si>
  <si>
    <t>102010</t>
  </si>
  <si>
    <t>295,31</t>
  </si>
  <si>
    <t>102011</t>
  </si>
  <si>
    <t>251,96</t>
  </si>
  <si>
    <t>102012</t>
  </si>
  <si>
    <t>225,25</t>
  </si>
  <si>
    <t>102013</t>
  </si>
  <si>
    <t>210,33</t>
  </si>
  <si>
    <t>102014</t>
  </si>
  <si>
    <t>617,17</t>
  </si>
  <si>
    <t>102015</t>
  </si>
  <si>
    <t>515,95</t>
  </si>
  <si>
    <t>102016</t>
  </si>
  <si>
    <t>312,91</t>
  </si>
  <si>
    <t>102017</t>
  </si>
  <si>
    <t>282,19</t>
  </si>
  <si>
    <t>102036</t>
  </si>
  <si>
    <t>243,83</t>
  </si>
  <si>
    <t>102037</t>
  </si>
  <si>
    <t>217,10</t>
  </si>
  <si>
    <t>102038</t>
  </si>
  <si>
    <t>202,17</t>
  </si>
  <si>
    <t>102039</t>
  </si>
  <si>
    <t>569,88</t>
  </si>
  <si>
    <t>102040</t>
  </si>
  <si>
    <t>473,24</t>
  </si>
  <si>
    <t>102041</t>
  </si>
  <si>
    <t>324,38</t>
  </si>
  <si>
    <t>102042</t>
  </si>
  <si>
    <t>291,39</t>
  </si>
  <si>
    <t>102043</t>
  </si>
  <si>
    <t>249,35</t>
  </si>
  <si>
    <t>102044</t>
  </si>
  <si>
    <t>223,53</t>
  </si>
  <si>
    <t>102045</t>
  </si>
  <si>
    <t>208,03</t>
  </si>
  <si>
    <t>102046</t>
  </si>
  <si>
    <t>630,88</t>
  </si>
  <si>
    <t>102047</t>
  </si>
  <si>
    <t>536,74</t>
  </si>
  <si>
    <t>102048</t>
  </si>
  <si>
    <t>304,71</t>
  </si>
  <si>
    <t>102049</t>
  </si>
  <si>
    <t>270,19</t>
  </si>
  <si>
    <t>102050</t>
  </si>
  <si>
    <t>233,89</t>
  </si>
  <si>
    <t>102051</t>
  </si>
  <si>
    <t>207,23</t>
  </si>
  <si>
    <t>102052</t>
  </si>
  <si>
    <t>102059</t>
  </si>
  <si>
    <t>528,40</t>
  </si>
  <si>
    <t>102060</t>
  </si>
  <si>
    <t>442,64</t>
  </si>
  <si>
    <t>102061</t>
  </si>
  <si>
    <t>299,17</t>
  </si>
  <si>
    <t>102062</t>
  </si>
  <si>
    <t>275,29</t>
  </si>
  <si>
    <t>102063</t>
  </si>
  <si>
    <t>234,79</t>
  </si>
  <si>
    <t>102064</t>
  </si>
  <si>
    <t>208,86</t>
  </si>
  <si>
    <t>102065</t>
  </si>
  <si>
    <t>194,44</t>
  </si>
  <si>
    <t>102066</t>
  </si>
  <si>
    <t>558,30</t>
  </si>
  <si>
    <t>102067</t>
  </si>
  <si>
    <t>477,26</t>
  </si>
  <si>
    <t>102068</t>
  </si>
  <si>
    <t>278,14</t>
  </si>
  <si>
    <t>102069</t>
  </si>
  <si>
    <t>253,63</t>
  </si>
  <si>
    <t>102070</t>
  </si>
  <si>
    <t>219,66</t>
  </si>
  <si>
    <t>102071</t>
  </si>
  <si>
    <t>195,09</t>
  </si>
  <si>
    <t>102072</t>
  </si>
  <si>
    <t>185,90</t>
  </si>
  <si>
    <t>102073</t>
  </si>
  <si>
    <t>3.721,02</t>
  </si>
  <si>
    <t>102074</t>
  </si>
  <si>
    <t>4.449,46</t>
  </si>
  <si>
    <t>102075</t>
  </si>
  <si>
    <t>4.622,35</t>
  </si>
  <si>
    <t>102076</t>
  </si>
  <si>
    <t>4.726,82</t>
  </si>
  <si>
    <t>102077</t>
  </si>
  <si>
    <t>5.177,06</t>
  </si>
  <si>
    <t>102078</t>
  </si>
  <si>
    <t>5.292,13</t>
  </si>
  <si>
    <t>102079</t>
  </si>
  <si>
    <t>5.077,83</t>
  </si>
  <si>
    <t>102080</t>
  </si>
  <si>
    <t>4.418,24</t>
  </si>
  <si>
    <t>102086</t>
  </si>
  <si>
    <t>187,16</t>
  </si>
  <si>
    <t>102087</t>
  </si>
  <si>
    <t>150,43</t>
  </si>
  <si>
    <t>102088</t>
  </si>
  <si>
    <t>258,83</t>
  </si>
  <si>
    <t>102089</t>
  </si>
  <si>
    <t>174,82</t>
  </si>
  <si>
    <t>102090</t>
  </si>
  <si>
    <t>133,16</t>
  </si>
  <si>
    <t>102091</t>
  </si>
  <si>
    <t>303,03</t>
  </si>
  <si>
    <t>103760</t>
  </si>
  <si>
    <t>123,80</t>
  </si>
  <si>
    <t>103761</t>
  </si>
  <si>
    <t>84,02</t>
  </si>
  <si>
    <t>103762</t>
  </si>
  <si>
    <t>72,28</t>
  </si>
  <si>
    <t>103763</t>
  </si>
  <si>
    <t>63,81</t>
  </si>
  <si>
    <t>89996</t>
  </si>
  <si>
    <t>10,90</t>
  </si>
  <si>
    <t>89997</t>
  </si>
  <si>
    <t>89998</t>
  </si>
  <si>
    <t>10,25</t>
  </si>
  <si>
    <t>89999</t>
  </si>
  <si>
    <t>17,40</t>
  </si>
  <si>
    <t>90000</t>
  </si>
  <si>
    <t>91593</t>
  </si>
  <si>
    <t>9,59</t>
  </si>
  <si>
    <t>91594</t>
  </si>
  <si>
    <t>91595</t>
  </si>
  <si>
    <t>91596</t>
  </si>
  <si>
    <t>9,97</t>
  </si>
  <si>
    <t>91597</t>
  </si>
  <si>
    <t>7,23</t>
  </si>
  <si>
    <t>91598</t>
  </si>
  <si>
    <t>91599</t>
  </si>
  <si>
    <t>91600</t>
  </si>
  <si>
    <t>91601</t>
  </si>
  <si>
    <t>12,45</t>
  </si>
  <si>
    <t>91602</t>
  </si>
  <si>
    <t>91603</t>
  </si>
  <si>
    <t>10,64</t>
  </si>
  <si>
    <t>92759</t>
  </si>
  <si>
    <t>92760</t>
  </si>
  <si>
    <t>92761</t>
  </si>
  <si>
    <t>12,48</t>
  </si>
  <si>
    <t>92762</t>
  </si>
  <si>
    <t>92763</t>
  </si>
  <si>
    <t>92764</t>
  </si>
  <si>
    <t>8,85</t>
  </si>
  <si>
    <t>92765</t>
  </si>
  <si>
    <t>92766</t>
  </si>
  <si>
    <t>92767</t>
  </si>
  <si>
    <t>16,23</t>
  </si>
  <si>
    <t>92768</t>
  </si>
  <si>
    <t>92769</t>
  </si>
  <si>
    <t>92770</t>
  </si>
  <si>
    <t>92771</t>
  </si>
  <si>
    <t>92772</t>
  </si>
  <si>
    <t>92773</t>
  </si>
  <si>
    <t>92774</t>
  </si>
  <si>
    <t>9,84</t>
  </si>
  <si>
    <t>92798</t>
  </si>
  <si>
    <t>92799</t>
  </si>
  <si>
    <t>92800</t>
  </si>
  <si>
    <t>92801</t>
  </si>
  <si>
    <t>92802</t>
  </si>
  <si>
    <t>9,72</t>
  </si>
  <si>
    <t>92803</t>
  </si>
  <si>
    <t>92804</t>
  </si>
  <si>
    <t>92805</t>
  </si>
  <si>
    <t>7,54</t>
  </si>
  <si>
    <t>92806</t>
  </si>
  <si>
    <t>8,88</t>
  </si>
  <si>
    <t>92875</t>
  </si>
  <si>
    <t>9,46</t>
  </si>
  <si>
    <t>92876</t>
  </si>
  <si>
    <t>92877</t>
  </si>
  <si>
    <t>9,70</t>
  </si>
  <si>
    <t>92878</t>
  </si>
  <si>
    <t>9,50</t>
  </si>
  <si>
    <t>92879</t>
  </si>
  <si>
    <t>92880</t>
  </si>
  <si>
    <t>92881</t>
  </si>
  <si>
    <t>9,54</t>
  </si>
  <si>
    <t>92882</t>
  </si>
  <si>
    <t>92883</t>
  </si>
  <si>
    <t>92884</t>
  </si>
  <si>
    <t>12,29</t>
  </si>
  <si>
    <t>92885</t>
  </si>
  <si>
    <t>92886</t>
  </si>
  <si>
    <t>10,92</t>
  </si>
  <si>
    <t>92887</t>
  </si>
  <si>
    <t>92888</t>
  </si>
  <si>
    <t>92915</t>
  </si>
  <si>
    <t>92916</t>
  </si>
  <si>
    <t>15,83</t>
  </si>
  <si>
    <t>92917</t>
  </si>
  <si>
    <t>14,12</t>
  </si>
  <si>
    <t>92919</t>
  </si>
  <si>
    <t>92921</t>
  </si>
  <si>
    <t>92922</t>
  </si>
  <si>
    <t>92923</t>
  </si>
  <si>
    <t>92924</t>
  </si>
  <si>
    <t>95448</t>
  </si>
  <si>
    <t>95576</t>
  </si>
  <si>
    <t>95577</t>
  </si>
  <si>
    <t>95578</t>
  </si>
  <si>
    <t>8,79</t>
  </si>
  <si>
    <t>95579</t>
  </si>
  <si>
    <t>95580</t>
  </si>
  <si>
    <t>95581</t>
  </si>
  <si>
    <t>95582</t>
  </si>
  <si>
    <t>95583</t>
  </si>
  <si>
    <t>16,86</t>
  </si>
  <si>
    <t>95584</t>
  </si>
  <si>
    <t>95592</t>
  </si>
  <si>
    <t>95593</t>
  </si>
  <si>
    <t>95943</t>
  </si>
  <si>
    <t>24,00</t>
  </si>
  <si>
    <t>95944</t>
  </si>
  <si>
    <t>95945</t>
  </si>
  <si>
    <t>16,75</t>
  </si>
  <si>
    <t>95946</t>
  </si>
  <si>
    <t>95947</t>
  </si>
  <si>
    <t>95948</t>
  </si>
  <si>
    <t>8,38</t>
  </si>
  <si>
    <t>96544</t>
  </si>
  <si>
    <t>96545</t>
  </si>
  <si>
    <t>15,17</t>
  </si>
  <si>
    <t>96546</t>
  </si>
  <si>
    <t>96547</t>
  </si>
  <si>
    <t>11,05</t>
  </si>
  <si>
    <t>96548</t>
  </si>
  <si>
    <t>10,17</t>
  </si>
  <si>
    <t>96549</t>
  </si>
  <si>
    <t>10,97</t>
  </si>
  <si>
    <t>96550</t>
  </si>
  <si>
    <t>100064</t>
  </si>
  <si>
    <t>100066</t>
  </si>
  <si>
    <t>100067</t>
  </si>
  <si>
    <t>100068</t>
  </si>
  <si>
    <t>9,08</t>
  </si>
  <si>
    <t>102920</t>
  </si>
  <si>
    <t>102921</t>
  </si>
  <si>
    <t>102922</t>
  </si>
  <si>
    <t>102923</t>
  </si>
  <si>
    <t>103088</t>
  </si>
  <si>
    <t>10,48</t>
  </si>
  <si>
    <t>104104</t>
  </si>
  <si>
    <t>10,62</t>
  </si>
  <si>
    <t>104105</t>
  </si>
  <si>
    <t>104106</t>
  </si>
  <si>
    <t>104107</t>
  </si>
  <si>
    <t>104108</t>
  </si>
  <si>
    <t>104109</t>
  </si>
  <si>
    <t>104110</t>
  </si>
  <si>
    <t>104111</t>
  </si>
  <si>
    <t>22,03</t>
  </si>
  <si>
    <t>89993</t>
  </si>
  <si>
    <t>975,74</t>
  </si>
  <si>
    <t>89994</t>
  </si>
  <si>
    <t>803,34</t>
  </si>
  <si>
    <t>89995</t>
  </si>
  <si>
    <t>931,64</t>
  </si>
  <si>
    <t>90278</t>
  </si>
  <si>
    <t>421,40</t>
  </si>
  <si>
    <t>90279</t>
  </si>
  <si>
    <t>466,50</t>
  </si>
  <si>
    <t>90280</t>
  </si>
  <si>
    <t>513,84</t>
  </si>
  <si>
    <t>90281</t>
  </si>
  <si>
    <t>591,79</t>
  </si>
  <si>
    <t>90282</t>
  </si>
  <si>
    <t>412,06</t>
  </si>
  <si>
    <t>90283</t>
  </si>
  <si>
    <t>457,38</t>
  </si>
  <si>
    <t>90284</t>
  </si>
  <si>
    <t>508,40</t>
  </si>
  <si>
    <t>90285</t>
  </si>
  <si>
    <t>592,85</t>
  </si>
  <si>
    <t>94962</t>
  </si>
  <si>
    <t>330,27</t>
  </si>
  <si>
    <t>94963</t>
  </si>
  <si>
    <t>363,31</t>
  </si>
  <si>
    <t>94964</t>
  </si>
  <si>
    <t>398,52</t>
  </si>
  <si>
    <t>94965</t>
  </si>
  <si>
    <t>409,54</t>
  </si>
  <si>
    <t>94966</t>
  </si>
  <si>
    <t>422,50</t>
  </si>
  <si>
    <t>94967</t>
  </si>
  <si>
    <t>481,34</t>
  </si>
  <si>
    <t>94968</t>
  </si>
  <si>
    <t>323,97</t>
  </si>
  <si>
    <t>94969</t>
  </si>
  <si>
    <t>353,56</t>
  </si>
  <si>
    <t>94970</t>
  </si>
  <si>
    <t>380,22</t>
  </si>
  <si>
    <t>94971</t>
  </si>
  <si>
    <t>399,12</t>
  </si>
  <si>
    <t>94972</t>
  </si>
  <si>
    <t>412,11</t>
  </si>
  <si>
    <t>94973</t>
  </si>
  <si>
    <t>468,15</t>
  </si>
  <si>
    <t>94974</t>
  </si>
  <si>
    <t>404,29</t>
  </si>
  <si>
    <t>94975</t>
  </si>
  <si>
    <t>433,13</t>
  </si>
  <si>
    <t>96555</t>
  </si>
  <si>
    <t>617,36</t>
  </si>
  <si>
    <t>96556</t>
  </si>
  <si>
    <t>720,76</t>
  </si>
  <si>
    <t>96557</t>
  </si>
  <si>
    <t>600,87</t>
  </si>
  <si>
    <t>96558</t>
  </si>
  <si>
    <t>610,39</t>
  </si>
  <si>
    <t>99235</t>
  </si>
  <si>
    <t>580,90</t>
  </si>
  <si>
    <t>99431</t>
  </si>
  <si>
    <t>604,78</t>
  </si>
  <si>
    <t>99432</t>
  </si>
  <si>
    <t>586,86</t>
  </si>
  <si>
    <t>99433</t>
  </si>
  <si>
    <t>640,73</t>
  </si>
  <si>
    <t>99434</t>
  </si>
  <si>
    <t>609,87</t>
  </si>
  <si>
    <t>99435</t>
  </si>
  <si>
    <t>99436</t>
  </si>
  <si>
    <t>667,20</t>
  </si>
  <si>
    <t>99437</t>
  </si>
  <si>
    <t>617,18</t>
  </si>
  <si>
    <t>99438</t>
  </si>
  <si>
    <t>624,48</t>
  </si>
  <si>
    <t>99439</t>
  </si>
  <si>
    <t>595,95</t>
  </si>
  <si>
    <t>102473</t>
  </si>
  <si>
    <t>432,38</t>
  </si>
  <si>
    <t>102474</t>
  </si>
  <si>
    <t>463,39</t>
  </si>
  <si>
    <t>102475</t>
  </si>
  <si>
    <t>502,99</t>
  </si>
  <si>
    <t>102476</t>
  </si>
  <si>
    <t>511,57</t>
  </si>
  <si>
    <t>102477</t>
  </si>
  <si>
    <t>543,26</t>
  </si>
  <si>
    <t>102478</t>
  </si>
  <si>
    <t>580,99</t>
  </si>
  <si>
    <t>102479</t>
  </si>
  <si>
    <t>426,29</t>
  </si>
  <si>
    <t>102480</t>
  </si>
  <si>
    <t>453,97</t>
  </si>
  <si>
    <t>102481</t>
  </si>
  <si>
    <t>484,73</t>
  </si>
  <si>
    <t>102482</t>
  </si>
  <si>
    <t>505,52</t>
  </si>
  <si>
    <t>102483</t>
  </si>
  <si>
    <t>531,05</t>
  </si>
  <si>
    <t>102484</t>
  </si>
  <si>
    <t>577,49</t>
  </si>
  <si>
    <t>102485</t>
  </si>
  <si>
    <t>507,88</t>
  </si>
  <si>
    <t>102486</t>
  </si>
  <si>
    <t>533,45</t>
  </si>
  <si>
    <t>102487</t>
  </si>
  <si>
    <t>552,46</t>
  </si>
  <si>
    <t>103183</t>
  </si>
  <si>
    <t>645,99</t>
  </si>
  <si>
    <t>103184</t>
  </si>
  <si>
    <t>595,66</t>
  </si>
  <si>
    <t>103669</t>
  </si>
  <si>
    <t>925,54</t>
  </si>
  <si>
    <t>103670</t>
  </si>
  <si>
    <t>358,47</t>
  </si>
  <si>
    <t>103671</t>
  </si>
  <si>
    <t>625,19</t>
  </si>
  <si>
    <t>103672</t>
  </si>
  <si>
    <t>585,44</t>
  </si>
  <si>
    <t>103673</t>
  </si>
  <si>
    <t>51,01</t>
  </si>
  <si>
    <t>103674</t>
  </si>
  <si>
    <t>608,63</t>
  </si>
  <si>
    <t>103675</t>
  </si>
  <si>
    <t>584,99</t>
  </si>
  <si>
    <t>103676</t>
  </si>
  <si>
    <t>997,38</t>
  </si>
  <si>
    <t>103677</t>
  </si>
  <si>
    <t>790,15</t>
  </si>
  <si>
    <t>103678</t>
  </si>
  <si>
    <t>882,14</t>
  </si>
  <si>
    <t>103679</t>
  </si>
  <si>
    <t>739,08</t>
  </si>
  <si>
    <t>103680</t>
  </si>
  <si>
    <t>790,63</t>
  </si>
  <si>
    <t>103681</t>
  </si>
  <si>
    <t>655,15</t>
  </si>
  <si>
    <t>103682</t>
  </si>
  <si>
    <t>948,57</t>
  </si>
  <si>
    <t>103683</t>
  </si>
  <si>
    <t>1.297,79</t>
  </si>
  <si>
    <t>103684</t>
  </si>
  <si>
    <t>605,63</t>
  </si>
  <si>
    <t>103685</t>
  </si>
  <si>
    <t>590,46</t>
  </si>
  <si>
    <t>103686</t>
  </si>
  <si>
    <t>659,32</t>
  </si>
  <si>
    <t>103687</t>
  </si>
  <si>
    <t>1.076,58</t>
  </si>
  <si>
    <t>103688</t>
  </si>
  <si>
    <t>781,66</t>
  </si>
  <si>
    <t>101963</t>
  </si>
  <si>
    <t>186,51</t>
  </si>
  <si>
    <t>101964</t>
  </si>
  <si>
    <t>174,94</t>
  </si>
  <si>
    <t>101165</t>
  </si>
  <si>
    <t>1.046,23</t>
  </si>
  <si>
    <t>101166</t>
  </si>
  <si>
    <t>701,08</t>
  </si>
  <si>
    <t>98575</t>
  </si>
  <si>
    <t>75,49</t>
  </si>
  <si>
    <t>98576</t>
  </si>
  <si>
    <t>98577</t>
  </si>
  <si>
    <t>52,49</t>
  </si>
  <si>
    <t>93182</t>
  </si>
  <si>
    <t>52,89</t>
  </si>
  <si>
    <t>93183</t>
  </si>
  <si>
    <t>93184</t>
  </si>
  <si>
    <t>39,81</t>
  </si>
  <si>
    <t>93185</t>
  </si>
  <si>
    <t>65,42</t>
  </si>
  <si>
    <t>93186</t>
  </si>
  <si>
    <t>101,90</t>
  </si>
  <si>
    <t>93187</t>
  </si>
  <si>
    <t>115,13</t>
  </si>
  <si>
    <t>93188</t>
  </si>
  <si>
    <t>95,20</t>
  </si>
  <si>
    <t>93189</t>
  </si>
  <si>
    <t>115,92</t>
  </si>
  <si>
    <t>93190</t>
  </si>
  <si>
    <t>49,61</t>
  </si>
  <si>
    <t>93191</t>
  </si>
  <si>
    <t>50,84</t>
  </si>
  <si>
    <t>93192</t>
  </si>
  <si>
    <t>54,93</t>
  </si>
  <si>
    <t>93193</t>
  </si>
  <si>
    <t>93194</t>
  </si>
  <si>
    <t>93195</t>
  </si>
  <si>
    <t>62,92</t>
  </si>
  <si>
    <t>93196</t>
  </si>
  <si>
    <t>93197</t>
  </si>
  <si>
    <t>110,60</t>
  </si>
  <si>
    <t>93198</t>
  </si>
  <si>
    <t>93199</t>
  </si>
  <si>
    <t>42,22</t>
  </si>
  <si>
    <t>93200</t>
  </si>
  <si>
    <t>3,19</t>
  </si>
  <si>
    <t>93201</t>
  </si>
  <si>
    <t>7,16</t>
  </si>
  <si>
    <t>93202</t>
  </si>
  <si>
    <t>29,32</t>
  </si>
  <si>
    <t>93203</t>
  </si>
  <si>
    <t>93204</t>
  </si>
  <si>
    <t>93205</t>
  </si>
  <si>
    <t>40,51</t>
  </si>
  <si>
    <t>97733</t>
  </si>
  <si>
    <t>3.621,38</t>
  </si>
  <si>
    <t>97734</t>
  </si>
  <si>
    <t>3.175,97</t>
  </si>
  <si>
    <t>97735</t>
  </si>
  <si>
    <t>2.560,25</t>
  </si>
  <si>
    <t>97736</t>
  </si>
  <si>
    <t>1.490,98</t>
  </si>
  <si>
    <t>97737</t>
  </si>
  <si>
    <t>3.347,18</t>
  </si>
  <si>
    <t>97738</t>
  </si>
  <si>
    <t>5.104,32</t>
  </si>
  <si>
    <t>97739</t>
  </si>
  <si>
    <t>2.965,69</t>
  </si>
  <si>
    <t>97740</t>
  </si>
  <si>
    <t>2.045,93</t>
  </si>
  <si>
    <t>98615</t>
  </si>
  <si>
    <t>147,00</t>
  </si>
  <si>
    <t>98616</t>
  </si>
  <si>
    <t>111,92</t>
  </si>
  <si>
    <t>98617</t>
  </si>
  <si>
    <t>102,19</t>
  </si>
  <si>
    <t>98618</t>
  </si>
  <si>
    <t>140,95</t>
  </si>
  <si>
    <t>98619</t>
  </si>
  <si>
    <t>126,24</t>
  </si>
  <si>
    <t>98620</t>
  </si>
  <si>
    <t>118,81</t>
  </si>
  <si>
    <t>98621</t>
  </si>
  <si>
    <t>98622</t>
  </si>
  <si>
    <t>145,25</t>
  </si>
  <si>
    <t>98623</t>
  </si>
  <si>
    <t>139,25</t>
  </si>
  <si>
    <t>98624</t>
  </si>
  <si>
    <t>175,26</t>
  </si>
  <si>
    <t>98625</t>
  </si>
  <si>
    <t>165,31</t>
  </si>
  <si>
    <t>98626</t>
  </si>
  <si>
    <t>160,19</t>
  </si>
  <si>
    <t>98655</t>
  </si>
  <si>
    <t>624,34</t>
  </si>
  <si>
    <t>98656</t>
  </si>
  <si>
    <t>634,45</t>
  </si>
  <si>
    <t>98657</t>
  </si>
  <si>
    <t>644,56</t>
  </si>
  <si>
    <t>98658</t>
  </si>
  <si>
    <t>654,68</t>
  </si>
  <si>
    <t>98659</t>
  </si>
  <si>
    <t>674,92</t>
  </si>
  <si>
    <t>98746</t>
  </si>
  <si>
    <t>85,94</t>
  </si>
  <si>
    <t>98749</t>
  </si>
  <si>
    <t>103,20</t>
  </si>
  <si>
    <t>98750</t>
  </si>
  <si>
    <t>98751</t>
  </si>
  <si>
    <t>98752</t>
  </si>
  <si>
    <t>244,61</t>
  </si>
  <si>
    <t>98753</t>
  </si>
  <si>
    <t>326,56</t>
  </si>
  <si>
    <t>100763</t>
  </si>
  <si>
    <t>15,87</t>
  </si>
  <si>
    <t>100764</t>
  </si>
  <si>
    <t>100765</t>
  </si>
  <si>
    <t>14,92</t>
  </si>
  <si>
    <t>100766</t>
  </si>
  <si>
    <t>100767</t>
  </si>
  <si>
    <t>100768</t>
  </si>
  <si>
    <t>100769</t>
  </si>
  <si>
    <t>100770</t>
  </si>
  <si>
    <t>100771</t>
  </si>
  <si>
    <t>16,71</t>
  </si>
  <si>
    <t>100772</t>
  </si>
  <si>
    <t>100773</t>
  </si>
  <si>
    <t>100774</t>
  </si>
  <si>
    <t>100775</t>
  </si>
  <si>
    <t>100776</t>
  </si>
  <si>
    <t>100777</t>
  </si>
  <si>
    <t>100778</t>
  </si>
  <si>
    <t>103795</t>
  </si>
  <si>
    <t>103796</t>
  </si>
  <si>
    <t>103797</t>
  </si>
  <si>
    <t>17,29</t>
  </si>
  <si>
    <t>103798</t>
  </si>
  <si>
    <t>595,30</t>
  </si>
  <si>
    <t>103799</t>
  </si>
  <si>
    <t>382,30</t>
  </si>
  <si>
    <t>103800</t>
  </si>
  <si>
    <t>476,83</t>
  </si>
  <si>
    <t>103801</t>
  </si>
  <si>
    <t>579,37</t>
  </si>
  <si>
    <t>103925</t>
  </si>
  <si>
    <t>1.683,89</t>
  </si>
  <si>
    <t>103926</t>
  </si>
  <si>
    <t>1.345,72</t>
  </si>
  <si>
    <t>103928</t>
  </si>
  <si>
    <t>103929</t>
  </si>
  <si>
    <t>1.159,93</t>
  </si>
  <si>
    <t>103930</t>
  </si>
  <si>
    <t>712,56</t>
  </si>
  <si>
    <t>103931</t>
  </si>
  <si>
    <t>517,73</t>
  </si>
  <si>
    <t>103932</t>
  </si>
  <si>
    <t>489,18</t>
  </si>
  <si>
    <t>103933</t>
  </si>
  <si>
    <t>1.501,27</t>
  </si>
  <si>
    <t>104466</t>
  </si>
  <si>
    <t>104467</t>
  </si>
  <si>
    <t>104468</t>
  </si>
  <si>
    <t>104469</t>
  </si>
  <si>
    <t>55,15</t>
  </si>
  <si>
    <t>104470</t>
  </si>
  <si>
    <t>31,17</t>
  </si>
  <si>
    <t>104471</t>
  </si>
  <si>
    <t>104472</t>
  </si>
  <si>
    <t>40,72</t>
  </si>
  <si>
    <t>104483</t>
  </si>
  <si>
    <t>2.218,76</t>
  </si>
  <si>
    <t>104484</t>
  </si>
  <si>
    <t>3.873,68</t>
  </si>
  <si>
    <t>104485</t>
  </si>
  <si>
    <t>2.996,41</t>
  </si>
  <si>
    <t>104486</t>
  </si>
  <si>
    <t>3.226,55</t>
  </si>
  <si>
    <t>104487</t>
  </si>
  <si>
    <t>2.579,35</t>
  </si>
  <si>
    <t>104488</t>
  </si>
  <si>
    <t>2.456,56</t>
  </si>
  <si>
    <t>104489</t>
  </si>
  <si>
    <t>4.081,24</t>
  </si>
  <si>
    <t>104490</t>
  </si>
  <si>
    <t>2.400,17</t>
  </si>
  <si>
    <t>98562</t>
  </si>
  <si>
    <t>51,61</t>
  </si>
  <si>
    <t>98555</t>
  </si>
  <si>
    <t>98556</t>
  </si>
  <si>
    <t>63,74</t>
  </si>
  <si>
    <t>98558</t>
  </si>
  <si>
    <t>98559</t>
  </si>
  <si>
    <t>5,58</t>
  </si>
  <si>
    <t>98546</t>
  </si>
  <si>
    <t>136,15</t>
  </si>
  <si>
    <t>98547</t>
  </si>
  <si>
    <t>229,59</t>
  </si>
  <si>
    <t>98553</t>
  </si>
  <si>
    <t>175,08</t>
  </si>
  <si>
    <t>98554</t>
  </si>
  <si>
    <t>49,24</t>
  </si>
  <si>
    <t>98557</t>
  </si>
  <si>
    <t>48,45</t>
  </si>
  <si>
    <t>98563</t>
  </si>
  <si>
    <t>98564</t>
  </si>
  <si>
    <t>51,73</t>
  </si>
  <si>
    <t>98565</t>
  </si>
  <si>
    <t>54,54</t>
  </si>
  <si>
    <t>98566</t>
  </si>
  <si>
    <t>98567</t>
  </si>
  <si>
    <t>70,18</t>
  </si>
  <si>
    <t>98568</t>
  </si>
  <si>
    <t>83,74</t>
  </si>
  <si>
    <t>98569</t>
  </si>
  <si>
    <t>86,55</t>
  </si>
  <si>
    <t>98570</t>
  </si>
  <si>
    <t>100,12</t>
  </si>
  <si>
    <t>98571</t>
  </si>
  <si>
    <t>46,09</t>
  </si>
  <si>
    <t>98572</t>
  </si>
  <si>
    <t>56,57</t>
  </si>
  <si>
    <t>98573</t>
  </si>
  <si>
    <t>69,47</t>
  </si>
  <si>
    <t>91831</t>
  </si>
  <si>
    <t>20,43</t>
  </si>
  <si>
    <t>91833</t>
  </si>
  <si>
    <t>91834</t>
  </si>
  <si>
    <t>21,40</t>
  </si>
  <si>
    <t>91835</t>
  </si>
  <si>
    <t>91836</t>
  </si>
  <si>
    <t>91837</t>
  </si>
  <si>
    <t>91839</t>
  </si>
  <si>
    <t>91840</t>
  </si>
  <si>
    <t>91841</t>
  </si>
  <si>
    <t>25,53</t>
  </si>
  <si>
    <t>91842</t>
  </si>
  <si>
    <t>91843</t>
  </si>
  <si>
    <t>91844</t>
  </si>
  <si>
    <t>91845</t>
  </si>
  <si>
    <t>91846</t>
  </si>
  <si>
    <t>10,43</t>
  </si>
  <si>
    <t>91847</t>
  </si>
  <si>
    <t>13,54</t>
  </si>
  <si>
    <t>91849</t>
  </si>
  <si>
    <t>91850</t>
  </si>
  <si>
    <t>91851</t>
  </si>
  <si>
    <t>91852</t>
  </si>
  <si>
    <t>10,89</t>
  </si>
  <si>
    <t>91853</t>
  </si>
  <si>
    <t>11,37</t>
  </si>
  <si>
    <t>91854</t>
  </si>
  <si>
    <t>11,78</t>
  </si>
  <si>
    <t>91855</t>
  </si>
  <si>
    <t>91856</t>
  </si>
  <si>
    <t>91857</t>
  </si>
  <si>
    <t>91859</t>
  </si>
  <si>
    <t>91860</t>
  </si>
  <si>
    <t>91861</t>
  </si>
  <si>
    <t>15,76</t>
  </si>
  <si>
    <t>91862</t>
  </si>
  <si>
    <t>91863</t>
  </si>
  <si>
    <t>91864</t>
  </si>
  <si>
    <t>91865</t>
  </si>
  <si>
    <t>20,70</t>
  </si>
  <si>
    <t>91866</t>
  </si>
  <si>
    <t>9,25</t>
  </si>
  <si>
    <t>91867</t>
  </si>
  <si>
    <t>91868</t>
  </si>
  <si>
    <t>91869</t>
  </si>
  <si>
    <t>91870</t>
  </si>
  <si>
    <t>91871</t>
  </si>
  <si>
    <t>91872</t>
  </si>
  <si>
    <t>20,86</t>
  </si>
  <si>
    <t>91873</t>
  </si>
  <si>
    <t>93008</t>
  </si>
  <si>
    <t>18,95</t>
  </si>
  <si>
    <t>93009</t>
  </si>
  <si>
    <t>93010</t>
  </si>
  <si>
    <t>37,21</t>
  </si>
  <si>
    <t>93011</t>
  </si>
  <si>
    <t>93012</t>
  </si>
  <si>
    <t>67,08</t>
  </si>
  <si>
    <t>95726</t>
  </si>
  <si>
    <t>95727</t>
  </si>
  <si>
    <t>23,75</t>
  </si>
  <si>
    <t>95728</t>
  </si>
  <si>
    <t>30,93</t>
  </si>
  <si>
    <t>97667</t>
  </si>
  <si>
    <t>97668</t>
  </si>
  <si>
    <t>97669</t>
  </si>
  <si>
    <t>97670</t>
  </si>
  <si>
    <t>91874</t>
  </si>
  <si>
    <t>91875</t>
  </si>
  <si>
    <t>91876</t>
  </si>
  <si>
    <t>91877</t>
  </si>
  <si>
    <t>91878</t>
  </si>
  <si>
    <t>7,19</t>
  </si>
  <si>
    <t>91879</t>
  </si>
  <si>
    <t>8,66</t>
  </si>
  <si>
    <t>91880</t>
  </si>
  <si>
    <t>91881</t>
  </si>
  <si>
    <t>13,36</t>
  </si>
  <si>
    <t>91882</t>
  </si>
  <si>
    <t>91884</t>
  </si>
  <si>
    <t>91885</t>
  </si>
  <si>
    <t>91886</t>
  </si>
  <si>
    <t>19,49</t>
  </si>
  <si>
    <t>91887</t>
  </si>
  <si>
    <t>91889</t>
  </si>
  <si>
    <t>14,98</t>
  </si>
  <si>
    <t>91890</t>
  </si>
  <si>
    <t>16,96</t>
  </si>
  <si>
    <t>91892</t>
  </si>
  <si>
    <t>91893</t>
  </si>
  <si>
    <t>20,62</t>
  </si>
  <si>
    <t>91895</t>
  </si>
  <si>
    <t>91896</t>
  </si>
  <si>
    <t>91898</t>
  </si>
  <si>
    <t>25,69</t>
  </si>
  <si>
    <t>91899</t>
  </si>
  <si>
    <t>91901</t>
  </si>
  <si>
    <t>91902</t>
  </si>
  <si>
    <t>91904</t>
  </si>
  <si>
    <t>15,61</t>
  </si>
  <si>
    <t>91905</t>
  </si>
  <si>
    <t>17,52</t>
  </si>
  <si>
    <t>91907</t>
  </si>
  <si>
    <t>19,30</t>
  </si>
  <si>
    <t>91908</t>
  </si>
  <si>
    <t>91910</t>
  </si>
  <si>
    <t>91911</t>
  </si>
  <si>
    <t>91913</t>
  </si>
  <si>
    <t>21,33</t>
  </si>
  <si>
    <t>91914</t>
  </si>
  <si>
    <t>23,24</t>
  </si>
  <si>
    <t>91916</t>
  </si>
  <si>
    <t>91917</t>
  </si>
  <si>
    <t>26,82</t>
  </si>
  <si>
    <t>91919</t>
  </si>
  <si>
    <t>91920</t>
  </si>
  <si>
    <t>29,91</t>
  </si>
  <si>
    <t>91922</t>
  </si>
  <si>
    <t>31,82</t>
  </si>
  <si>
    <t>93013</t>
  </si>
  <si>
    <t>18,97</t>
  </si>
  <si>
    <t>93014</t>
  </si>
  <si>
    <t>93015</t>
  </si>
  <si>
    <t>93016</t>
  </si>
  <si>
    <t>93017</t>
  </si>
  <si>
    <t>54,07</t>
  </si>
  <si>
    <t>93018</t>
  </si>
  <si>
    <t>93020</t>
  </si>
  <si>
    <t>35,50</t>
  </si>
  <si>
    <t>93022</t>
  </si>
  <si>
    <t>53,64</t>
  </si>
  <si>
    <t>93024</t>
  </si>
  <si>
    <t>57,23</t>
  </si>
  <si>
    <t>93026</t>
  </si>
  <si>
    <t>87,37</t>
  </si>
  <si>
    <t>97559</t>
  </si>
  <si>
    <t>97562</t>
  </si>
  <si>
    <t>97564</t>
  </si>
  <si>
    <t>23,04</t>
  </si>
  <si>
    <t>104395</t>
  </si>
  <si>
    <t>23,98</t>
  </si>
  <si>
    <t>91924</t>
  </si>
  <si>
    <t>91925</t>
  </si>
  <si>
    <t>91926</t>
  </si>
  <si>
    <t>91927</t>
  </si>
  <si>
    <t>91928</t>
  </si>
  <si>
    <t>91929</t>
  </si>
  <si>
    <t>6,75</t>
  </si>
  <si>
    <t>91930</t>
  </si>
  <si>
    <t>91931</t>
  </si>
  <si>
    <t>9,40</t>
  </si>
  <si>
    <t>91932</t>
  </si>
  <si>
    <t>91933</t>
  </si>
  <si>
    <t>14,84</t>
  </si>
  <si>
    <t>91934</t>
  </si>
  <si>
    <t>91935</t>
  </si>
  <si>
    <t>92979</t>
  </si>
  <si>
    <t>92980</t>
  </si>
  <si>
    <t>92981</t>
  </si>
  <si>
    <t>92982</t>
  </si>
  <si>
    <t>92984</t>
  </si>
  <si>
    <t>23,37</t>
  </si>
  <si>
    <t>92986</t>
  </si>
  <si>
    <t>31,85</t>
  </si>
  <si>
    <t>92988</t>
  </si>
  <si>
    <t>92990</t>
  </si>
  <si>
    <t>92992</t>
  </si>
  <si>
    <t>80,96</t>
  </si>
  <si>
    <t>92994</t>
  </si>
  <si>
    <t>92996</t>
  </si>
  <si>
    <t>126,62</t>
  </si>
  <si>
    <t>92998</t>
  </si>
  <si>
    <t>93000</t>
  </si>
  <si>
    <t>204,62</t>
  </si>
  <si>
    <t>93002</t>
  </si>
  <si>
    <t>101884</t>
  </si>
  <si>
    <t>101885</t>
  </si>
  <si>
    <t>8,11</t>
  </si>
  <si>
    <t>101886</t>
  </si>
  <si>
    <t>12,23</t>
  </si>
  <si>
    <t>101887</t>
  </si>
  <si>
    <t>101888</t>
  </si>
  <si>
    <t>19,19</t>
  </si>
  <si>
    <t>101889</t>
  </si>
  <si>
    <t>20,15</t>
  </si>
  <si>
    <t>91936</t>
  </si>
  <si>
    <t>21,11</t>
  </si>
  <si>
    <t>91937</t>
  </si>
  <si>
    <t>91939</t>
  </si>
  <si>
    <t>91940</t>
  </si>
  <si>
    <t>23,15</t>
  </si>
  <si>
    <t>91941</t>
  </si>
  <si>
    <t>91942</t>
  </si>
  <si>
    <t>45,01</t>
  </si>
  <si>
    <t>91943</t>
  </si>
  <si>
    <t>91944</t>
  </si>
  <si>
    <t>16,82</t>
  </si>
  <si>
    <t>92865</t>
  </si>
  <si>
    <t>92866</t>
  </si>
  <si>
    <t>17,09</t>
  </si>
  <si>
    <t>92867</t>
  </si>
  <si>
    <t>40,80</t>
  </si>
  <si>
    <t>92868</t>
  </si>
  <si>
    <t>92869</t>
  </si>
  <si>
    <t>92870</t>
  </si>
  <si>
    <t>43,99</t>
  </si>
  <si>
    <t>92871</t>
  </si>
  <si>
    <t>92872</t>
  </si>
  <si>
    <t>15,80</t>
  </si>
  <si>
    <t>95777</t>
  </si>
  <si>
    <t>95778</t>
  </si>
  <si>
    <t>34,43</t>
  </si>
  <si>
    <t>95779</t>
  </si>
  <si>
    <t>28,61</t>
  </si>
  <si>
    <t>95780</t>
  </si>
  <si>
    <t>36,27</t>
  </si>
  <si>
    <t>95781</t>
  </si>
  <si>
    <t>41,66</t>
  </si>
  <si>
    <t>95782</t>
  </si>
  <si>
    <t>38,54</t>
  </si>
  <si>
    <t>95785</t>
  </si>
  <si>
    <t>95787</t>
  </si>
  <si>
    <t>35,01</t>
  </si>
  <si>
    <t>95789</t>
  </si>
  <si>
    <t>47,40</t>
  </si>
  <si>
    <t>95791</t>
  </si>
  <si>
    <t>65,48</t>
  </si>
  <si>
    <t>95795</t>
  </si>
  <si>
    <t>39,93</t>
  </si>
  <si>
    <t>95796</t>
  </si>
  <si>
    <t>55,71</t>
  </si>
  <si>
    <t>95797</t>
  </si>
  <si>
    <t>76,75</t>
  </si>
  <si>
    <t>95801</t>
  </si>
  <si>
    <t>47,53</t>
  </si>
  <si>
    <t>95802</t>
  </si>
  <si>
    <t>59,48</t>
  </si>
  <si>
    <t>95803</t>
  </si>
  <si>
    <t>95804</t>
  </si>
  <si>
    <t>95805</t>
  </si>
  <si>
    <t>26,14</t>
  </si>
  <si>
    <t>95806</t>
  </si>
  <si>
    <t>95807</t>
  </si>
  <si>
    <t>95808</t>
  </si>
  <si>
    <t>95809</t>
  </si>
  <si>
    <t>43,40</t>
  </si>
  <si>
    <t>95810</t>
  </si>
  <si>
    <t>95811</t>
  </si>
  <si>
    <t>95812</t>
  </si>
  <si>
    <t>95813</t>
  </si>
  <si>
    <t>18,52</t>
  </si>
  <si>
    <t>95814</t>
  </si>
  <si>
    <t>95815</t>
  </si>
  <si>
    <t>38,83</t>
  </si>
  <si>
    <t>95816</t>
  </si>
  <si>
    <t>95817</t>
  </si>
  <si>
    <t>43,63</t>
  </si>
  <si>
    <t>95818</t>
  </si>
  <si>
    <t>60,58</t>
  </si>
  <si>
    <t>97881</t>
  </si>
  <si>
    <t>97882</t>
  </si>
  <si>
    <t>212,88</t>
  </si>
  <si>
    <t>97883</t>
  </si>
  <si>
    <t>410,17</t>
  </si>
  <si>
    <t>97884</t>
  </si>
  <si>
    <t>803,88</t>
  </si>
  <si>
    <t>97885</t>
  </si>
  <si>
    <t>1.234,56</t>
  </si>
  <si>
    <t>97886</t>
  </si>
  <si>
    <t>97887</t>
  </si>
  <si>
    <t>278,20</t>
  </si>
  <si>
    <t>97888</t>
  </si>
  <si>
    <t>535,18</t>
  </si>
  <si>
    <t>97889</t>
  </si>
  <si>
    <t>724,89</t>
  </si>
  <si>
    <t>97890</t>
  </si>
  <si>
    <t>813,09</t>
  </si>
  <si>
    <t>97891</t>
  </si>
  <si>
    <t>216,46</t>
  </si>
  <si>
    <t>97892</t>
  </si>
  <si>
    <t>404,62</t>
  </si>
  <si>
    <t>97893</t>
  </si>
  <si>
    <t>558,38</t>
  </si>
  <si>
    <t>97894</t>
  </si>
  <si>
    <t>611,31</t>
  </si>
  <si>
    <t>104396</t>
  </si>
  <si>
    <t>25,05</t>
  </si>
  <si>
    <t>104397</t>
  </si>
  <si>
    <t>29,52</t>
  </si>
  <si>
    <t>104398</t>
  </si>
  <si>
    <t>29,13</t>
  </si>
  <si>
    <t>104399</t>
  </si>
  <si>
    <t>33,32</t>
  </si>
  <si>
    <t>104400</t>
  </si>
  <si>
    <t>42,93</t>
  </si>
  <si>
    <t>104401</t>
  </si>
  <si>
    <t>104402</t>
  </si>
  <si>
    <t>104403</t>
  </si>
  <si>
    <t>36,79</t>
  </si>
  <si>
    <t>104404</t>
  </si>
  <si>
    <t>38,78</t>
  </si>
  <si>
    <t>104405</t>
  </si>
  <si>
    <t>93653</t>
  </si>
  <si>
    <t>93654</t>
  </si>
  <si>
    <t>93655</t>
  </si>
  <si>
    <t>14,24</t>
  </si>
  <si>
    <t>93656</t>
  </si>
  <si>
    <t>93657</t>
  </si>
  <si>
    <t>16,25</t>
  </si>
  <si>
    <t>93658</t>
  </si>
  <si>
    <t>23,48</t>
  </si>
  <si>
    <t>93659</t>
  </si>
  <si>
    <t>93660</t>
  </si>
  <si>
    <t>54,49</t>
  </si>
  <si>
    <t>93661</t>
  </si>
  <si>
    <t>56,24</t>
  </si>
  <si>
    <t>93662</t>
  </si>
  <si>
    <t>59,47</t>
  </si>
  <si>
    <t>93663</t>
  </si>
  <si>
    <t>93664</t>
  </si>
  <si>
    <t>63,48</t>
  </si>
  <si>
    <t>93665</t>
  </si>
  <si>
    <t>69,21</t>
  </si>
  <si>
    <t>93666</t>
  </si>
  <si>
    <t>77,44</t>
  </si>
  <si>
    <t>93667</t>
  </si>
  <si>
    <t>93668</t>
  </si>
  <si>
    <t>71,29</t>
  </si>
  <si>
    <t>93669</t>
  </si>
  <si>
    <t>76,13</t>
  </si>
  <si>
    <t>93670</t>
  </si>
  <si>
    <t>93671</t>
  </si>
  <si>
    <t>82,15</t>
  </si>
  <si>
    <t>93672</t>
  </si>
  <si>
    <t>93673</t>
  </si>
  <si>
    <t>104,18</t>
  </si>
  <si>
    <t>97359</t>
  </si>
  <si>
    <t>3.327,46</t>
  </si>
  <si>
    <t>97360</t>
  </si>
  <si>
    <t>6.372,46</t>
  </si>
  <si>
    <t>97361</t>
  </si>
  <si>
    <t>8.496,61</t>
  </si>
  <si>
    <t>97362</t>
  </si>
  <si>
    <t>1.740,40</t>
  </si>
  <si>
    <t>101875</t>
  </si>
  <si>
    <t>381,96</t>
  </si>
  <si>
    <t>101876</t>
  </si>
  <si>
    <t>81,34</t>
  </si>
  <si>
    <t>101877</t>
  </si>
  <si>
    <t>57,87</t>
  </si>
  <si>
    <t>101878</t>
  </si>
  <si>
    <t>549,02</t>
  </si>
  <si>
    <t>101879</t>
  </si>
  <si>
    <t>548,44</t>
  </si>
  <si>
    <t>101880</t>
  </si>
  <si>
    <t>632,16</t>
  </si>
  <si>
    <t>101881</t>
  </si>
  <si>
    <t>901,05</t>
  </si>
  <si>
    <t>101882</t>
  </si>
  <si>
    <t>1.271,42</t>
  </si>
  <si>
    <t>101883</t>
  </si>
  <si>
    <t>523,43</t>
  </si>
  <si>
    <t>101890</t>
  </si>
  <si>
    <t>16,69</t>
  </si>
  <si>
    <t>101891</t>
  </si>
  <si>
    <t>29,20</t>
  </si>
  <si>
    <t>101892</t>
  </si>
  <si>
    <t>101893</t>
  </si>
  <si>
    <t>101894</t>
  </si>
  <si>
    <t>165,02</t>
  </si>
  <si>
    <t>101895</t>
  </si>
  <si>
    <t>427,17</t>
  </si>
  <si>
    <t>101896</t>
  </si>
  <si>
    <t>623,99</t>
  </si>
  <si>
    <t>101897</t>
  </si>
  <si>
    <t>975,43</t>
  </si>
  <si>
    <t>101898</t>
  </si>
  <si>
    <t>1.292,18</t>
  </si>
  <si>
    <t>101899</t>
  </si>
  <si>
    <t>2.045,59</t>
  </si>
  <si>
    <t>101900</t>
  </si>
  <si>
    <t>4.227,82</t>
  </si>
  <si>
    <t>101901</t>
  </si>
  <si>
    <t>174,22</t>
  </si>
  <si>
    <t>101902</t>
  </si>
  <si>
    <t>215,53</t>
  </si>
  <si>
    <t>101903</t>
  </si>
  <si>
    <t>449,98</t>
  </si>
  <si>
    <t>101904</t>
  </si>
  <si>
    <t>1.647,42</t>
  </si>
  <si>
    <t>101938</t>
  </si>
  <si>
    <t>108,19</t>
  </si>
  <si>
    <t>101946</t>
  </si>
  <si>
    <t>182,92</t>
  </si>
  <si>
    <t>91945</t>
  </si>
  <si>
    <t>18,23</t>
  </si>
  <si>
    <t>91946</t>
  </si>
  <si>
    <t>14,08</t>
  </si>
  <si>
    <t>91947</t>
  </si>
  <si>
    <t>91949</t>
  </si>
  <si>
    <t>91950</t>
  </si>
  <si>
    <t>91951</t>
  </si>
  <si>
    <t>91952</t>
  </si>
  <si>
    <t>91953</t>
  </si>
  <si>
    <t>91954</t>
  </si>
  <si>
    <t>91955</t>
  </si>
  <si>
    <t>46,67</t>
  </si>
  <si>
    <t>91956</t>
  </si>
  <si>
    <t>52,37</t>
  </si>
  <si>
    <t>91957</t>
  </si>
  <si>
    <t>66,45</t>
  </si>
  <si>
    <t>91958</t>
  </si>
  <si>
    <t>44,07</t>
  </si>
  <si>
    <t>91959</t>
  </si>
  <si>
    <t>58,15</t>
  </si>
  <si>
    <t>91960</t>
  </si>
  <si>
    <t>91961</t>
  </si>
  <si>
    <t>74,90</t>
  </si>
  <si>
    <t>91962</t>
  </si>
  <si>
    <t>80,60</t>
  </si>
  <si>
    <t>91963</t>
  </si>
  <si>
    <t>94,68</t>
  </si>
  <si>
    <t>91964</t>
  </si>
  <si>
    <t>72,23</t>
  </si>
  <si>
    <t>91965</t>
  </si>
  <si>
    <t>86,31</t>
  </si>
  <si>
    <t>91966</t>
  </si>
  <si>
    <t>63,93</t>
  </si>
  <si>
    <t>91967</t>
  </si>
  <si>
    <t>78,01</t>
  </si>
  <si>
    <t>91968</t>
  </si>
  <si>
    <t>88,97</t>
  </si>
  <si>
    <t>91969</t>
  </si>
  <si>
    <t>103,05</t>
  </si>
  <si>
    <t>91970</t>
  </si>
  <si>
    <t>92,57</t>
  </si>
  <si>
    <t>91971</t>
  </si>
  <si>
    <t>112,74</t>
  </si>
  <si>
    <t>91972</t>
  </si>
  <si>
    <t>101,02</t>
  </si>
  <si>
    <t>91973</t>
  </si>
  <si>
    <t>121,19</t>
  </si>
  <si>
    <t>91974</t>
  </si>
  <si>
    <t>84,20</t>
  </si>
  <si>
    <t>91975</t>
  </si>
  <si>
    <t>104,37</t>
  </si>
  <si>
    <t>91976</t>
  </si>
  <si>
    <t>123,98</t>
  </si>
  <si>
    <t>91977</t>
  </si>
  <si>
    <t>144,15</t>
  </si>
  <si>
    <t>91978</t>
  </si>
  <si>
    <t>50,09</t>
  </si>
  <si>
    <t>91979</t>
  </si>
  <si>
    <t>64,17</t>
  </si>
  <si>
    <t>91980</t>
  </si>
  <si>
    <t>48,71</t>
  </si>
  <si>
    <t>91981</t>
  </si>
  <si>
    <t>62,79</t>
  </si>
  <si>
    <t>91982</t>
  </si>
  <si>
    <t>103,90</t>
  </si>
  <si>
    <t>91983</t>
  </si>
  <si>
    <t>117,98</t>
  </si>
  <si>
    <t>91984</t>
  </si>
  <si>
    <t>22,93</t>
  </si>
  <si>
    <t>91985</t>
  </si>
  <si>
    <t>37,01</t>
  </si>
  <si>
    <t>91986</t>
  </si>
  <si>
    <t>91987</t>
  </si>
  <si>
    <t>60,60</t>
  </si>
  <si>
    <t>91988</t>
  </si>
  <si>
    <t>27,56</t>
  </si>
  <si>
    <t>91989</t>
  </si>
  <si>
    <t>91990</t>
  </si>
  <si>
    <t>44,97</t>
  </si>
  <si>
    <t>91991</t>
  </si>
  <si>
    <t>47,47</t>
  </si>
  <si>
    <t>91992</t>
  </si>
  <si>
    <t>59,05</t>
  </si>
  <si>
    <t>91993</t>
  </si>
  <si>
    <t>61,55</t>
  </si>
  <si>
    <t>91994</t>
  </si>
  <si>
    <t>91995</t>
  </si>
  <si>
    <t>33,79</t>
  </si>
  <si>
    <t>91996</t>
  </si>
  <si>
    <t>91997</t>
  </si>
  <si>
    <t>47,87</t>
  </si>
  <si>
    <t>91998</t>
  </si>
  <si>
    <t>26,00</t>
  </si>
  <si>
    <t>91999</t>
  </si>
  <si>
    <t>28,50</t>
  </si>
  <si>
    <t>92000</t>
  </si>
  <si>
    <t>40,08</t>
  </si>
  <si>
    <t>92001</t>
  </si>
  <si>
    <t>42,58</t>
  </si>
  <si>
    <t>92002</t>
  </si>
  <si>
    <t>58,22</t>
  </si>
  <si>
    <t>92003</t>
  </si>
  <si>
    <t>63,22</t>
  </si>
  <si>
    <t>92004</t>
  </si>
  <si>
    <t>72,30</t>
  </si>
  <si>
    <t>92005</t>
  </si>
  <si>
    <t>92006</t>
  </si>
  <si>
    <t>47,57</t>
  </si>
  <si>
    <t>92007</t>
  </si>
  <si>
    <t>52,57</t>
  </si>
  <si>
    <t>92008</t>
  </si>
  <si>
    <t>92009</t>
  </si>
  <si>
    <t>92010</t>
  </si>
  <si>
    <t>85,07</t>
  </si>
  <si>
    <t>92011</t>
  </si>
  <si>
    <t>92012</t>
  </si>
  <si>
    <t>99,15</t>
  </si>
  <si>
    <t>92013</t>
  </si>
  <si>
    <t>106,65</t>
  </si>
  <si>
    <t>92014</t>
  </si>
  <si>
    <t>69,14</t>
  </si>
  <si>
    <t>92015</t>
  </si>
  <si>
    <t>76,64</t>
  </si>
  <si>
    <t>92016</t>
  </si>
  <si>
    <t>92017</t>
  </si>
  <si>
    <t>90,72</t>
  </si>
  <si>
    <t>92018</t>
  </si>
  <si>
    <t>91,49</t>
  </si>
  <si>
    <t>92019</t>
  </si>
  <si>
    <t>111,66</t>
  </si>
  <si>
    <t>92020</t>
  </si>
  <si>
    <t>134,98</t>
  </si>
  <si>
    <t>92021</t>
  </si>
  <si>
    <t>155,15</t>
  </si>
  <si>
    <t>92022</t>
  </si>
  <si>
    <t>92023</t>
  </si>
  <si>
    <t>65,15</t>
  </si>
  <si>
    <t>92024</t>
  </si>
  <si>
    <t>78,00</t>
  </si>
  <si>
    <t>92025</t>
  </si>
  <si>
    <t>92,08</t>
  </si>
  <si>
    <t>92026</t>
  </si>
  <si>
    <t>70,93</t>
  </si>
  <si>
    <t>92027</t>
  </si>
  <si>
    <t>85,01</t>
  </si>
  <si>
    <t>92028</t>
  </si>
  <si>
    <t>92029</t>
  </si>
  <si>
    <t>73,60</t>
  </si>
  <si>
    <t>92030</t>
  </si>
  <si>
    <t>92031</t>
  </si>
  <si>
    <t>100,45</t>
  </si>
  <si>
    <t>92032</t>
  </si>
  <si>
    <t>87,67</t>
  </si>
  <si>
    <t>92033</t>
  </si>
  <si>
    <t>101,75</t>
  </si>
  <si>
    <t>92034</t>
  </si>
  <si>
    <t>92035</t>
  </si>
  <si>
    <t>93,38</t>
  </si>
  <si>
    <t>97583</t>
  </si>
  <si>
    <t>99,89</t>
  </si>
  <si>
    <t>97584</t>
  </si>
  <si>
    <t>138,20</t>
  </si>
  <si>
    <t>97585</t>
  </si>
  <si>
    <t>133,63</t>
  </si>
  <si>
    <t>97586</t>
  </si>
  <si>
    <t>179,90</t>
  </si>
  <si>
    <t>97587</t>
  </si>
  <si>
    <t>324,04</t>
  </si>
  <si>
    <t>97589</t>
  </si>
  <si>
    <t>52,63</t>
  </si>
  <si>
    <t>97590</t>
  </si>
  <si>
    <t>116,57</t>
  </si>
  <si>
    <t>97591</t>
  </si>
  <si>
    <t>152,85</t>
  </si>
  <si>
    <t>97593</t>
  </si>
  <si>
    <t>164,67</t>
  </si>
  <si>
    <t>97594</t>
  </si>
  <si>
    <t>152,36</t>
  </si>
  <si>
    <t>97595</t>
  </si>
  <si>
    <t>120,40</t>
  </si>
  <si>
    <t>97596</t>
  </si>
  <si>
    <t>97597</t>
  </si>
  <si>
    <t>82,90</t>
  </si>
  <si>
    <t>97598</t>
  </si>
  <si>
    <t>78,48</t>
  </si>
  <si>
    <t>97599</t>
  </si>
  <si>
    <t>25,11</t>
  </si>
  <si>
    <t>97609</t>
  </si>
  <si>
    <t>97610</t>
  </si>
  <si>
    <t>97611</t>
  </si>
  <si>
    <t>97612</t>
  </si>
  <si>
    <t>30,95</t>
  </si>
  <si>
    <t>97613</t>
  </si>
  <si>
    <t>38,77</t>
  </si>
  <si>
    <t>97614</t>
  </si>
  <si>
    <t>97615</t>
  </si>
  <si>
    <t>62,53</t>
  </si>
  <si>
    <t>97616</t>
  </si>
  <si>
    <t>97617</t>
  </si>
  <si>
    <t>71,01</t>
  </si>
  <si>
    <t>97618</t>
  </si>
  <si>
    <t>100902</t>
  </si>
  <si>
    <t>27,72</t>
  </si>
  <si>
    <t>100903</t>
  </si>
  <si>
    <t>100904</t>
  </si>
  <si>
    <t>100905</t>
  </si>
  <si>
    <t>267,26</t>
  </si>
  <si>
    <t>100906</t>
  </si>
  <si>
    <t>359,80</t>
  </si>
  <si>
    <t>100919</t>
  </si>
  <si>
    <t>76,23</t>
  </si>
  <si>
    <t>100920</t>
  </si>
  <si>
    <t>128,30</t>
  </si>
  <si>
    <t>100921</t>
  </si>
  <si>
    <t>100922</t>
  </si>
  <si>
    <t>58,27</t>
  </si>
  <si>
    <t>100923</t>
  </si>
  <si>
    <t>66,52</t>
  </si>
  <si>
    <t>103782</t>
  </si>
  <si>
    <t>40,36</t>
  </si>
  <si>
    <t>101489</t>
  </si>
  <si>
    <t>1.479,59</t>
  </si>
  <si>
    <t>101490</t>
  </si>
  <si>
    <t>1.570,56</t>
  </si>
  <si>
    <t>101491</t>
  </si>
  <si>
    <t>1.573,42</t>
  </si>
  <si>
    <t>101492</t>
  </si>
  <si>
    <t>1.698,94</t>
  </si>
  <si>
    <t>101493</t>
  </si>
  <si>
    <t>1.455,09</t>
  </si>
  <si>
    <t>101494</t>
  </si>
  <si>
    <t>1.546,06</t>
  </si>
  <si>
    <t>101495</t>
  </si>
  <si>
    <t>1.548,92</t>
  </si>
  <si>
    <t>101496</t>
  </si>
  <si>
    <t>1.674,44</t>
  </si>
  <si>
    <t>101497</t>
  </si>
  <si>
    <t>1.715,91</t>
  </si>
  <si>
    <t>101498</t>
  </si>
  <si>
    <t>1.853,61</t>
  </si>
  <si>
    <t>101499</t>
  </si>
  <si>
    <t>1.857,94</t>
  </si>
  <si>
    <t>101500</t>
  </si>
  <si>
    <t>2.031,37</t>
  </si>
  <si>
    <t>101501</t>
  </si>
  <si>
    <t>1.699,77</t>
  </si>
  <si>
    <t>101502</t>
  </si>
  <si>
    <t>1.837,47</t>
  </si>
  <si>
    <t>101503</t>
  </si>
  <si>
    <t>1.841,80</t>
  </si>
  <si>
    <t>101504</t>
  </si>
  <si>
    <t>2.015,23</t>
  </si>
  <si>
    <t>101505</t>
  </si>
  <si>
    <t>1.825,01</t>
  </si>
  <si>
    <t>101506</t>
  </si>
  <si>
    <t>2.008,61</t>
  </si>
  <si>
    <t>101507</t>
  </si>
  <si>
    <t>2.014,38</t>
  </si>
  <si>
    <t>101508</t>
  </si>
  <si>
    <t>2.234,88</t>
  </si>
  <si>
    <t>101509</t>
  </si>
  <si>
    <t>1.888,03</t>
  </si>
  <si>
    <t>101510</t>
  </si>
  <si>
    <t>2.071,63</t>
  </si>
  <si>
    <t>101511</t>
  </si>
  <si>
    <t>2.077,40</t>
  </si>
  <si>
    <t>101512</t>
  </si>
  <si>
    <t>2.297,90</t>
  </si>
  <si>
    <t>101513</t>
  </si>
  <si>
    <t>822,39</t>
  </si>
  <si>
    <t>101514</t>
  </si>
  <si>
    <t>931,56</t>
  </si>
  <si>
    <t>101515</t>
  </si>
  <si>
    <t>934,99</t>
  </si>
  <si>
    <t>101516</t>
  </si>
  <si>
    <t>1.046,93</t>
  </si>
  <si>
    <t>101517</t>
  </si>
  <si>
    <t>797,89</t>
  </si>
  <si>
    <t>101518</t>
  </si>
  <si>
    <t>907,06</t>
  </si>
  <si>
    <t>101519</t>
  </si>
  <si>
    <t>910,49</t>
  </si>
  <si>
    <t>101520</t>
  </si>
  <si>
    <t>1.022,43</t>
  </si>
  <si>
    <t>101521</t>
  </si>
  <si>
    <t>1.072,82</t>
  </si>
  <si>
    <t>101522</t>
  </si>
  <si>
    <t>101523</t>
  </si>
  <si>
    <t>1.241,71</t>
  </si>
  <si>
    <t>101524</t>
  </si>
  <si>
    <t>1.409,62</t>
  </si>
  <si>
    <t>101525</t>
  </si>
  <si>
    <t>1.056,67</t>
  </si>
  <si>
    <t>101526</t>
  </si>
  <si>
    <t>1.220,41</t>
  </si>
  <si>
    <t>101527</t>
  </si>
  <si>
    <t>1.225,56</t>
  </si>
  <si>
    <t>101528</t>
  </si>
  <si>
    <t>1.393,47</t>
  </si>
  <si>
    <t>101529</t>
  </si>
  <si>
    <t>1.197,50</t>
  </si>
  <si>
    <t>101530</t>
  </si>
  <si>
    <t>1.415,83</t>
  </si>
  <si>
    <t>101531</t>
  </si>
  <si>
    <t>1.422,69</t>
  </si>
  <si>
    <t>101532</t>
  </si>
  <si>
    <t>1.646,57</t>
  </si>
  <si>
    <t>101533</t>
  </si>
  <si>
    <t>1.260,51</t>
  </si>
  <si>
    <t>101534</t>
  </si>
  <si>
    <t>1.478,84</t>
  </si>
  <si>
    <t>101535</t>
  </si>
  <si>
    <t>1.485,70</t>
  </si>
  <si>
    <t>101536</t>
  </si>
  <si>
    <t>1.709,58</t>
  </si>
  <si>
    <t>101537</t>
  </si>
  <si>
    <t>127,05</t>
  </si>
  <si>
    <t>101538</t>
  </si>
  <si>
    <t>45,71</t>
  </si>
  <si>
    <t>101539</t>
  </si>
  <si>
    <t>78,55</t>
  </si>
  <si>
    <t>101540</t>
  </si>
  <si>
    <t>129,30</t>
  </si>
  <si>
    <t>101541</t>
  </si>
  <si>
    <t>169,39</t>
  </si>
  <si>
    <t>101542</t>
  </si>
  <si>
    <t>101543</t>
  </si>
  <si>
    <t>64,69</t>
  </si>
  <si>
    <t>101544</t>
  </si>
  <si>
    <t>102,01</t>
  </si>
  <si>
    <t>101545</t>
  </si>
  <si>
    <t>145,41</t>
  </si>
  <si>
    <t>101546</t>
  </si>
  <si>
    <t>101547</t>
  </si>
  <si>
    <t>99,24</t>
  </si>
  <si>
    <t>101548</t>
  </si>
  <si>
    <t>101549</t>
  </si>
  <si>
    <t>24,67</t>
  </si>
  <si>
    <t>101553</t>
  </si>
  <si>
    <t>16,08</t>
  </si>
  <si>
    <t>101554</t>
  </si>
  <si>
    <t>101555</t>
  </si>
  <si>
    <t>101556</t>
  </si>
  <si>
    <t>101560</t>
  </si>
  <si>
    <t>101561</t>
  </si>
  <si>
    <t>12,68</t>
  </si>
  <si>
    <t>101562</t>
  </si>
  <si>
    <t>101563</t>
  </si>
  <si>
    <t>101564</t>
  </si>
  <si>
    <t>40,88</t>
  </si>
  <si>
    <t>101565</t>
  </si>
  <si>
    <t>57,14</t>
  </si>
  <si>
    <t>101567</t>
  </si>
  <si>
    <t>74,16</t>
  </si>
  <si>
    <t>101568</t>
  </si>
  <si>
    <t>96,96</t>
  </si>
  <si>
    <t>101626</t>
  </si>
  <si>
    <t>192,00</t>
  </si>
  <si>
    <t>101627</t>
  </si>
  <si>
    <t>296,76</t>
  </si>
  <si>
    <t>101628</t>
  </si>
  <si>
    <t>143,53</t>
  </si>
  <si>
    <t>101629</t>
  </si>
  <si>
    <t>168,49</t>
  </si>
  <si>
    <t>101630</t>
  </si>
  <si>
    <t>88,67</t>
  </si>
  <si>
    <t>101631</t>
  </si>
  <si>
    <t>41,33</t>
  </si>
  <si>
    <t>101632</t>
  </si>
  <si>
    <t>42,29</t>
  </si>
  <si>
    <t>101633</t>
  </si>
  <si>
    <t>112,57</t>
  </si>
  <si>
    <t>101636</t>
  </si>
  <si>
    <t>171,95</t>
  </si>
  <si>
    <t>101637</t>
  </si>
  <si>
    <t>167,81</t>
  </si>
  <si>
    <t>101640</t>
  </si>
  <si>
    <t>109,75</t>
  </si>
  <si>
    <t>101641</t>
  </si>
  <si>
    <t>57,03</t>
  </si>
  <si>
    <t>101642</t>
  </si>
  <si>
    <t>101643</t>
  </si>
  <si>
    <t>49,82</t>
  </si>
  <si>
    <t>101644</t>
  </si>
  <si>
    <t>67,29</t>
  </si>
  <si>
    <t>101648</t>
  </si>
  <si>
    <t>101649</t>
  </si>
  <si>
    <t>69,23</t>
  </si>
  <si>
    <t>101650</t>
  </si>
  <si>
    <t>80,41</t>
  </si>
  <si>
    <t>101651</t>
  </si>
  <si>
    <t>73,21</t>
  </si>
  <si>
    <t>101652</t>
  </si>
  <si>
    <t>577,00</t>
  </si>
  <si>
    <t>101653</t>
  </si>
  <si>
    <t>325,77</t>
  </si>
  <si>
    <t>101654</t>
  </si>
  <si>
    <t>246,25</t>
  </si>
  <si>
    <t>101655</t>
  </si>
  <si>
    <t>381,74</t>
  </si>
  <si>
    <t>101656</t>
  </si>
  <si>
    <t>413,38</t>
  </si>
  <si>
    <t>101657</t>
  </si>
  <si>
    <t>480,76</t>
  </si>
  <si>
    <t>101658</t>
  </si>
  <si>
    <t>619,33</t>
  </si>
  <si>
    <t>101659</t>
  </si>
  <si>
    <t>705,50</t>
  </si>
  <si>
    <t>101660</t>
  </si>
  <si>
    <t>1.112,32</t>
  </si>
  <si>
    <t>101661</t>
  </si>
  <si>
    <t>143,02</t>
  </si>
  <si>
    <t>101662</t>
  </si>
  <si>
    <t>795,33</t>
  </si>
  <si>
    <t>101663</t>
  </si>
  <si>
    <t>34,28</t>
  </si>
  <si>
    <t>101664</t>
  </si>
  <si>
    <t>101665</t>
  </si>
  <si>
    <t>101666</t>
  </si>
  <si>
    <t>452,53</t>
  </si>
  <si>
    <t>102085</t>
  </si>
  <si>
    <t>230,71</t>
  </si>
  <si>
    <t>100578</t>
  </si>
  <si>
    <t>481,73</t>
  </si>
  <si>
    <t>100579</t>
  </si>
  <si>
    <t>526,07</t>
  </si>
  <si>
    <t>100580</t>
  </si>
  <si>
    <t>594,48</t>
  </si>
  <si>
    <t>100581</t>
  </si>
  <si>
    <t>547,97</t>
  </si>
  <si>
    <t>100582</t>
  </si>
  <si>
    <t>671,42</t>
  </si>
  <si>
    <t>100583</t>
  </si>
  <si>
    <t>572,08</t>
  </si>
  <si>
    <t>100584</t>
  </si>
  <si>
    <t>646,22</t>
  </si>
  <si>
    <t>100585</t>
  </si>
  <si>
    <t>618,43</t>
  </si>
  <si>
    <t>100586</t>
  </si>
  <si>
    <t>736,47</t>
  </si>
  <si>
    <t>100587</t>
  </si>
  <si>
    <t>667,13</t>
  </si>
  <si>
    <t>100588</t>
  </si>
  <si>
    <t>758,89</t>
  </si>
  <si>
    <t>100589</t>
  </si>
  <si>
    <t>755,43</t>
  </si>
  <si>
    <t>100590</t>
  </si>
  <si>
    <t>846,36</t>
  </si>
  <si>
    <t>100591</t>
  </si>
  <si>
    <t>739,76</t>
  </si>
  <si>
    <t>100592</t>
  </si>
  <si>
    <t>815,05</t>
  </si>
  <si>
    <t>100593</t>
  </si>
  <si>
    <t>792,56</t>
  </si>
  <si>
    <t>100594</t>
  </si>
  <si>
    <t>920,02</t>
  </si>
  <si>
    <t>100595</t>
  </si>
  <si>
    <t>951,08</t>
  </si>
  <si>
    <t>100596</t>
  </si>
  <si>
    <t>1.122,85</t>
  </si>
  <si>
    <t>100597</t>
  </si>
  <si>
    <t>1.115,25</t>
  </si>
  <si>
    <t>100598</t>
  </si>
  <si>
    <t>1.256,84</t>
  </si>
  <si>
    <t>100599</t>
  </si>
  <si>
    <t>478,87</t>
  </si>
  <si>
    <t>100600</t>
  </si>
  <si>
    <t>584,32</t>
  </si>
  <si>
    <t>100601</t>
  </si>
  <si>
    <t>755,23</t>
  </si>
  <si>
    <t>100602</t>
  </si>
  <si>
    <t>968,48</t>
  </si>
  <si>
    <t>100603</t>
  </si>
  <si>
    <t>1.519,66</t>
  </si>
  <si>
    <t>100604</t>
  </si>
  <si>
    <t>618,26</t>
  </si>
  <si>
    <t>100605</t>
  </si>
  <si>
    <t>1.015,20</t>
  </si>
  <si>
    <t>100606</t>
  </si>
  <si>
    <t>1.583,09</t>
  </si>
  <si>
    <t>100607</t>
  </si>
  <si>
    <t>634,34</t>
  </si>
  <si>
    <t>100608</t>
  </si>
  <si>
    <t>1.038,18</t>
  </si>
  <si>
    <t>100609</t>
  </si>
  <si>
    <t>1.617,45</t>
  </si>
  <si>
    <t>100610</t>
  </si>
  <si>
    <t>650,28</t>
  </si>
  <si>
    <t>100611</t>
  </si>
  <si>
    <t>832,51</t>
  </si>
  <si>
    <t>100612</t>
  </si>
  <si>
    <t>1.060,72</t>
  </si>
  <si>
    <t>100613</t>
  </si>
  <si>
    <t>1.651,09</t>
  </si>
  <si>
    <t>100614</t>
  </si>
  <si>
    <t>870,31</t>
  </si>
  <si>
    <t>100615</t>
  </si>
  <si>
    <t>1.105,49</t>
  </si>
  <si>
    <t>100616</t>
  </si>
  <si>
    <t>1.722,59</t>
  </si>
  <si>
    <t>100617</t>
  </si>
  <si>
    <t>1.150,19</t>
  </si>
  <si>
    <t>100618</t>
  </si>
  <si>
    <t>1.795,74</t>
  </si>
  <si>
    <t>100619</t>
  </si>
  <si>
    <t>617,92</t>
  </si>
  <si>
    <t>100620</t>
  </si>
  <si>
    <t>2.752,47</t>
  </si>
  <si>
    <t>100621</t>
  </si>
  <si>
    <t>3.230,66</t>
  </si>
  <si>
    <t>100622</t>
  </si>
  <si>
    <t>2.459,64</t>
  </si>
  <si>
    <t>100623</t>
  </si>
  <si>
    <t>2.668,11</t>
  </si>
  <si>
    <t>97600</t>
  </si>
  <si>
    <t>362,44</t>
  </si>
  <si>
    <t>97601</t>
  </si>
  <si>
    <t>383,47</t>
  </si>
  <si>
    <t>97605</t>
  </si>
  <si>
    <t>105,87</t>
  </si>
  <si>
    <t>97606</t>
  </si>
  <si>
    <t>117,17</t>
  </si>
  <si>
    <t>97607</t>
  </si>
  <si>
    <t>127,97</t>
  </si>
  <si>
    <t>97608</t>
  </si>
  <si>
    <t>139,27</t>
  </si>
  <si>
    <t>102102</t>
  </si>
  <si>
    <t>11.009,26</t>
  </si>
  <si>
    <t>102103</t>
  </si>
  <si>
    <t>12.236,07</t>
  </si>
  <si>
    <t>102104</t>
  </si>
  <si>
    <t>15.653,40</t>
  </si>
  <si>
    <t>102105</t>
  </si>
  <si>
    <t>19.203,94</t>
  </si>
  <si>
    <t>102106</t>
  </si>
  <si>
    <t>24.045,95</t>
  </si>
  <si>
    <t>102107</t>
  </si>
  <si>
    <t>33.492,19</t>
  </si>
  <si>
    <t>102108</t>
  </si>
  <si>
    <t>38.976,72</t>
  </si>
  <si>
    <t>102109</t>
  </si>
  <si>
    <t>102110</t>
  </si>
  <si>
    <t>167,39</t>
  </si>
  <si>
    <t>103654</t>
  </si>
  <si>
    <t>63.007,51</t>
  </si>
  <si>
    <t>103655</t>
  </si>
  <si>
    <t>86.271,07</t>
  </si>
  <si>
    <t>103656</t>
  </si>
  <si>
    <t>120.558,02</t>
  </si>
  <si>
    <t>104473</t>
  </si>
  <si>
    <t>199,83</t>
  </si>
  <si>
    <t>104474</t>
  </si>
  <si>
    <t>104475</t>
  </si>
  <si>
    <t>167,80</t>
  </si>
  <si>
    <t>104476</t>
  </si>
  <si>
    <t>104477</t>
  </si>
  <si>
    <t>163,11</t>
  </si>
  <si>
    <t>104478</t>
  </si>
  <si>
    <t>356,76</t>
  </si>
  <si>
    <t>104479</t>
  </si>
  <si>
    <t>141,65</t>
  </si>
  <si>
    <t>104480</t>
  </si>
  <si>
    <t>161,48</t>
  </si>
  <si>
    <t>104481</t>
  </si>
  <si>
    <t>366,69</t>
  </si>
  <si>
    <t>96973</t>
  </si>
  <si>
    <t>68,99</t>
  </si>
  <si>
    <t>96974</t>
  </si>
  <si>
    <t>86,85</t>
  </si>
  <si>
    <t>96975</t>
  </si>
  <si>
    <t>96976</t>
  </si>
  <si>
    <t>96977</t>
  </si>
  <si>
    <t>45,59</t>
  </si>
  <si>
    <t>96978</t>
  </si>
  <si>
    <t>59,97</t>
  </si>
  <si>
    <t>96979</t>
  </si>
  <si>
    <t>96984</t>
  </si>
  <si>
    <t>69,06</t>
  </si>
  <si>
    <t>96985</t>
  </si>
  <si>
    <t>96986</t>
  </si>
  <si>
    <t>148,30</t>
  </si>
  <si>
    <t>96987</t>
  </si>
  <si>
    <t>144,82</t>
  </si>
  <si>
    <t>96988</t>
  </si>
  <si>
    <t>168,70</t>
  </si>
  <si>
    <t>96989</t>
  </si>
  <si>
    <t>141,13</t>
  </si>
  <si>
    <t>98463</t>
  </si>
  <si>
    <t>31,67</t>
  </si>
  <si>
    <t>104746</t>
  </si>
  <si>
    <t>104749</t>
  </si>
  <si>
    <t>25,64</t>
  </si>
  <si>
    <t>104750</t>
  </si>
  <si>
    <t>20,88</t>
  </si>
  <si>
    <t>104751</t>
  </si>
  <si>
    <t>104752</t>
  </si>
  <si>
    <t>104753</t>
  </si>
  <si>
    <t>27,21</t>
  </si>
  <si>
    <t>104754</t>
  </si>
  <si>
    <t>34,15</t>
  </si>
  <si>
    <t>104755</t>
  </si>
  <si>
    <t>103490</t>
  </si>
  <si>
    <t>3.391,36</t>
  </si>
  <si>
    <t>103491</t>
  </si>
  <si>
    <t>894,36</t>
  </si>
  <si>
    <t>104758</t>
  </si>
  <si>
    <t>104759</t>
  </si>
  <si>
    <t>56,91</t>
  </si>
  <si>
    <t>104760</t>
  </si>
  <si>
    <t>83,11</t>
  </si>
  <si>
    <t>104761</t>
  </si>
  <si>
    <t>104762</t>
  </si>
  <si>
    <t>104763</t>
  </si>
  <si>
    <t>42,27</t>
  </si>
  <si>
    <t>104764</t>
  </si>
  <si>
    <t>24,41</t>
  </si>
  <si>
    <t>104765</t>
  </si>
  <si>
    <t>104766</t>
  </si>
  <si>
    <t>104768</t>
  </si>
  <si>
    <t>104770</t>
  </si>
  <si>
    <t>2,41</t>
  </si>
  <si>
    <t>104772</t>
  </si>
  <si>
    <t>104774</t>
  </si>
  <si>
    <t>104776</t>
  </si>
  <si>
    <t>104778</t>
  </si>
  <si>
    <t>11,77</t>
  </si>
  <si>
    <t>104780</t>
  </si>
  <si>
    <t>104785</t>
  </si>
  <si>
    <t>96765</t>
  </si>
  <si>
    <t>1.841,62</t>
  </si>
  <si>
    <t>101905</t>
  </si>
  <si>
    <t>227,01</t>
  </si>
  <si>
    <t>101906</t>
  </si>
  <si>
    <t>652,45</t>
  </si>
  <si>
    <t>101907</t>
  </si>
  <si>
    <t>704,29</t>
  </si>
  <si>
    <t>101908</t>
  </si>
  <si>
    <t>220,53</t>
  </si>
  <si>
    <t>101909</t>
  </si>
  <si>
    <t>255,09</t>
  </si>
  <si>
    <t>101910</t>
  </si>
  <si>
    <t>298,28</t>
  </si>
  <si>
    <t>101911</t>
  </si>
  <si>
    <t>341,47</t>
  </si>
  <si>
    <t>101912</t>
  </si>
  <si>
    <t>2.244,42</t>
  </si>
  <si>
    <t>101913</t>
  </si>
  <si>
    <t>379,69</t>
  </si>
  <si>
    <t>101914</t>
  </si>
  <si>
    <t>482,13</t>
  </si>
  <si>
    <t>101915</t>
  </si>
  <si>
    <t>354,01</t>
  </si>
  <si>
    <t>101916</t>
  </si>
  <si>
    <t>3.623,54</t>
  </si>
  <si>
    <t>101917</t>
  </si>
  <si>
    <t>168,22</t>
  </si>
  <si>
    <t>98261</t>
  </si>
  <si>
    <t>5,10</t>
  </si>
  <si>
    <t>98262</t>
  </si>
  <si>
    <t>6,04</t>
  </si>
  <si>
    <t>98263</t>
  </si>
  <si>
    <t>98264</t>
  </si>
  <si>
    <t>98265</t>
  </si>
  <si>
    <t>98266</t>
  </si>
  <si>
    <t>8,82</t>
  </si>
  <si>
    <t>98267</t>
  </si>
  <si>
    <t>98268</t>
  </si>
  <si>
    <t>98269</t>
  </si>
  <si>
    <t>27,51</t>
  </si>
  <si>
    <t>98270</t>
  </si>
  <si>
    <t>98271</t>
  </si>
  <si>
    <t>55,86</t>
  </si>
  <si>
    <t>98272</t>
  </si>
  <si>
    <t>98273</t>
  </si>
  <si>
    <t>98274</t>
  </si>
  <si>
    <t>98275</t>
  </si>
  <si>
    <t>98276</t>
  </si>
  <si>
    <t>98277</t>
  </si>
  <si>
    <t>16,39</t>
  </si>
  <si>
    <t>98278</t>
  </si>
  <si>
    <t>23,26</t>
  </si>
  <si>
    <t>98279</t>
  </si>
  <si>
    <t>36,13</t>
  </si>
  <si>
    <t>98280</t>
  </si>
  <si>
    <t>10,57</t>
  </si>
  <si>
    <t>98281</t>
  </si>
  <si>
    <t>98282</t>
  </si>
  <si>
    <t>98283</t>
  </si>
  <si>
    <t>98284</t>
  </si>
  <si>
    <t>98285</t>
  </si>
  <si>
    <t>98286</t>
  </si>
  <si>
    <t>18,93</t>
  </si>
  <si>
    <t>98287</t>
  </si>
  <si>
    <t>98288</t>
  </si>
  <si>
    <t>98289</t>
  </si>
  <si>
    <t>98290</t>
  </si>
  <si>
    <t>98291</t>
  </si>
  <si>
    <t>98292</t>
  </si>
  <si>
    <t>5,54</t>
  </si>
  <si>
    <t>98293</t>
  </si>
  <si>
    <t>98400</t>
  </si>
  <si>
    <t>98401</t>
  </si>
  <si>
    <t>24,20</t>
  </si>
  <si>
    <t>98402</t>
  </si>
  <si>
    <t>100556</t>
  </si>
  <si>
    <t>45,79</t>
  </si>
  <si>
    <t>100557</t>
  </si>
  <si>
    <t>100560</t>
  </si>
  <si>
    <t>123,01</t>
  </si>
  <si>
    <t>100561</t>
  </si>
  <si>
    <t>205,99</t>
  </si>
  <si>
    <t>100562</t>
  </si>
  <si>
    <t>305,97</t>
  </si>
  <si>
    <t>100563</t>
  </si>
  <si>
    <t>430,06</t>
  </si>
  <si>
    <t>101795</t>
  </si>
  <si>
    <t>602,71</t>
  </si>
  <si>
    <t>101798</t>
  </si>
  <si>
    <t>377,30</t>
  </si>
  <si>
    <t>101799</t>
  </si>
  <si>
    <t>907,89</t>
  </si>
  <si>
    <t>98397</t>
  </si>
  <si>
    <t>103244</t>
  </si>
  <si>
    <t>2.323,75</t>
  </si>
  <si>
    <t>103245</t>
  </si>
  <si>
    <t>1.840,72</t>
  </si>
  <si>
    <t>103246</t>
  </si>
  <si>
    <t>2.004,07</t>
  </si>
  <si>
    <t>103247</t>
  </si>
  <si>
    <t>2.574,99</t>
  </si>
  <si>
    <t>103248</t>
  </si>
  <si>
    <t>2.111,03</t>
  </si>
  <si>
    <t>103249</t>
  </si>
  <si>
    <t>2.265,20</t>
  </si>
  <si>
    <t>103250</t>
  </si>
  <si>
    <t>3.726,61</t>
  </si>
  <si>
    <t>103251</t>
  </si>
  <si>
    <t>2.951,73</t>
  </si>
  <si>
    <t>103252</t>
  </si>
  <si>
    <t>3.264,22</t>
  </si>
  <si>
    <t>103253</t>
  </si>
  <si>
    <t>5.067,12</t>
  </si>
  <si>
    <t>103254</t>
  </si>
  <si>
    <t>3.800,28</t>
  </si>
  <si>
    <t>103255</t>
  </si>
  <si>
    <t>4.247,26</t>
  </si>
  <si>
    <t>103256</t>
  </si>
  <si>
    <t>9.397,02</t>
  </si>
  <si>
    <t>103257</t>
  </si>
  <si>
    <t>5.397,39</t>
  </si>
  <si>
    <t>103258</t>
  </si>
  <si>
    <t>10.499,51</t>
  </si>
  <si>
    <t>103259</t>
  </si>
  <si>
    <t>5.689,57</t>
  </si>
  <si>
    <t>103260</t>
  </si>
  <si>
    <t>5.842,64</t>
  </si>
  <si>
    <t>103261</t>
  </si>
  <si>
    <t>11.842,58</t>
  </si>
  <si>
    <t>103262</t>
  </si>
  <si>
    <t>7.460,08</t>
  </si>
  <si>
    <t>103263</t>
  </si>
  <si>
    <t>16.428,98</t>
  </si>
  <si>
    <t>103264</t>
  </si>
  <si>
    <t>9.253,56</t>
  </si>
  <si>
    <t>103265</t>
  </si>
  <si>
    <t>19.787,65</t>
  </si>
  <si>
    <t>103266</t>
  </si>
  <si>
    <t>10.323,88</t>
  </si>
  <si>
    <t>103267</t>
  </si>
  <si>
    <t>5.896,86</t>
  </si>
  <si>
    <t>103268</t>
  </si>
  <si>
    <t>6.987,08</t>
  </si>
  <si>
    <t>103269</t>
  </si>
  <si>
    <t>7.235,03</t>
  </si>
  <si>
    <t>103270</t>
  </si>
  <si>
    <t>7.507,39</t>
  </si>
  <si>
    <t>103271</t>
  </si>
  <si>
    <t>10.617,95</t>
  </si>
  <si>
    <t>103272</t>
  </si>
  <si>
    <t>10.964,30</t>
  </si>
  <si>
    <t>103273</t>
  </si>
  <si>
    <t>11.291,06</t>
  </si>
  <si>
    <t>103274</t>
  </si>
  <si>
    <t>12.919,95</t>
  </si>
  <si>
    <t>103275</t>
  </si>
  <si>
    <t>12.853,45</t>
  </si>
  <si>
    <t>103276</t>
  </si>
  <si>
    <t>13.483,46</t>
  </si>
  <si>
    <t>103277</t>
  </si>
  <si>
    <t>24.828,82</t>
  </si>
  <si>
    <t>103278</t>
  </si>
  <si>
    <t>31.753,88</t>
  </si>
  <si>
    <t>103288</t>
  </si>
  <si>
    <t>103289</t>
  </si>
  <si>
    <t>103290</t>
  </si>
  <si>
    <t>103291</t>
  </si>
  <si>
    <t>103292</t>
  </si>
  <si>
    <t>69,04</t>
  </si>
  <si>
    <t>101936</t>
  </si>
  <si>
    <t>9.167,38</t>
  </si>
  <si>
    <t>101937</t>
  </si>
  <si>
    <t>17.002,38</t>
  </si>
  <si>
    <t>98294</t>
  </si>
  <si>
    <t>98295</t>
  </si>
  <si>
    <t>98296</t>
  </si>
  <si>
    <t>98297</t>
  </si>
  <si>
    <t>98298</t>
  </si>
  <si>
    <t>98299</t>
  </si>
  <si>
    <t>23,83</t>
  </si>
  <si>
    <t>98300</t>
  </si>
  <si>
    <t>98301</t>
  </si>
  <si>
    <t>705,87</t>
  </si>
  <si>
    <t>98302</t>
  </si>
  <si>
    <t>1.156,82</t>
  </si>
  <si>
    <t>98304</t>
  </si>
  <si>
    <t>3.405,32</t>
  </si>
  <si>
    <t>98305</t>
  </si>
  <si>
    <t>2.259,18</t>
  </si>
  <si>
    <t>98306</t>
  </si>
  <si>
    <t>71,86</t>
  </si>
  <si>
    <t>98307</t>
  </si>
  <si>
    <t>98308</t>
  </si>
  <si>
    <t>37,72</t>
  </si>
  <si>
    <t>98593</t>
  </si>
  <si>
    <t>2.485,82</t>
  </si>
  <si>
    <t>100553</t>
  </si>
  <si>
    <t>28,25</t>
  </si>
  <si>
    <t>100554</t>
  </si>
  <si>
    <t>7,03</t>
  </si>
  <si>
    <t>100555</t>
  </si>
  <si>
    <t>1.147,05</t>
  </si>
  <si>
    <t>89355</t>
  </si>
  <si>
    <t>89356</t>
  </si>
  <si>
    <t>89357</t>
  </si>
  <si>
    <t>38,49</t>
  </si>
  <si>
    <t>89401</t>
  </si>
  <si>
    <t>89402</t>
  </si>
  <si>
    <t>89403</t>
  </si>
  <si>
    <t>89446</t>
  </si>
  <si>
    <t>89447</t>
  </si>
  <si>
    <t>89448</t>
  </si>
  <si>
    <t>89449</t>
  </si>
  <si>
    <t>18,32</t>
  </si>
  <si>
    <t>89450</t>
  </si>
  <si>
    <t>29,11</t>
  </si>
  <si>
    <t>89451</t>
  </si>
  <si>
    <t>89452</t>
  </si>
  <si>
    <t>64,77</t>
  </si>
  <si>
    <t>89508</t>
  </si>
  <si>
    <t>89509</t>
  </si>
  <si>
    <t>26,55</t>
  </si>
  <si>
    <t>89511</t>
  </si>
  <si>
    <t>44,99</t>
  </si>
  <si>
    <t>89512</t>
  </si>
  <si>
    <t>89576</t>
  </si>
  <si>
    <t>89578</t>
  </si>
  <si>
    <t>36,62</t>
  </si>
  <si>
    <t>89580</t>
  </si>
  <si>
    <t>89633</t>
  </si>
  <si>
    <t>89634</t>
  </si>
  <si>
    <t>89635</t>
  </si>
  <si>
    <t>53,96</t>
  </si>
  <si>
    <t>89636</t>
  </si>
  <si>
    <t>67,12</t>
  </si>
  <si>
    <t>89711</t>
  </si>
  <si>
    <t>89712</t>
  </si>
  <si>
    <t>89713</t>
  </si>
  <si>
    <t>40,54</t>
  </si>
  <si>
    <t>89714</t>
  </si>
  <si>
    <t>45,49</t>
  </si>
  <si>
    <t>89716</t>
  </si>
  <si>
    <t>25,38</t>
  </si>
  <si>
    <t>89717</t>
  </si>
  <si>
    <t>38,71</t>
  </si>
  <si>
    <t>89770</t>
  </si>
  <si>
    <t>89771</t>
  </si>
  <si>
    <t>50,46</t>
  </si>
  <si>
    <t>89773</t>
  </si>
  <si>
    <t>118,10</t>
  </si>
  <si>
    <t>89775</t>
  </si>
  <si>
    <t>184,24</t>
  </si>
  <si>
    <t>89798</t>
  </si>
  <si>
    <t>15,06</t>
  </si>
  <si>
    <t>89799</t>
  </si>
  <si>
    <t>25,94</t>
  </si>
  <si>
    <t>89800</t>
  </si>
  <si>
    <t>33,93</t>
  </si>
  <si>
    <t>89848</t>
  </si>
  <si>
    <t>32,42</t>
  </si>
  <si>
    <t>89849</t>
  </si>
  <si>
    <t>64,68</t>
  </si>
  <si>
    <t>89865</t>
  </si>
  <si>
    <t>92275</t>
  </si>
  <si>
    <t>53,19</t>
  </si>
  <si>
    <t>92276</t>
  </si>
  <si>
    <t>67,57</t>
  </si>
  <si>
    <t>92277</t>
  </si>
  <si>
    <t>92278</t>
  </si>
  <si>
    <t>130,95</t>
  </si>
  <si>
    <t>92279</t>
  </si>
  <si>
    <t>189,04</t>
  </si>
  <si>
    <t>92280</t>
  </si>
  <si>
    <t>265,06</t>
  </si>
  <si>
    <t>92281</t>
  </si>
  <si>
    <t>102,38</t>
  </si>
  <si>
    <t>92282</t>
  </si>
  <si>
    <t>92283</t>
  </si>
  <si>
    <t>92284</t>
  </si>
  <si>
    <t>204,35</t>
  </si>
  <si>
    <t>92285</t>
  </si>
  <si>
    <t>276,63</t>
  </si>
  <si>
    <t>92286</t>
  </si>
  <si>
    <t>353,86</t>
  </si>
  <si>
    <t>92305</t>
  </si>
  <si>
    <t>92306</t>
  </si>
  <si>
    <t>92307</t>
  </si>
  <si>
    <t>75,07</t>
  </si>
  <si>
    <t>92308</t>
  </si>
  <si>
    <t>52,52</t>
  </si>
  <si>
    <t>92309</t>
  </si>
  <si>
    <t>113,14</t>
  </si>
  <si>
    <t>92310</t>
  </si>
  <si>
    <t>129,82</t>
  </si>
  <si>
    <t>92320</t>
  </si>
  <si>
    <t>52,68</t>
  </si>
  <si>
    <t>92321</t>
  </si>
  <si>
    <t>85,77</t>
  </si>
  <si>
    <t>92322</t>
  </si>
  <si>
    <t>92323</t>
  </si>
  <si>
    <t>63,73</t>
  </si>
  <si>
    <t>92324</t>
  </si>
  <si>
    <t>135,00</t>
  </si>
  <si>
    <t>92325</t>
  </si>
  <si>
    <t>160,82</t>
  </si>
  <si>
    <t>92335</t>
  </si>
  <si>
    <t>92,58</t>
  </si>
  <si>
    <t>92336</t>
  </si>
  <si>
    <t>113,41</t>
  </si>
  <si>
    <t>92337</t>
  </si>
  <si>
    <t>148,43</t>
  </si>
  <si>
    <t>92338</t>
  </si>
  <si>
    <t>92339</t>
  </si>
  <si>
    <t>236,73</t>
  </si>
  <si>
    <t>92341</t>
  </si>
  <si>
    <t>106,11</t>
  </si>
  <si>
    <t>92342</t>
  </si>
  <si>
    <t>127,03</t>
  </si>
  <si>
    <t>92343</t>
  </si>
  <si>
    <t>162,19</t>
  </si>
  <si>
    <t>92359</t>
  </si>
  <si>
    <t>72,12</t>
  </si>
  <si>
    <t>92360</t>
  </si>
  <si>
    <t>96,34</t>
  </si>
  <si>
    <t>92361</t>
  </si>
  <si>
    <t>130,28</t>
  </si>
  <si>
    <t>92362</t>
  </si>
  <si>
    <t>207,90</t>
  </si>
  <si>
    <t>92364</t>
  </si>
  <si>
    <t>56,50</t>
  </si>
  <si>
    <t>92365</t>
  </si>
  <si>
    <t>64,84</t>
  </si>
  <si>
    <t>92366</t>
  </si>
  <si>
    <t>89,37</t>
  </si>
  <si>
    <t>92367</t>
  </si>
  <si>
    <t>109,52</t>
  </si>
  <si>
    <t>92368</t>
  </si>
  <si>
    <t>143,98</t>
  </si>
  <si>
    <t>92645</t>
  </si>
  <si>
    <t>77,10</t>
  </si>
  <si>
    <t>92646</t>
  </si>
  <si>
    <t>101,34</t>
  </si>
  <si>
    <t>92648</t>
  </si>
  <si>
    <t>111,00</t>
  </si>
  <si>
    <t>92649</t>
  </si>
  <si>
    <t>135,28</t>
  </si>
  <si>
    <t>92650</t>
  </si>
  <si>
    <t>212,90</t>
  </si>
  <si>
    <t>92652</t>
  </si>
  <si>
    <t>62,67</t>
  </si>
  <si>
    <t>92653</t>
  </si>
  <si>
    <t>71,07</t>
  </si>
  <si>
    <t>92654</t>
  </si>
  <si>
    <t>95,61</t>
  </si>
  <si>
    <t>92655</t>
  </si>
  <si>
    <t>115,89</t>
  </si>
  <si>
    <t>92656</t>
  </si>
  <si>
    <t>150,34</t>
  </si>
  <si>
    <t>92687</t>
  </si>
  <si>
    <t>92688</t>
  </si>
  <si>
    <t>43,03</t>
  </si>
  <si>
    <t>92689</t>
  </si>
  <si>
    <t>92690</t>
  </si>
  <si>
    <t>79,18</t>
  </si>
  <si>
    <t>92691</t>
  </si>
  <si>
    <t>94462</t>
  </si>
  <si>
    <t>106,70</t>
  </si>
  <si>
    <t>94463</t>
  </si>
  <si>
    <t>123,53</t>
  </si>
  <si>
    <t>94464</t>
  </si>
  <si>
    <t>172,56</t>
  </si>
  <si>
    <t>94602</t>
  </si>
  <si>
    <t>212,79</t>
  </si>
  <si>
    <t>94603</t>
  </si>
  <si>
    <t>282,05</t>
  </si>
  <si>
    <t>94604</t>
  </si>
  <si>
    <t>382,23</t>
  </si>
  <si>
    <t>94605</t>
  </si>
  <si>
    <t>541,18</t>
  </si>
  <si>
    <t>94648</t>
  </si>
  <si>
    <t>12,77</t>
  </si>
  <si>
    <t>94649</t>
  </si>
  <si>
    <t>94650</t>
  </si>
  <si>
    <t>94651</t>
  </si>
  <si>
    <t>94652</t>
  </si>
  <si>
    <t>44,66</t>
  </si>
  <si>
    <t>94653</t>
  </si>
  <si>
    <t>61,14</t>
  </si>
  <si>
    <t>94654</t>
  </si>
  <si>
    <t>89,28</t>
  </si>
  <si>
    <t>94655</t>
  </si>
  <si>
    <t>94716</t>
  </si>
  <si>
    <t>94717</t>
  </si>
  <si>
    <t>94718</t>
  </si>
  <si>
    <t>45,47</t>
  </si>
  <si>
    <t>94719</t>
  </si>
  <si>
    <t>57,35</t>
  </si>
  <si>
    <t>94720</t>
  </si>
  <si>
    <t>84,63</t>
  </si>
  <si>
    <t>94721</t>
  </si>
  <si>
    <t>125,72</t>
  </si>
  <si>
    <t>94722</t>
  </si>
  <si>
    <t>219,17</t>
  </si>
  <si>
    <t>94723</t>
  </si>
  <si>
    <t>384,08</t>
  </si>
  <si>
    <t>95697</t>
  </si>
  <si>
    <t>106,02</t>
  </si>
  <si>
    <t>96635</t>
  </si>
  <si>
    <t>96636</t>
  </si>
  <si>
    <t>49,97</t>
  </si>
  <si>
    <t>96644</t>
  </si>
  <si>
    <t>96645</t>
  </si>
  <si>
    <t>21,45</t>
  </si>
  <si>
    <t>96646</t>
  </si>
  <si>
    <t>96647</t>
  </si>
  <si>
    <t>96648</t>
  </si>
  <si>
    <t>96649</t>
  </si>
  <si>
    <t>96668</t>
  </si>
  <si>
    <t>96669</t>
  </si>
  <si>
    <t>96670</t>
  </si>
  <si>
    <t>23,36</t>
  </si>
  <si>
    <t>96671</t>
  </si>
  <si>
    <t>96672</t>
  </si>
  <si>
    <t>51,90</t>
  </si>
  <si>
    <t>96673</t>
  </si>
  <si>
    <t>65,09</t>
  </si>
  <si>
    <t>96674</t>
  </si>
  <si>
    <t>103,43</t>
  </si>
  <si>
    <t>96675</t>
  </si>
  <si>
    <t>149,14</t>
  </si>
  <si>
    <t>96676</t>
  </si>
  <si>
    <t>22,89</t>
  </si>
  <si>
    <t>96677</t>
  </si>
  <si>
    <t>96678</t>
  </si>
  <si>
    <t>96679</t>
  </si>
  <si>
    <t>59,21</t>
  </si>
  <si>
    <t>96680</t>
  </si>
  <si>
    <t>96,24</t>
  </si>
  <si>
    <t>96681</t>
  </si>
  <si>
    <t>96682</t>
  </si>
  <si>
    <t>209,55</t>
  </si>
  <si>
    <t>96683</t>
  </si>
  <si>
    <t>286,49</t>
  </si>
  <si>
    <t>96718</t>
  </si>
  <si>
    <t>9,63</t>
  </si>
  <si>
    <t>96719</t>
  </si>
  <si>
    <t>96720</t>
  </si>
  <si>
    <t>19,85</t>
  </si>
  <si>
    <t>96721</t>
  </si>
  <si>
    <t>23,39</t>
  </si>
  <si>
    <t>96722</t>
  </si>
  <si>
    <t>37,19</t>
  </si>
  <si>
    <t>96723</t>
  </si>
  <si>
    <t>51,16</t>
  </si>
  <si>
    <t>96724</t>
  </si>
  <si>
    <t>96725</t>
  </si>
  <si>
    <t>102,69</t>
  </si>
  <si>
    <t>96726</t>
  </si>
  <si>
    <t>96727</t>
  </si>
  <si>
    <t>96728</t>
  </si>
  <si>
    <t>23,06</t>
  </si>
  <si>
    <t>96729</t>
  </si>
  <si>
    <t>30,15</t>
  </si>
  <si>
    <t>96730</t>
  </si>
  <si>
    <t>38,35</t>
  </si>
  <si>
    <t>96731</t>
  </si>
  <si>
    <t>59,58</t>
  </si>
  <si>
    <t>96732</t>
  </si>
  <si>
    <t>91,36</t>
  </si>
  <si>
    <t>96733</t>
  </si>
  <si>
    <t>128,22</t>
  </si>
  <si>
    <t>96734</t>
  </si>
  <si>
    <t>199,35</t>
  </si>
  <si>
    <t>96735</t>
  </si>
  <si>
    <t>265,50</t>
  </si>
  <si>
    <t>96798</t>
  </si>
  <si>
    <t>96799</t>
  </si>
  <si>
    <t>96800</t>
  </si>
  <si>
    <t>96801</t>
  </si>
  <si>
    <t>23,41</t>
  </si>
  <si>
    <t>97327</t>
  </si>
  <si>
    <t>25,28</t>
  </si>
  <si>
    <t>97328</t>
  </si>
  <si>
    <t>40,84</t>
  </si>
  <si>
    <t>97329</t>
  </si>
  <si>
    <t>52,10</t>
  </si>
  <si>
    <t>97330</t>
  </si>
  <si>
    <t>97331</t>
  </si>
  <si>
    <t>97332</t>
  </si>
  <si>
    <t>41,35</t>
  </si>
  <si>
    <t>97333</t>
  </si>
  <si>
    <t>52,74</t>
  </si>
  <si>
    <t>97334</t>
  </si>
  <si>
    <t>97335</t>
  </si>
  <si>
    <t>97336</t>
  </si>
  <si>
    <t>96,98</t>
  </si>
  <si>
    <t>97337</t>
  </si>
  <si>
    <t>145,59</t>
  </si>
  <si>
    <t>97338</t>
  </si>
  <si>
    <t>175,19</t>
  </si>
  <si>
    <t>97339</t>
  </si>
  <si>
    <t>97340</t>
  </si>
  <si>
    <t>190,67</t>
  </si>
  <si>
    <t>97347</t>
  </si>
  <si>
    <t>91,69</t>
  </si>
  <si>
    <t>97348</t>
  </si>
  <si>
    <t>126,46</t>
  </si>
  <si>
    <t>97349</t>
  </si>
  <si>
    <t>181,96</t>
  </si>
  <si>
    <t>97350</t>
  </si>
  <si>
    <t>220,84</t>
  </si>
  <si>
    <t>97351</t>
  </si>
  <si>
    <t>305,11</t>
  </si>
  <si>
    <t>97352</t>
  </si>
  <si>
    <t>395,18</t>
  </si>
  <si>
    <t>97353</t>
  </si>
  <si>
    <t>62,37</t>
  </si>
  <si>
    <t>97354</t>
  </si>
  <si>
    <t>97,87</t>
  </si>
  <si>
    <t>97355</t>
  </si>
  <si>
    <t>133,07</t>
  </si>
  <si>
    <t>97356</t>
  </si>
  <si>
    <t>75,93</t>
  </si>
  <si>
    <t>97357</t>
  </si>
  <si>
    <t>121,16</t>
  </si>
  <si>
    <t>97358</t>
  </si>
  <si>
    <t>164,84</t>
  </si>
  <si>
    <t>97498</t>
  </si>
  <si>
    <t>46,20</t>
  </si>
  <si>
    <t>97535</t>
  </si>
  <si>
    <t>97536</t>
  </si>
  <si>
    <t>66,57</t>
  </si>
  <si>
    <t>100788</t>
  </si>
  <si>
    <t>751,43</t>
  </si>
  <si>
    <t>100791</t>
  </si>
  <si>
    <t>100792</t>
  </si>
  <si>
    <t>100793</t>
  </si>
  <si>
    <t>36,43</t>
  </si>
  <si>
    <t>100794</t>
  </si>
  <si>
    <t>48,49</t>
  </si>
  <si>
    <t>100799</t>
  </si>
  <si>
    <t>100800</t>
  </si>
  <si>
    <t>100801</t>
  </si>
  <si>
    <t>100802</t>
  </si>
  <si>
    <t>49,12</t>
  </si>
  <si>
    <t>100803</t>
  </si>
  <si>
    <t>100804</t>
  </si>
  <si>
    <t>26,37</t>
  </si>
  <si>
    <t>100805</t>
  </si>
  <si>
    <t>34,60</t>
  </si>
  <si>
    <t>100806</t>
  </si>
  <si>
    <t>46,25</t>
  </si>
  <si>
    <t>100807</t>
  </si>
  <si>
    <t>100808</t>
  </si>
  <si>
    <t>100809</t>
  </si>
  <si>
    <t>100810</t>
  </si>
  <si>
    <t>61,89</t>
  </si>
  <si>
    <t>101918</t>
  </si>
  <si>
    <t>213,65</t>
  </si>
  <si>
    <t>101919</t>
  </si>
  <si>
    <t>463,35</t>
  </si>
  <si>
    <t>101920</t>
  </si>
  <si>
    <t>224,38</t>
  </si>
  <si>
    <t>101921</t>
  </si>
  <si>
    <t>255,15</t>
  </si>
  <si>
    <t>101922</t>
  </si>
  <si>
    <t>101923</t>
  </si>
  <si>
    <t>101924</t>
  </si>
  <si>
    <t>211,50</t>
  </si>
  <si>
    <t>101925</t>
  </si>
  <si>
    <t>352,82</t>
  </si>
  <si>
    <t>101926</t>
  </si>
  <si>
    <t>455,26</t>
  </si>
  <si>
    <t>101927</t>
  </si>
  <si>
    <t>194,40</t>
  </si>
  <si>
    <t>101928</t>
  </si>
  <si>
    <t>470,73</t>
  </si>
  <si>
    <t>101929</t>
  </si>
  <si>
    <t>231,76</t>
  </si>
  <si>
    <t>101930</t>
  </si>
  <si>
    <t>262,53</t>
  </si>
  <si>
    <t>101931</t>
  </si>
  <si>
    <t>101932</t>
  </si>
  <si>
    <t>101933</t>
  </si>
  <si>
    <t>101934</t>
  </si>
  <si>
    <t>363,88</t>
  </si>
  <si>
    <t>101935</t>
  </si>
  <si>
    <t>470,01</t>
  </si>
  <si>
    <t>103802</t>
  </si>
  <si>
    <t>103803</t>
  </si>
  <si>
    <t>70,06</t>
  </si>
  <si>
    <t>103804</t>
  </si>
  <si>
    <t>103835</t>
  </si>
  <si>
    <t>63,86</t>
  </si>
  <si>
    <t>103836</t>
  </si>
  <si>
    <t>98,07</t>
  </si>
  <si>
    <t>103837</t>
  </si>
  <si>
    <t>123,33</t>
  </si>
  <si>
    <t>103868</t>
  </si>
  <si>
    <t>53,49</t>
  </si>
  <si>
    <t>103869</t>
  </si>
  <si>
    <t>103870</t>
  </si>
  <si>
    <t>96,29</t>
  </si>
  <si>
    <t>103871</t>
  </si>
  <si>
    <t>64,39</t>
  </si>
  <si>
    <t>103872</t>
  </si>
  <si>
    <t>128,05</t>
  </si>
  <si>
    <t>103873</t>
  </si>
  <si>
    <t>147,35</t>
  </si>
  <si>
    <t>103978</t>
  </si>
  <si>
    <t>103979</t>
  </si>
  <si>
    <t>33,25</t>
  </si>
  <si>
    <t>104021</t>
  </si>
  <si>
    <t>63,41</t>
  </si>
  <si>
    <t>104166</t>
  </si>
  <si>
    <t>83,10</t>
  </si>
  <si>
    <t>104194</t>
  </si>
  <si>
    <t>23,99</t>
  </si>
  <si>
    <t>104195</t>
  </si>
  <si>
    <t>25,37</t>
  </si>
  <si>
    <t>104315</t>
  </si>
  <si>
    <t>104316</t>
  </si>
  <si>
    <t>89358</t>
  </si>
  <si>
    <t>89359</t>
  </si>
  <si>
    <t>89360</t>
  </si>
  <si>
    <t>89361</t>
  </si>
  <si>
    <t>11,21</t>
  </si>
  <si>
    <t>89362</t>
  </si>
  <si>
    <t>11,36</t>
  </si>
  <si>
    <t>89363</t>
  </si>
  <si>
    <t>89364</t>
  </si>
  <si>
    <t>89365</t>
  </si>
  <si>
    <t>89366</t>
  </si>
  <si>
    <t>17,88</t>
  </si>
  <si>
    <t>89367</t>
  </si>
  <si>
    <t>89368</t>
  </si>
  <si>
    <t>89369</t>
  </si>
  <si>
    <t>89370</t>
  </si>
  <si>
    <t>89371</t>
  </si>
  <si>
    <t>89372</t>
  </si>
  <si>
    <t>89373</t>
  </si>
  <si>
    <t>8,23</t>
  </si>
  <si>
    <t>89374</t>
  </si>
  <si>
    <t>89375</t>
  </si>
  <si>
    <t>89376</t>
  </si>
  <si>
    <t>89377</t>
  </si>
  <si>
    <t>11,17</t>
  </si>
  <si>
    <t>89378</t>
  </si>
  <si>
    <t>89379</t>
  </si>
  <si>
    <t>89380</t>
  </si>
  <si>
    <t>11,29</t>
  </si>
  <si>
    <t>89381</t>
  </si>
  <si>
    <t>13,37</t>
  </si>
  <si>
    <t>89382</t>
  </si>
  <si>
    <t>89383</t>
  </si>
  <si>
    <t>7,72</t>
  </si>
  <si>
    <t>89384</t>
  </si>
  <si>
    <t>89385</t>
  </si>
  <si>
    <t>89386</t>
  </si>
  <si>
    <t>89387</t>
  </si>
  <si>
    <t>89389</t>
  </si>
  <si>
    <t>89390</t>
  </si>
  <si>
    <t>22,38</t>
  </si>
  <si>
    <t>89391</t>
  </si>
  <si>
    <t>89392</t>
  </si>
  <si>
    <t>25,42</t>
  </si>
  <si>
    <t>89393</t>
  </si>
  <si>
    <t>89394</t>
  </si>
  <si>
    <t>89395</t>
  </si>
  <si>
    <t>15,53</t>
  </si>
  <si>
    <t>89396</t>
  </si>
  <si>
    <t>89397</t>
  </si>
  <si>
    <t>17,08</t>
  </si>
  <si>
    <t>89398</t>
  </si>
  <si>
    <t>21,07</t>
  </si>
  <si>
    <t>89399</t>
  </si>
  <si>
    <t>89400</t>
  </si>
  <si>
    <t>22,51</t>
  </si>
  <si>
    <t>89404</t>
  </si>
  <si>
    <t>8,73</t>
  </si>
  <si>
    <t>89405</t>
  </si>
  <si>
    <t>89406</t>
  </si>
  <si>
    <t>10,24</t>
  </si>
  <si>
    <t>89407</t>
  </si>
  <si>
    <t>89408</t>
  </si>
  <si>
    <t>89409</t>
  </si>
  <si>
    <t>89410</t>
  </si>
  <si>
    <t>89411</t>
  </si>
  <si>
    <t>12,04</t>
  </si>
  <si>
    <t>89412</t>
  </si>
  <si>
    <t>89413</t>
  </si>
  <si>
    <t>14,01</t>
  </si>
  <si>
    <t>89414</t>
  </si>
  <si>
    <t>15,72</t>
  </si>
  <si>
    <t>89415</t>
  </si>
  <si>
    <t>18,03</t>
  </si>
  <si>
    <t>89416</t>
  </si>
  <si>
    <t>16,04</t>
  </si>
  <si>
    <t>89417</t>
  </si>
  <si>
    <t>6,42</t>
  </si>
  <si>
    <t>89418</t>
  </si>
  <si>
    <t>16,22</t>
  </si>
  <si>
    <t>89419</t>
  </si>
  <si>
    <t>89421</t>
  </si>
  <si>
    <t>89423</t>
  </si>
  <si>
    <t>89424</t>
  </si>
  <si>
    <t>89425</t>
  </si>
  <si>
    <t>89426</t>
  </si>
  <si>
    <t>89427</t>
  </si>
  <si>
    <t>89428</t>
  </si>
  <si>
    <t>14,68</t>
  </si>
  <si>
    <t>89429</t>
  </si>
  <si>
    <t>89430</t>
  </si>
  <si>
    <t>89431</t>
  </si>
  <si>
    <t>89432</t>
  </si>
  <si>
    <t>29,99</t>
  </si>
  <si>
    <t>89433</t>
  </si>
  <si>
    <t>89434</t>
  </si>
  <si>
    <t>89435</t>
  </si>
  <si>
    <t>89436</t>
  </si>
  <si>
    <t>9,23</t>
  </si>
  <si>
    <t>89437</t>
  </si>
  <si>
    <t>89438</t>
  </si>
  <si>
    <t>89439</t>
  </si>
  <si>
    <t>89440</t>
  </si>
  <si>
    <t>14,16</t>
  </si>
  <si>
    <t>89442</t>
  </si>
  <si>
    <t>89443</t>
  </si>
  <si>
    <t>89444</t>
  </si>
  <si>
    <t>89445</t>
  </si>
  <si>
    <t>89481</t>
  </si>
  <si>
    <t>89485</t>
  </si>
  <si>
    <t>89489</t>
  </si>
  <si>
    <t>89490</t>
  </si>
  <si>
    <t>7,82</t>
  </si>
  <si>
    <t>89492</t>
  </si>
  <si>
    <t>89493</t>
  </si>
  <si>
    <t>89494</t>
  </si>
  <si>
    <t>13,11</t>
  </si>
  <si>
    <t>89496</t>
  </si>
  <si>
    <t>11,12</t>
  </si>
  <si>
    <t>89497</t>
  </si>
  <si>
    <t>89498</t>
  </si>
  <si>
    <t>14,15</t>
  </si>
  <si>
    <t>89499</t>
  </si>
  <si>
    <t>20,19</t>
  </si>
  <si>
    <t>89500</t>
  </si>
  <si>
    <t>89501</t>
  </si>
  <si>
    <t>89502</t>
  </si>
  <si>
    <t>17,86</t>
  </si>
  <si>
    <t>89503</t>
  </si>
  <si>
    <t>23,40</t>
  </si>
  <si>
    <t>89504</t>
  </si>
  <si>
    <t>89505</t>
  </si>
  <si>
    <t>89506</t>
  </si>
  <si>
    <t>89507</t>
  </si>
  <si>
    <t>46,65</t>
  </si>
  <si>
    <t>89510</t>
  </si>
  <si>
    <t>27,58</t>
  </si>
  <si>
    <t>89513</t>
  </si>
  <si>
    <t>101,45</t>
  </si>
  <si>
    <t>89514</t>
  </si>
  <si>
    <t>89515</t>
  </si>
  <si>
    <t>89516</t>
  </si>
  <si>
    <t>89517</t>
  </si>
  <si>
    <t>68,54</t>
  </si>
  <si>
    <t>89518</t>
  </si>
  <si>
    <t>89519</t>
  </si>
  <si>
    <t>89520</t>
  </si>
  <si>
    <t>16,48</t>
  </si>
  <si>
    <t>89521</t>
  </si>
  <si>
    <t>120,67</t>
  </si>
  <si>
    <t>89522</t>
  </si>
  <si>
    <t>89523</t>
  </si>
  <si>
    <t>89524</t>
  </si>
  <si>
    <t>89525</t>
  </si>
  <si>
    <t>85,78</t>
  </si>
  <si>
    <t>89526</t>
  </si>
  <si>
    <t>89527</t>
  </si>
  <si>
    <t>56,59</t>
  </si>
  <si>
    <t>89528</t>
  </si>
  <si>
    <t>89529</t>
  </si>
  <si>
    <t>38,59</t>
  </si>
  <si>
    <t>89530</t>
  </si>
  <si>
    <t>89531</t>
  </si>
  <si>
    <t>39,71</t>
  </si>
  <si>
    <t>89532</t>
  </si>
  <si>
    <t>7,48</t>
  </si>
  <si>
    <t>89535</t>
  </si>
  <si>
    <t>89536</t>
  </si>
  <si>
    <t>89540</t>
  </si>
  <si>
    <t>10,55</t>
  </si>
  <si>
    <t>89541</t>
  </si>
  <si>
    <t>89542</t>
  </si>
  <si>
    <t>89544</t>
  </si>
  <si>
    <t>89545</t>
  </si>
  <si>
    <t>89546</t>
  </si>
  <si>
    <t>11,48</t>
  </si>
  <si>
    <t>89547</t>
  </si>
  <si>
    <t>22,87</t>
  </si>
  <si>
    <t>89548</t>
  </si>
  <si>
    <t>23,60</t>
  </si>
  <si>
    <t>89549</t>
  </si>
  <si>
    <t>89550</t>
  </si>
  <si>
    <t>42,83</t>
  </si>
  <si>
    <t>89551</t>
  </si>
  <si>
    <t>89552</t>
  </si>
  <si>
    <t>18,30</t>
  </si>
  <si>
    <t>89553</t>
  </si>
  <si>
    <t>6,18</t>
  </si>
  <si>
    <t>89554</t>
  </si>
  <si>
    <t>89555</t>
  </si>
  <si>
    <t>21,34</t>
  </si>
  <si>
    <t>89556</t>
  </si>
  <si>
    <t>89557</t>
  </si>
  <si>
    <t>32,82</t>
  </si>
  <si>
    <t>89558</t>
  </si>
  <si>
    <t>89559</t>
  </si>
  <si>
    <t>89560</t>
  </si>
  <si>
    <t>34,19</t>
  </si>
  <si>
    <t>89561</t>
  </si>
  <si>
    <t>15,68</t>
  </si>
  <si>
    <t>89562</t>
  </si>
  <si>
    <t>89563</t>
  </si>
  <si>
    <t>36,02</t>
  </si>
  <si>
    <t>89564</t>
  </si>
  <si>
    <t>89565</t>
  </si>
  <si>
    <t>89566</t>
  </si>
  <si>
    <t>49,43</t>
  </si>
  <si>
    <t>89567</t>
  </si>
  <si>
    <t>83,87</t>
  </si>
  <si>
    <t>89568</t>
  </si>
  <si>
    <t>89569</t>
  </si>
  <si>
    <t>98,18</t>
  </si>
  <si>
    <t>89570</t>
  </si>
  <si>
    <t>89571</t>
  </si>
  <si>
    <t>89572</t>
  </si>
  <si>
    <t>89573</t>
  </si>
  <si>
    <t>79,80</t>
  </si>
  <si>
    <t>89574</t>
  </si>
  <si>
    <t>162,76</t>
  </si>
  <si>
    <t>89575</t>
  </si>
  <si>
    <t>89577</t>
  </si>
  <si>
    <t>36,17</t>
  </si>
  <si>
    <t>89579</t>
  </si>
  <si>
    <t>11,99</t>
  </si>
  <si>
    <t>89581</t>
  </si>
  <si>
    <t>36,20</t>
  </si>
  <si>
    <t>89582</t>
  </si>
  <si>
    <t>89583</t>
  </si>
  <si>
    <t>89584</t>
  </si>
  <si>
    <t>47,76</t>
  </si>
  <si>
    <t>89585</t>
  </si>
  <si>
    <t>89587</t>
  </si>
  <si>
    <t>53,68</t>
  </si>
  <si>
    <t>89590</t>
  </si>
  <si>
    <t>140,92</t>
  </si>
  <si>
    <t>89591</t>
  </si>
  <si>
    <t>137,50</t>
  </si>
  <si>
    <t>89592</t>
  </si>
  <si>
    <t>167,57</t>
  </si>
  <si>
    <t>89593</t>
  </si>
  <si>
    <t>89594</t>
  </si>
  <si>
    <t>89595</t>
  </si>
  <si>
    <t>89596</t>
  </si>
  <si>
    <t>89597</t>
  </si>
  <si>
    <t>22,74</t>
  </si>
  <si>
    <t>89598</t>
  </si>
  <si>
    <t>89599</t>
  </si>
  <si>
    <t>89600</t>
  </si>
  <si>
    <t>89605</t>
  </si>
  <si>
    <t>89609</t>
  </si>
  <si>
    <t>81,10</t>
  </si>
  <si>
    <t>89610</t>
  </si>
  <si>
    <t>89611</t>
  </si>
  <si>
    <t>89612</t>
  </si>
  <si>
    <t>89613</t>
  </si>
  <si>
    <t>89614</t>
  </si>
  <si>
    <t>89615</t>
  </si>
  <si>
    <t>186,84</t>
  </si>
  <si>
    <t>89616</t>
  </si>
  <si>
    <t>40,16</t>
  </si>
  <si>
    <t>89617</t>
  </si>
  <si>
    <t>89620</t>
  </si>
  <si>
    <t>89622</t>
  </si>
  <si>
    <t>89623</t>
  </si>
  <si>
    <t>89624</t>
  </si>
  <si>
    <t>89625</t>
  </si>
  <si>
    <t>23,85</t>
  </si>
  <si>
    <t>89626</t>
  </si>
  <si>
    <t>89627</t>
  </si>
  <si>
    <t>89628</t>
  </si>
  <si>
    <t>89629</t>
  </si>
  <si>
    <t>89630</t>
  </si>
  <si>
    <t>60,87</t>
  </si>
  <si>
    <t>89631</t>
  </si>
  <si>
    <t>104,06</t>
  </si>
  <si>
    <t>89632</t>
  </si>
  <si>
    <t>119,91</t>
  </si>
  <si>
    <t>89637</t>
  </si>
  <si>
    <t>89638</t>
  </si>
  <si>
    <t>89639</t>
  </si>
  <si>
    <t>89640</t>
  </si>
  <si>
    <t>18,26</t>
  </si>
  <si>
    <t>89641</t>
  </si>
  <si>
    <t>89642</t>
  </si>
  <si>
    <t>15,94</t>
  </si>
  <si>
    <t>89643</t>
  </si>
  <si>
    <t>89644</t>
  </si>
  <si>
    <t>22,05</t>
  </si>
  <si>
    <t>89645</t>
  </si>
  <si>
    <t>29,81</t>
  </si>
  <si>
    <t>89646</t>
  </si>
  <si>
    <t>89647</t>
  </si>
  <si>
    <t>20,42</t>
  </si>
  <si>
    <t>89648</t>
  </si>
  <si>
    <t>24,48</t>
  </si>
  <si>
    <t>89649</t>
  </si>
  <si>
    <t>29,62</t>
  </si>
  <si>
    <t>89650</t>
  </si>
  <si>
    <t>89651</t>
  </si>
  <si>
    <t>89652</t>
  </si>
  <si>
    <t>89653</t>
  </si>
  <si>
    <t>15,98</t>
  </si>
  <si>
    <t>89654</t>
  </si>
  <si>
    <t>89655</t>
  </si>
  <si>
    <t>89656</t>
  </si>
  <si>
    <t>89657</t>
  </si>
  <si>
    <t>89658</t>
  </si>
  <si>
    <t>10,11</t>
  </si>
  <si>
    <t>89659</t>
  </si>
  <si>
    <t>89660</t>
  </si>
  <si>
    <t>89661</t>
  </si>
  <si>
    <t>21,46</t>
  </si>
  <si>
    <t>89662</t>
  </si>
  <si>
    <t>89663</t>
  </si>
  <si>
    <t>89664</t>
  </si>
  <si>
    <t>89666</t>
  </si>
  <si>
    <t>89667</t>
  </si>
  <si>
    <t>46,21</t>
  </si>
  <si>
    <t>89668</t>
  </si>
  <si>
    <t>89669</t>
  </si>
  <si>
    <t>34,95</t>
  </si>
  <si>
    <t>89670</t>
  </si>
  <si>
    <t>14,33</t>
  </si>
  <si>
    <t>89671</t>
  </si>
  <si>
    <t>47,52</t>
  </si>
  <si>
    <t>89672</t>
  </si>
  <si>
    <t>22,08</t>
  </si>
  <si>
    <t>89673</t>
  </si>
  <si>
    <t>37,57</t>
  </si>
  <si>
    <t>89674</t>
  </si>
  <si>
    <t>89675</t>
  </si>
  <si>
    <t>75,95</t>
  </si>
  <si>
    <t>89676</t>
  </si>
  <si>
    <t>32,63</t>
  </si>
  <si>
    <t>89677</t>
  </si>
  <si>
    <t>81,14</t>
  </si>
  <si>
    <t>89678</t>
  </si>
  <si>
    <t>12,39</t>
  </si>
  <si>
    <t>89679</t>
  </si>
  <si>
    <t>128,49</t>
  </si>
  <si>
    <t>89680</t>
  </si>
  <si>
    <t>21,65</t>
  </si>
  <si>
    <t>89681</t>
  </si>
  <si>
    <t>94,10</t>
  </si>
  <si>
    <t>89682</t>
  </si>
  <si>
    <t>89683</t>
  </si>
  <si>
    <t>297,15</t>
  </si>
  <si>
    <t>89684</t>
  </si>
  <si>
    <t>39,44</t>
  </si>
  <si>
    <t>89685</t>
  </si>
  <si>
    <t>65,20</t>
  </si>
  <si>
    <t>89686</t>
  </si>
  <si>
    <t>48,99</t>
  </si>
  <si>
    <t>89687</t>
  </si>
  <si>
    <t>89689</t>
  </si>
  <si>
    <t>33,63</t>
  </si>
  <si>
    <t>89690</t>
  </si>
  <si>
    <t>89691</t>
  </si>
  <si>
    <t>89692</t>
  </si>
  <si>
    <t>108,58</t>
  </si>
  <si>
    <t>89693</t>
  </si>
  <si>
    <t>84,73</t>
  </si>
  <si>
    <t>89694</t>
  </si>
  <si>
    <t>20,08</t>
  </si>
  <si>
    <t>89695</t>
  </si>
  <si>
    <t>89696</t>
  </si>
  <si>
    <t>90,20</t>
  </si>
  <si>
    <t>89697</t>
  </si>
  <si>
    <t>89698</t>
  </si>
  <si>
    <t>279,66</t>
  </si>
  <si>
    <t>89699</t>
  </si>
  <si>
    <t>211,70</t>
  </si>
  <si>
    <t>89700</t>
  </si>
  <si>
    <t>22,95</t>
  </si>
  <si>
    <t>89701</t>
  </si>
  <si>
    <t>206,75</t>
  </si>
  <si>
    <t>89702</t>
  </si>
  <si>
    <t>89703</t>
  </si>
  <si>
    <t>89704</t>
  </si>
  <si>
    <t>160,30</t>
  </si>
  <si>
    <t>89705</t>
  </si>
  <si>
    <t>89706</t>
  </si>
  <si>
    <t>89718</t>
  </si>
  <si>
    <t>89719</t>
  </si>
  <si>
    <t>89720</t>
  </si>
  <si>
    <t>15,00</t>
  </si>
  <si>
    <t>89721</t>
  </si>
  <si>
    <t>89723</t>
  </si>
  <si>
    <t>19,86</t>
  </si>
  <si>
    <t>89724</t>
  </si>
  <si>
    <t>89725</t>
  </si>
  <si>
    <t>89726</t>
  </si>
  <si>
    <t>89727</t>
  </si>
  <si>
    <t>89728</t>
  </si>
  <si>
    <t>89729</t>
  </si>
  <si>
    <t>28,33</t>
  </si>
  <si>
    <t>89730</t>
  </si>
  <si>
    <t>89731</t>
  </si>
  <si>
    <t>16,42</t>
  </si>
  <si>
    <t>89732</t>
  </si>
  <si>
    <t>89733</t>
  </si>
  <si>
    <t>89734</t>
  </si>
  <si>
    <t>27,00</t>
  </si>
  <si>
    <t>89735</t>
  </si>
  <si>
    <t>89736</t>
  </si>
  <si>
    <t>89737</t>
  </si>
  <si>
    <t>24,47</t>
  </si>
  <si>
    <t>89738</t>
  </si>
  <si>
    <t>89739</t>
  </si>
  <si>
    <t>89740</t>
  </si>
  <si>
    <t>89741</t>
  </si>
  <si>
    <t>20,83</t>
  </si>
  <si>
    <t>89742</t>
  </si>
  <si>
    <t>89743</t>
  </si>
  <si>
    <t>65,47</t>
  </si>
  <si>
    <t>89744</t>
  </si>
  <si>
    <t>29,55</t>
  </si>
  <si>
    <t>89746</t>
  </si>
  <si>
    <t>30,46</t>
  </si>
  <si>
    <t>89747</t>
  </si>
  <si>
    <t>26,09</t>
  </si>
  <si>
    <t>89748</t>
  </si>
  <si>
    <t>89749</t>
  </si>
  <si>
    <t>15,66</t>
  </si>
  <si>
    <t>89750</t>
  </si>
  <si>
    <t>84,08</t>
  </si>
  <si>
    <t>89752</t>
  </si>
  <si>
    <t>89753</t>
  </si>
  <si>
    <t>89754</t>
  </si>
  <si>
    <t>22,42</t>
  </si>
  <si>
    <t>89755</t>
  </si>
  <si>
    <t>89756</t>
  </si>
  <si>
    <t>89757</t>
  </si>
  <si>
    <t>26,95</t>
  </si>
  <si>
    <t>89758</t>
  </si>
  <si>
    <t>89759</t>
  </si>
  <si>
    <t>89760</t>
  </si>
  <si>
    <t>89761</t>
  </si>
  <si>
    <t>89762</t>
  </si>
  <si>
    <t>38,57</t>
  </si>
  <si>
    <t>89763</t>
  </si>
  <si>
    <t>48,14</t>
  </si>
  <si>
    <t>89764</t>
  </si>
  <si>
    <t>32,83</t>
  </si>
  <si>
    <t>89765</t>
  </si>
  <si>
    <t>17,92</t>
  </si>
  <si>
    <t>89767</t>
  </si>
  <si>
    <t>89768</t>
  </si>
  <si>
    <t>24,95</t>
  </si>
  <si>
    <t>89769</t>
  </si>
  <si>
    <t>50,70</t>
  </si>
  <si>
    <t>89772</t>
  </si>
  <si>
    <t>73,45</t>
  </si>
  <si>
    <t>89774</t>
  </si>
  <si>
    <t>89776</t>
  </si>
  <si>
    <t>89777</t>
  </si>
  <si>
    <t>23,21</t>
  </si>
  <si>
    <t>89778</t>
  </si>
  <si>
    <t>19,15</t>
  </si>
  <si>
    <t>89779</t>
  </si>
  <si>
    <t>89780</t>
  </si>
  <si>
    <t>89781</t>
  </si>
  <si>
    <t>89782</t>
  </si>
  <si>
    <t>89783</t>
  </si>
  <si>
    <t>17,12</t>
  </si>
  <si>
    <t>89784</t>
  </si>
  <si>
    <t>89785</t>
  </si>
  <si>
    <t>89786</t>
  </si>
  <si>
    <t>89787</t>
  </si>
  <si>
    <t>89788</t>
  </si>
  <si>
    <t>67,59</t>
  </si>
  <si>
    <t>89789</t>
  </si>
  <si>
    <t>57,89</t>
  </si>
  <si>
    <t>89790</t>
  </si>
  <si>
    <t>132,71</t>
  </si>
  <si>
    <t>89791</t>
  </si>
  <si>
    <t>128,32</t>
  </si>
  <si>
    <t>89792</t>
  </si>
  <si>
    <t>157,04</t>
  </si>
  <si>
    <t>89793</t>
  </si>
  <si>
    <t>184,35</t>
  </si>
  <si>
    <t>89794</t>
  </si>
  <si>
    <t>89795</t>
  </si>
  <si>
    <t>43,96</t>
  </si>
  <si>
    <t>89796</t>
  </si>
  <si>
    <t>89797</t>
  </si>
  <si>
    <t>54,91</t>
  </si>
  <si>
    <t>89801</t>
  </si>
  <si>
    <t>89802</t>
  </si>
  <si>
    <t>89803</t>
  </si>
  <si>
    <t>19,03</t>
  </si>
  <si>
    <t>89804</t>
  </si>
  <si>
    <t>89805</t>
  </si>
  <si>
    <t>89806</t>
  </si>
  <si>
    <t>23,02</t>
  </si>
  <si>
    <t>89807</t>
  </si>
  <si>
    <t>89808</t>
  </si>
  <si>
    <t>62,96</t>
  </si>
  <si>
    <t>89809</t>
  </si>
  <si>
    <t>89810</t>
  </si>
  <si>
    <t>32,04</t>
  </si>
  <si>
    <t>89811</t>
  </si>
  <si>
    <t>47,51</t>
  </si>
  <si>
    <t>89812</t>
  </si>
  <si>
    <t>85,66</t>
  </si>
  <si>
    <t>89813</t>
  </si>
  <si>
    <t>89814</t>
  </si>
  <si>
    <t>89815</t>
  </si>
  <si>
    <t>89816</t>
  </si>
  <si>
    <t>89817</t>
  </si>
  <si>
    <t>89818</t>
  </si>
  <si>
    <t>89819</t>
  </si>
  <si>
    <t>89821</t>
  </si>
  <si>
    <t>89822</t>
  </si>
  <si>
    <t>89823</t>
  </si>
  <si>
    <t>89824</t>
  </si>
  <si>
    <t>33,29</t>
  </si>
  <si>
    <t>89825</t>
  </si>
  <si>
    <t>17,57</t>
  </si>
  <si>
    <t>89826</t>
  </si>
  <si>
    <t>104,49</t>
  </si>
  <si>
    <t>89827</t>
  </si>
  <si>
    <t>89828</t>
  </si>
  <si>
    <t>50,82</t>
  </si>
  <si>
    <t>89829</t>
  </si>
  <si>
    <t>89830</t>
  </si>
  <si>
    <t>40,60</t>
  </si>
  <si>
    <t>89831</t>
  </si>
  <si>
    <t>89832</t>
  </si>
  <si>
    <t>36,31</t>
  </si>
  <si>
    <t>89833</t>
  </si>
  <si>
    <t>89834</t>
  </si>
  <si>
    <t>57,00</t>
  </si>
  <si>
    <t>89835</t>
  </si>
  <si>
    <t>37,96</t>
  </si>
  <si>
    <t>89836</t>
  </si>
  <si>
    <t>163,87</t>
  </si>
  <si>
    <t>89837</t>
  </si>
  <si>
    <t>110,65</t>
  </si>
  <si>
    <t>89838</t>
  </si>
  <si>
    <t>127,13</t>
  </si>
  <si>
    <t>89839</t>
  </si>
  <si>
    <t>143,77</t>
  </si>
  <si>
    <t>89840</t>
  </si>
  <si>
    <t>149,98</t>
  </si>
  <si>
    <t>89841</t>
  </si>
  <si>
    <t>217,48</t>
  </si>
  <si>
    <t>89842</t>
  </si>
  <si>
    <t>89844</t>
  </si>
  <si>
    <t>55,05</t>
  </si>
  <si>
    <t>89845</t>
  </si>
  <si>
    <t>89846</t>
  </si>
  <si>
    <t>178,57</t>
  </si>
  <si>
    <t>89847</t>
  </si>
  <si>
    <t>213,36</t>
  </si>
  <si>
    <t>89850</t>
  </si>
  <si>
    <t>89851</t>
  </si>
  <si>
    <t>35,87</t>
  </si>
  <si>
    <t>89852</t>
  </si>
  <si>
    <t>89853</t>
  </si>
  <si>
    <t>89,49</t>
  </si>
  <si>
    <t>89854</t>
  </si>
  <si>
    <t>112,36</t>
  </si>
  <si>
    <t>89855</t>
  </si>
  <si>
    <t>118,03</t>
  </si>
  <si>
    <t>89856</t>
  </si>
  <si>
    <t>89857</t>
  </si>
  <si>
    <t>40,14</t>
  </si>
  <si>
    <t>89860</t>
  </si>
  <si>
    <t>53,35</t>
  </si>
  <si>
    <t>89861</t>
  </si>
  <si>
    <t>89866</t>
  </si>
  <si>
    <t>89867</t>
  </si>
  <si>
    <t>89868</t>
  </si>
  <si>
    <t>6,39</t>
  </si>
  <si>
    <t>89869</t>
  </si>
  <si>
    <t>89979</t>
  </si>
  <si>
    <t>89981</t>
  </si>
  <si>
    <t>21,71</t>
  </si>
  <si>
    <t>90373</t>
  </si>
  <si>
    <t>14,52</t>
  </si>
  <si>
    <t>90374</t>
  </si>
  <si>
    <t>24,24</t>
  </si>
  <si>
    <t>92287</t>
  </si>
  <si>
    <t>92288</t>
  </si>
  <si>
    <t>27,90</t>
  </si>
  <si>
    <t>92289</t>
  </si>
  <si>
    <t>48,43</t>
  </si>
  <si>
    <t>92290</t>
  </si>
  <si>
    <t>72,60</t>
  </si>
  <si>
    <t>92291</t>
  </si>
  <si>
    <t>111,74</t>
  </si>
  <si>
    <t>92292</t>
  </si>
  <si>
    <t>338,82</t>
  </si>
  <si>
    <t>92293</t>
  </si>
  <si>
    <t>92294</t>
  </si>
  <si>
    <t>92295</t>
  </si>
  <si>
    <t>31,47</t>
  </si>
  <si>
    <t>92296</t>
  </si>
  <si>
    <t>41,49</t>
  </si>
  <si>
    <t>92297</t>
  </si>
  <si>
    <t>92298</t>
  </si>
  <si>
    <t>175,29</t>
  </si>
  <si>
    <t>92299</t>
  </si>
  <si>
    <t>92300</t>
  </si>
  <si>
    <t>92301</t>
  </si>
  <si>
    <t>68,57</t>
  </si>
  <si>
    <t>92302</t>
  </si>
  <si>
    <t>92303</t>
  </si>
  <si>
    <t>163,43</t>
  </si>
  <si>
    <t>92304</t>
  </si>
  <si>
    <t>417,13</t>
  </si>
  <si>
    <t>92311</t>
  </si>
  <si>
    <t>14,57</t>
  </si>
  <si>
    <t>92312</t>
  </si>
  <si>
    <t>92313</t>
  </si>
  <si>
    <t>32,85</t>
  </si>
  <si>
    <t>92314</t>
  </si>
  <si>
    <t>92315</t>
  </si>
  <si>
    <t>92316</t>
  </si>
  <si>
    <t>92317</t>
  </si>
  <si>
    <t>20,60</t>
  </si>
  <si>
    <t>92318</t>
  </si>
  <si>
    <t>30,84</t>
  </si>
  <si>
    <t>92319</t>
  </si>
  <si>
    <t>92326</t>
  </si>
  <si>
    <t>92327</t>
  </si>
  <si>
    <t>92328</t>
  </si>
  <si>
    <t>92329</t>
  </si>
  <si>
    <t>92330</t>
  </si>
  <si>
    <t>16,61</t>
  </si>
  <si>
    <t>92331</t>
  </si>
  <si>
    <t>25,18</t>
  </si>
  <si>
    <t>92332</t>
  </si>
  <si>
    <t>21,05</t>
  </si>
  <si>
    <t>92333</t>
  </si>
  <si>
    <t>36,14</t>
  </si>
  <si>
    <t>92334</t>
  </si>
  <si>
    <t>51,67</t>
  </si>
  <si>
    <t>92344</t>
  </si>
  <si>
    <t>80,75</t>
  </si>
  <si>
    <t>92345</t>
  </si>
  <si>
    <t>80,72</t>
  </si>
  <si>
    <t>92346</t>
  </si>
  <si>
    <t>105,29</t>
  </si>
  <si>
    <t>92347</t>
  </si>
  <si>
    <t>92348</t>
  </si>
  <si>
    <t>146,57</t>
  </si>
  <si>
    <t>92349</t>
  </si>
  <si>
    <t>156,78</t>
  </si>
  <si>
    <t>92350</t>
  </si>
  <si>
    <t>120,26</t>
  </si>
  <si>
    <t>92351</t>
  </si>
  <si>
    <t>117,71</t>
  </si>
  <si>
    <t>92352</t>
  </si>
  <si>
    <t>180,11</t>
  </si>
  <si>
    <t>92353</t>
  </si>
  <si>
    <t>168,88</t>
  </si>
  <si>
    <t>92354</t>
  </si>
  <si>
    <t>237,62</t>
  </si>
  <si>
    <t>92355</t>
  </si>
  <si>
    <t>215,98</t>
  </si>
  <si>
    <t>92356</t>
  </si>
  <si>
    <t>156,86</t>
  </si>
  <si>
    <t>92357</t>
  </si>
  <si>
    <t>230,78</t>
  </si>
  <si>
    <t>92358</t>
  </si>
  <si>
    <t>285,84</t>
  </si>
  <si>
    <t>92369</t>
  </si>
  <si>
    <t>44,32</t>
  </si>
  <si>
    <t>92370</t>
  </si>
  <si>
    <t>46,38</t>
  </si>
  <si>
    <t>92371</t>
  </si>
  <si>
    <t>53,22</t>
  </si>
  <si>
    <t>92372</t>
  </si>
  <si>
    <t>92373</t>
  </si>
  <si>
    <t>62,64</t>
  </si>
  <si>
    <t>92374</t>
  </si>
  <si>
    <t>63,01</t>
  </si>
  <si>
    <t>92375</t>
  </si>
  <si>
    <t>80,69</t>
  </si>
  <si>
    <t>92376</t>
  </si>
  <si>
    <t>92377</t>
  </si>
  <si>
    <t>107,46</t>
  </si>
  <si>
    <t>92378</t>
  </si>
  <si>
    <t>118,93</t>
  </si>
  <si>
    <t>92379</t>
  </si>
  <si>
    <t>151,03</t>
  </si>
  <si>
    <t>92380</t>
  </si>
  <si>
    <t>161,24</t>
  </si>
  <si>
    <t>92381</t>
  </si>
  <si>
    <t>67,14</t>
  </si>
  <si>
    <t>92382</t>
  </si>
  <si>
    <t>64,40</t>
  </si>
  <si>
    <t>92383</t>
  </si>
  <si>
    <t>83,85</t>
  </si>
  <si>
    <t>92384</t>
  </si>
  <si>
    <t>78,40</t>
  </si>
  <si>
    <t>92385</t>
  </si>
  <si>
    <t>95,93</t>
  </si>
  <si>
    <t>92386</t>
  </si>
  <si>
    <t>92,17</t>
  </si>
  <si>
    <t>92387</t>
  </si>
  <si>
    <t>92388</t>
  </si>
  <si>
    <t>117,58</t>
  </si>
  <si>
    <t>92389</t>
  </si>
  <si>
    <t>92390</t>
  </si>
  <si>
    <t>172,19</t>
  </si>
  <si>
    <t>92635</t>
  </si>
  <si>
    <t>244,31</t>
  </si>
  <si>
    <t>92636</t>
  </si>
  <si>
    <t>92637</t>
  </si>
  <si>
    <t>86,86</t>
  </si>
  <si>
    <t>92638</t>
  </si>
  <si>
    <t>105,21</t>
  </si>
  <si>
    <t>92639</t>
  </si>
  <si>
    <t>121,38</t>
  </si>
  <si>
    <t>92640</t>
  </si>
  <si>
    <t>92642</t>
  </si>
  <si>
    <t>235,11</t>
  </si>
  <si>
    <t>92644</t>
  </si>
  <si>
    <t>294,76</t>
  </si>
  <si>
    <t>92657</t>
  </si>
  <si>
    <t>92658</t>
  </si>
  <si>
    <t>92659</t>
  </si>
  <si>
    <t>39,53</t>
  </si>
  <si>
    <t>92660</t>
  </si>
  <si>
    <t>41,46</t>
  </si>
  <si>
    <t>92661</t>
  </si>
  <si>
    <t>47,04</t>
  </si>
  <si>
    <t>92662</t>
  </si>
  <si>
    <t>47,41</t>
  </si>
  <si>
    <t>92663</t>
  </si>
  <si>
    <t>92664</t>
  </si>
  <si>
    <t>62,71</t>
  </si>
  <si>
    <t>92665</t>
  </si>
  <si>
    <t>85,95</t>
  </si>
  <si>
    <t>92666</t>
  </si>
  <si>
    <t>97,42</t>
  </si>
  <si>
    <t>92667</t>
  </si>
  <si>
    <t>126,02</t>
  </si>
  <si>
    <t>92668</t>
  </si>
  <si>
    <t>136,23</t>
  </si>
  <si>
    <t>92669</t>
  </si>
  <si>
    <t>49,07</t>
  </si>
  <si>
    <t>92670</t>
  </si>
  <si>
    <t>46,33</t>
  </si>
  <si>
    <t>92671</t>
  </si>
  <si>
    <t>63,36</t>
  </si>
  <si>
    <t>92672</t>
  </si>
  <si>
    <t>57,91</t>
  </si>
  <si>
    <t>92673</t>
  </si>
  <si>
    <t>72,56</t>
  </si>
  <si>
    <t>92674</t>
  </si>
  <si>
    <t>68,80</t>
  </si>
  <si>
    <t>92675</t>
  </si>
  <si>
    <t>93,28</t>
  </si>
  <si>
    <t>92676</t>
  </si>
  <si>
    <t>90,73</t>
  </si>
  <si>
    <t>92677</t>
  </si>
  <si>
    <t>151,21</t>
  </si>
  <si>
    <t>92678</t>
  </si>
  <si>
    <t>139,98</t>
  </si>
  <si>
    <t>92679</t>
  </si>
  <si>
    <t>206,81</t>
  </si>
  <si>
    <t>92680</t>
  </si>
  <si>
    <t>185,17</t>
  </si>
  <si>
    <t>92681</t>
  </si>
  <si>
    <t>92682</t>
  </si>
  <si>
    <t>77,78</t>
  </si>
  <si>
    <t>92683</t>
  </si>
  <si>
    <t>90,25</t>
  </si>
  <si>
    <t>92684</t>
  </si>
  <si>
    <t>120,83</t>
  </si>
  <si>
    <t>92685</t>
  </si>
  <si>
    <t>192,20</t>
  </si>
  <si>
    <t>92686</t>
  </si>
  <si>
    <t>244,73</t>
  </si>
  <si>
    <t>92692</t>
  </si>
  <si>
    <t>92693</t>
  </si>
  <si>
    <t>92694</t>
  </si>
  <si>
    <t>92695</t>
  </si>
  <si>
    <t>28,31</t>
  </si>
  <si>
    <t>92696</t>
  </si>
  <si>
    <t>92697</t>
  </si>
  <si>
    <t>92698</t>
  </si>
  <si>
    <t>25,86</t>
  </si>
  <si>
    <t>92699</t>
  </si>
  <si>
    <t>92700</t>
  </si>
  <si>
    <t>42,34</t>
  </si>
  <si>
    <t>92701</t>
  </si>
  <si>
    <t>92702</t>
  </si>
  <si>
    <t>66,44</t>
  </si>
  <si>
    <t>92703</t>
  </si>
  <si>
    <t>63,70</t>
  </si>
  <si>
    <t>92704</t>
  </si>
  <si>
    <t>92705</t>
  </si>
  <si>
    <t>92706</t>
  </si>
  <si>
    <t>85,90</t>
  </si>
  <si>
    <t>92889</t>
  </si>
  <si>
    <t>155,21</t>
  </si>
  <si>
    <t>92890</t>
  </si>
  <si>
    <t>233,35</t>
  </si>
  <si>
    <t>92891</t>
  </si>
  <si>
    <t>340,32</t>
  </si>
  <si>
    <t>92892</t>
  </si>
  <si>
    <t>68,55</t>
  </si>
  <si>
    <t>92893</t>
  </si>
  <si>
    <t>92894</t>
  </si>
  <si>
    <t>114,73</t>
  </si>
  <si>
    <t>92895</t>
  </si>
  <si>
    <t>92896</t>
  </si>
  <si>
    <t>235,52</t>
  </si>
  <si>
    <t>92897</t>
  </si>
  <si>
    <t>344,78</t>
  </si>
  <si>
    <t>92898</t>
  </si>
  <si>
    <t>92899</t>
  </si>
  <si>
    <t>82,67</t>
  </si>
  <si>
    <t>92900</t>
  </si>
  <si>
    <t>99,13</t>
  </si>
  <si>
    <t>92901</t>
  </si>
  <si>
    <t>137,20</t>
  </si>
  <si>
    <t>92902</t>
  </si>
  <si>
    <t>92903</t>
  </si>
  <si>
    <t>319,77</t>
  </si>
  <si>
    <t>92904</t>
  </si>
  <si>
    <t>92905</t>
  </si>
  <si>
    <t>55,01</t>
  </si>
  <si>
    <t>92906</t>
  </si>
  <si>
    <t>68,04</t>
  </si>
  <si>
    <t>92907</t>
  </si>
  <si>
    <t>85,05</t>
  </si>
  <si>
    <t>92908</t>
  </si>
  <si>
    <t>92909</t>
  </si>
  <si>
    <t>92910</t>
  </si>
  <si>
    <t>121,61</t>
  </si>
  <si>
    <t>92911</t>
  </si>
  <si>
    <t>92912</t>
  </si>
  <si>
    <t>161,60</t>
  </si>
  <si>
    <t>92913</t>
  </si>
  <si>
    <t>165,24</t>
  </si>
  <si>
    <t>92914</t>
  </si>
  <si>
    <t>92918</t>
  </si>
  <si>
    <t>92920</t>
  </si>
  <si>
    <t>46,50</t>
  </si>
  <si>
    <t>92925</t>
  </si>
  <si>
    <t>92926</t>
  </si>
  <si>
    <t>56,67</t>
  </si>
  <si>
    <t>92927</t>
  </si>
  <si>
    <t>92928</t>
  </si>
  <si>
    <t>64,61</t>
  </si>
  <si>
    <t>92929</t>
  </si>
  <si>
    <t>92930</t>
  </si>
  <si>
    <t>92931</t>
  </si>
  <si>
    <t>84,99</t>
  </si>
  <si>
    <t>92932</t>
  </si>
  <si>
    <t>92933</t>
  </si>
  <si>
    <t>92934</t>
  </si>
  <si>
    <t>92935</t>
  </si>
  <si>
    <t>92936</t>
  </si>
  <si>
    <t>169,70</t>
  </si>
  <si>
    <t>92937</t>
  </si>
  <si>
    <t>92938</t>
  </si>
  <si>
    <t>34,17</t>
  </si>
  <si>
    <t>92939</t>
  </si>
  <si>
    <t>34,46</t>
  </si>
  <si>
    <t>92940</t>
  </si>
  <si>
    <t>42,99</t>
  </si>
  <si>
    <t>92941</t>
  </si>
  <si>
    <t>42,98</t>
  </si>
  <si>
    <t>92942</t>
  </si>
  <si>
    <t>92943</t>
  </si>
  <si>
    <t>92944</t>
  </si>
  <si>
    <t>92945</t>
  </si>
  <si>
    <t>92946</t>
  </si>
  <si>
    <t>67,04</t>
  </si>
  <si>
    <t>92947</t>
  </si>
  <si>
    <t>92948</t>
  </si>
  <si>
    <t>92949</t>
  </si>
  <si>
    <t>102,27</t>
  </si>
  <si>
    <t>92950</t>
  </si>
  <si>
    <t>92951</t>
  </si>
  <si>
    <t>144,69</t>
  </si>
  <si>
    <t>92952</t>
  </si>
  <si>
    <t>92953</t>
  </si>
  <si>
    <t>93050</t>
  </si>
  <si>
    <t>93052</t>
  </si>
  <si>
    <t>486,68</t>
  </si>
  <si>
    <t>93054</t>
  </si>
  <si>
    <t>22,43</t>
  </si>
  <si>
    <t>93055</t>
  </si>
  <si>
    <t>93056</t>
  </si>
  <si>
    <t>93057</t>
  </si>
  <si>
    <t>93058</t>
  </si>
  <si>
    <t>535,63</t>
  </si>
  <si>
    <t>93059</t>
  </si>
  <si>
    <t>28,65</t>
  </si>
  <si>
    <t>93060</t>
  </si>
  <si>
    <t>74,98</t>
  </si>
  <si>
    <t>93061</t>
  </si>
  <si>
    <t>31,59</t>
  </si>
  <si>
    <t>93062</t>
  </si>
  <si>
    <t>93063</t>
  </si>
  <si>
    <t>613,96</t>
  </si>
  <si>
    <t>93064</t>
  </si>
  <si>
    <t>93065</t>
  </si>
  <si>
    <t>43,06</t>
  </si>
  <si>
    <t>93066</t>
  </si>
  <si>
    <t>770,39</t>
  </si>
  <si>
    <t>93067</t>
  </si>
  <si>
    <t>70,85</t>
  </si>
  <si>
    <t>93068</t>
  </si>
  <si>
    <t>60,34</t>
  </si>
  <si>
    <t>93069</t>
  </si>
  <si>
    <t>1.067,70</t>
  </si>
  <si>
    <t>93070</t>
  </si>
  <si>
    <t>93071</t>
  </si>
  <si>
    <t>161,12</t>
  </si>
  <si>
    <t>93072</t>
  </si>
  <si>
    <t>1.408,82</t>
  </si>
  <si>
    <t>93074</t>
  </si>
  <si>
    <t>93075</t>
  </si>
  <si>
    <t>20,35</t>
  </si>
  <si>
    <t>93076</t>
  </si>
  <si>
    <t>93077</t>
  </si>
  <si>
    <t>93078</t>
  </si>
  <si>
    <t>93079</t>
  </si>
  <si>
    <t>31,20</t>
  </si>
  <si>
    <t>93080</t>
  </si>
  <si>
    <t>9,94</t>
  </si>
  <si>
    <t>93081</t>
  </si>
  <si>
    <t>93082</t>
  </si>
  <si>
    <t>24,26</t>
  </si>
  <si>
    <t>93083</t>
  </si>
  <si>
    <t>422,32</t>
  </si>
  <si>
    <t>93084</t>
  </si>
  <si>
    <t>15,18</t>
  </si>
  <si>
    <t>93085</t>
  </si>
  <si>
    <t>16,97</t>
  </si>
  <si>
    <t>93086</t>
  </si>
  <si>
    <t>490,27</t>
  </si>
  <si>
    <t>93087</t>
  </si>
  <si>
    <t>93088</t>
  </si>
  <si>
    <t>93089</t>
  </si>
  <si>
    <t>46,64</t>
  </si>
  <si>
    <t>93090</t>
  </si>
  <si>
    <t>93091</t>
  </si>
  <si>
    <t>17,75</t>
  </si>
  <si>
    <t>93092</t>
  </si>
  <si>
    <t>538,95</t>
  </si>
  <si>
    <t>93093</t>
  </si>
  <si>
    <t>93094</t>
  </si>
  <si>
    <t>93097</t>
  </si>
  <si>
    <t>93098</t>
  </si>
  <si>
    <t>93099</t>
  </si>
  <si>
    <t>27,03</t>
  </si>
  <si>
    <t>93100</t>
  </si>
  <si>
    <t>93101</t>
  </si>
  <si>
    <t>93102</t>
  </si>
  <si>
    <t>38,28</t>
  </si>
  <si>
    <t>93103</t>
  </si>
  <si>
    <t>93104</t>
  </si>
  <si>
    <t>93105</t>
  </si>
  <si>
    <t>93106</t>
  </si>
  <si>
    <t>93107</t>
  </si>
  <si>
    <t>17,85</t>
  </si>
  <si>
    <t>93108</t>
  </si>
  <si>
    <t>93109</t>
  </si>
  <si>
    <t>492,94</t>
  </si>
  <si>
    <t>93110</t>
  </si>
  <si>
    <t>93111</t>
  </si>
  <si>
    <t>93112</t>
  </si>
  <si>
    <t>49,31</t>
  </si>
  <si>
    <t>93113</t>
  </si>
  <si>
    <t>93114</t>
  </si>
  <si>
    <t>32,68</t>
  </si>
  <si>
    <t>93115</t>
  </si>
  <si>
    <t>83,04</t>
  </si>
  <si>
    <t>93116</t>
  </si>
  <si>
    <t>543,69</t>
  </si>
  <si>
    <t>93117</t>
  </si>
  <si>
    <t>56,72</t>
  </si>
  <si>
    <t>93118</t>
  </si>
  <si>
    <t>83,75</t>
  </si>
  <si>
    <t>93119</t>
  </si>
  <si>
    <t>17,69</t>
  </si>
  <si>
    <t>93120</t>
  </si>
  <si>
    <t>93121</t>
  </si>
  <si>
    <t>29,12</t>
  </si>
  <si>
    <t>93122</t>
  </si>
  <si>
    <t>26,25</t>
  </si>
  <si>
    <t>93123</t>
  </si>
  <si>
    <t>56,55</t>
  </si>
  <si>
    <t>93124</t>
  </si>
  <si>
    <t>87,83</t>
  </si>
  <si>
    <t>93125</t>
  </si>
  <si>
    <t>93126</t>
  </si>
  <si>
    <t>280,14</t>
  </si>
  <si>
    <t>93133</t>
  </si>
  <si>
    <t>94465</t>
  </si>
  <si>
    <t>61,71</t>
  </si>
  <si>
    <t>94466</t>
  </si>
  <si>
    <t>61,74</t>
  </si>
  <si>
    <t>94467</t>
  </si>
  <si>
    <t>94468</t>
  </si>
  <si>
    <t>94469</t>
  </si>
  <si>
    <t>136,06</t>
  </si>
  <si>
    <t>94470</t>
  </si>
  <si>
    <t>125,85</t>
  </si>
  <si>
    <t>94471</t>
  </si>
  <si>
    <t>94472</t>
  </si>
  <si>
    <t>94473</t>
  </si>
  <si>
    <t>134,95</t>
  </si>
  <si>
    <t>94474</t>
  </si>
  <si>
    <t>146,18</t>
  </si>
  <si>
    <t>94475</t>
  </si>
  <si>
    <t>184,94</t>
  </si>
  <si>
    <t>94476</t>
  </si>
  <si>
    <t>206,58</t>
  </si>
  <si>
    <t>94477</t>
  </si>
  <si>
    <t>94478</t>
  </si>
  <si>
    <t>94479</t>
  </si>
  <si>
    <t>244,27</t>
  </si>
  <si>
    <t>94606</t>
  </si>
  <si>
    <t>82,27</t>
  </si>
  <si>
    <t>94608</t>
  </si>
  <si>
    <t>189,79</t>
  </si>
  <si>
    <t>94610</t>
  </si>
  <si>
    <t>278,57</t>
  </si>
  <si>
    <t>94612</t>
  </si>
  <si>
    <t>387,11</t>
  </si>
  <si>
    <t>94614</t>
  </si>
  <si>
    <t>137,54</t>
  </si>
  <si>
    <t>94615</t>
  </si>
  <si>
    <t>154,42</t>
  </si>
  <si>
    <t>94616</t>
  </si>
  <si>
    <t>359,36</t>
  </si>
  <si>
    <t>94617</t>
  </si>
  <si>
    <t>300,68</t>
  </si>
  <si>
    <t>94618</t>
  </si>
  <si>
    <t>354,28</t>
  </si>
  <si>
    <t>94620</t>
  </si>
  <si>
    <t>793,25</t>
  </si>
  <si>
    <t>94622</t>
  </si>
  <si>
    <t>199,58</t>
  </si>
  <si>
    <t>94623</t>
  </si>
  <si>
    <t>446,31</t>
  </si>
  <si>
    <t>94624</t>
  </si>
  <si>
    <t>671,78</t>
  </si>
  <si>
    <t>94625</t>
  </si>
  <si>
    <t>1.377,82</t>
  </si>
  <si>
    <t>94656</t>
  </si>
  <si>
    <t>7,32</t>
  </si>
  <si>
    <t>94657</t>
  </si>
  <si>
    <t>7,25</t>
  </si>
  <si>
    <t>94658</t>
  </si>
  <si>
    <t>8,22</t>
  </si>
  <si>
    <t>94659</t>
  </si>
  <si>
    <t>94660</t>
  </si>
  <si>
    <t>94661</t>
  </si>
  <si>
    <t>13,91</t>
  </si>
  <si>
    <t>94662</t>
  </si>
  <si>
    <t>94663</t>
  </si>
  <si>
    <t>14,02</t>
  </si>
  <si>
    <t>94664</t>
  </si>
  <si>
    <t>94665</t>
  </si>
  <si>
    <t>30,37</t>
  </si>
  <si>
    <t>94666</t>
  </si>
  <si>
    <t>36,44</t>
  </si>
  <si>
    <t>94667</t>
  </si>
  <si>
    <t>36,53</t>
  </si>
  <si>
    <t>94668</t>
  </si>
  <si>
    <t>57,26</t>
  </si>
  <si>
    <t>94669</t>
  </si>
  <si>
    <t>74,26</t>
  </si>
  <si>
    <t>94670</t>
  </si>
  <si>
    <t>94671</t>
  </si>
  <si>
    <t>94672</t>
  </si>
  <si>
    <t>94673</t>
  </si>
  <si>
    <t>94674</t>
  </si>
  <si>
    <t>94675</t>
  </si>
  <si>
    <t>94676</t>
  </si>
  <si>
    <t>94677</t>
  </si>
  <si>
    <t>94678</t>
  </si>
  <si>
    <t>18,29</t>
  </si>
  <si>
    <t>94679</t>
  </si>
  <si>
    <t>26,31</t>
  </si>
  <si>
    <t>94680</t>
  </si>
  <si>
    <t>94681</t>
  </si>
  <si>
    <t>56,93</t>
  </si>
  <si>
    <t>94682</t>
  </si>
  <si>
    <t>108,04</t>
  </si>
  <si>
    <t>94683</t>
  </si>
  <si>
    <t>75,13</t>
  </si>
  <si>
    <t>94684</t>
  </si>
  <si>
    <t>142,65</t>
  </si>
  <si>
    <t>94685</t>
  </si>
  <si>
    <t>107,76</t>
  </si>
  <si>
    <t>94686</t>
  </si>
  <si>
    <t>247,07</t>
  </si>
  <si>
    <t>94687</t>
  </si>
  <si>
    <t>94688</t>
  </si>
  <si>
    <t>13,31</t>
  </si>
  <si>
    <t>94689</t>
  </si>
  <si>
    <t>94690</t>
  </si>
  <si>
    <t>94691</t>
  </si>
  <si>
    <t>94692</t>
  </si>
  <si>
    <t>94693</t>
  </si>
  <si>
    <t>26,77</t>
  </si>
  <si>
    <t>94694</t>
  </si>
  <si>
    <t>94695</t>
  </si>
  <si>
    <t>36,16</t>
  </si>
  <si>
    <t>94696</t>
  </si>
  <si>
    <t>94697</t>
  </si>
  <si>
    <t>94698</t>
  </si>
  <si>
    <t>74,03</t>
  </si>
  <si>
    <t>94699</t>
  </si>
  <si>
    <t>134,08</t>
  </si>
  <si>
    <t>94700</t>
  </si>
  <si>
    <t>154,35</t>
  </si>
  <si>
    <t>94701</t>
  </si>
  <si>
    <t>223,38</t>
  </si>
  <si>
    <t>94702</t>
  </si>
  <si>
    <t>198,18</t>
  </si>
  <si>
    <t>94703</t>
  </si>
  <si>
    <t>94704</t>
  </si>
  <si>
    <t>94705</t>
  </si>
  <si>
    <t>37,83</t>
  </si>
  <si>
    <t>94706</t>
  </si>
  <si>
    <t>44,41</t>
  </si>
  <si>
    <t>94707</t>
  </si>
  <si>
    <t>63,94</t>
  </si>
  <si>
    <t>94713</t>
  </si>
  <si>
    <t>239,29</t>
  </si>
  <si>
    <t>94714</t>
  </si>
  <si>
    <t>330,77</t>
  </si>
  <si>
    <t>94715</t>
  </si>
  <si>
    <t>292,69</t>
  </si>
  <si>
    <t>94724</t>
  </si>
  <si>
    <t>94725</t>
  </si>
  <si>
    <t>94726</t>
  </si>
  <si>
    <t>94727</t>
  </si>
  <si>
    <t>9,56</t>
  </si>
  <si>
    <t>94728</t>
  </si>
  <si>
    <t>44,28</t>
  </si>
  <si>
    <t>94729</t>
  </si>
  <si>
    <t>16,68</t>
  </si>
  <si>
    <t>94730</t>
  </si>
  <si>
    <t>52,64</t>
  </si>
  <si>
    <t>94731</t>
  </si>
  <si>
    <t>94732</t>
  </si>
  <si>
    <t>86,32</t>
  </si>
  <si>
    <t>94733</t>
  </si>
  <si>
    <t>38,48</t>
  </si>
  <si>
    <t>94734</t>
  </si>
  <si>
    <t>298,97</t>
  </si>
  <si>
    <t>94736</t>
  </si>
  <si>
    <t>440,25</t>
  </si>
  <si>
    <t>94737</t>
  </si>
  <si>
    <t>152,88</t>
  </si>
  <si>
    <t>94738</t>
  </si>
  <si>
    <t>1.301,53</t>
  </si>
  <si>
    <t>94739</t>
  </si>
  <si>
    <t>173,96</t>
  </si>
  <si>
    <t>94740</t>
  </si>
  <si>
    <t>94741</t>
  </si>
  <si>
    <t>94742</t>
  </si>
  <si>
    <t>94743</t>
  </si>
  <si>
    <t>94744</t>
  </si>
  <si>
    <t>23,59</t>
  </si>
  <si>
    <t>94746</t>
  </si>
  <si>
    <t>94748</t>
  </si>
  <si>
    <t>70,59</t>
  </si>
  <si>
    <t>94750</t>
  </si>
  <si>
    <t>131,81</t>
  </si>
  <si>
    <t>94752</t>
  </si>
  <si>
    <t>166,38</t>
  </si>
  <si>
    <t>94754</t>
  </si>
  <si>
    <t>218,39</t>
  </si>
  <si>
    <t>94756</t>
  </si>
  <si>
    <t>14,10</t>
  </si>
  <si>
    <t>94757</t>
  </si>
  <si>
    <t>94758</t>
  </si>
  <si>
    <t>43,86</t>
  </si>
  <si>
    <t>94759</t>
  </si>
  <si>
    <t>52,51</t>
  </si>
  <si>
    <t>94760</t>
  </si>
  <si>
    <t>88,42</t>
  </si>
  <si>
    <t>94761</t>
  </si>
  <si>
    <t>94762</t>
  </si>
  <si>
    <t>224,20</t>
  </si>
  <si>
    <t>94763</t>
  </si>
  <si>
    <t>268,54</t>
  </si>
  <si>
    <t>94764</t>
  </si>
  <si>
    <t>94765</t>
  </si>
  <si>
    <t>35,77</t>
  </si>
  <si>
    <t>94766</t>
  </si>
  <si>
    <t>94767</t>
  </si>
  <si>
    <t>56,07</t>
  </si>
  <si>
    <t>94768</t>
  </si>
  <si>
    <t>62,65</t>
  </si>
  <si>
    <t>94769</t>
  </si>
  <si>
    <t>94770</t>
  </si>
  <si>
    <t>40,06</t>
  </si>
  <si>
    <t>94771</t>
  </si>
  <si>
    <t>94772</t>
  </si>
  <si>
    <t>94773</t>
  </si>
  <si>
    <t>62,88</t>
  </si>
  <si>
    <t>94774</t>
  </si>
  <si>
    <t>69,46</t>
  </si>
  <si>
    <t>94775</t>
  </si>
  <si>
    <t>94,90</t>
  </si>
  <si>
    <t>94783</t>
  </si>
  <si>
    <t>94785</t>
  </si>
  <si>
    <t>94789</t>
  </si>
  <si>
    <t>228,94</t>
  </si>
  <si>
    <t>94790</t>
  </si>
  <si>
    <t>313,40</t>
  </si>
  <si>
    <t>94791</t>
  </si>
  <si>
    <t>411,29</t>
  </si>
  <si>
    <t>94863</t>
  </si>
  <si>
    <t>124,65</t>
  </si>
  <si>
    <t>95237</t>
  </si>
  <si>
    <t>24,76</t>
  </si>
  <si>
    <t>95693</t>
  </si>
  <si>
    <t>55,88</t>
  </si>
  <si>
    <t>95694</t>
  </si>
  <si>
    <t>56,11</t>
  </si>
  <si>
    <t>95695</t>
  </si>
  <si>
    <t>95696</t>
  </si>
  <si>
    <t>96637</t>
  </si>
  <si>
    <t>19,01</t>
  </si>
  <si>
    <t>96638</t>
  </si>
  <si>
    <t>96639</t>
  </si>
  <si>
    <t>96640</t>
  </si>
  <si>
    <t>96641</t>
  </si>
  <si>
    <t>96642</t>
  </si>
  <si>
    <t>96643</t>
  </si>
  <si>
    <t>45,57</t>
  </si>
  <si>
    <t>96650</t>
  </si>
  <si>
    <t>96651</t>
  </si>
  <si>
    <t>96652</t>
  </si>
  <si>
    <t>11,91</t>
  </si>
  <si>
    <t>96653</t>
  </si>
  <si>
    <t>96654</t>
  </si>
  <si>
    <t>96655</t>
  </si>
  <si>
    <t>21,80</t>
  </si>
  <si>
    <t>96656</t>
  </si>
  <si>
    <t>7,28</t>
  </si>
  <si>
    <t>96657</t>
  </si>
  <si>
    <t>96658</t>
  </si>
  <si>
    <t>96659</t>
  </si>
  <si>
    <t>96660</t>
  </si>
  <si>
    <t>96661</t>
  </si>
  <si>
    <t>30,62</t>
  </si>
  <si>
    <t>96662</t>
  </si>
  <si>
    <t>96663</t>
  </si>
  <si>
    <t>96664</t>
  </si>
  <si>
    <t>96665</t>
  </si>
  <si>
    <t>13,45</t>
  </si>
  <si>
    <t>96666</t>
  </si>
  <si>
    <t>96667</t>
  </si>
  <si>
    <t>96684</t>
  </si>
  <si>
    <t>96685</t>
  </si>
  <si>
    <t>96686</t>
  </si>
  <si>
    <t>96687</t>
  </si>
  <si>
    <t>20,13</t>
  </si>
  <si>
    <t>96688</t>
  </si>
  <si>
    <t>96689</t>
  </si>
  <si>
    <t>29,27</t>
  </si>
  <si>
    <t>96690</t>
  </si>
  <si>
    <t>33,08</t>
  </si>
  <si>
    <t>96691</t>
  </si>
  <si>
    <t>96692</t>
  </si>
  <si>
    <t>96693</t>
  </si>
  <si>
    <t>59,89</t>
  </si>
  <si>
    <t>96694</t>
  </si>
  <si>
    <t>96695</t>
  </si>
  <si>
    <t>99,67</t>
  </si>
  <si>
    <t>96696</t>
  </si>
  <si>
    <t>113,28</t>
  </si>
  <si>
    <t>96697</t>
  </si>
  <si>
    <t>319,67</t>
  </si>
  <si>
    <t>96698</t>
  </si>
  <si>
    <t>96699</t>
  </si>
  <si>
    <t>25,19</t>
  </si>
  <si>
    <t>96700</t>
  </si>
  <si>
    <t>17,35</t>
  </si>
  <si>
    <t>96701</t>
  </si>
  <si>
    <t>96702</t>
  </si>
  <si>
    <t>12,76</t>
  </si>
  <si>
    <t>96703</t>
  </si>
  <si>
    <t>96704</t>
  </si>
  <si>
    <t>20,98</t>
  </si>
  <si>
    <t>96705</t>
  </si>
  <si>
    <t>96706</t>
  </si>
  <si>
    <t>36,98</t>
  </si>
  <si>
    <t>96707</t>
  </si>
  <si>
    <t>57,56</t>
  </si>
  <si>
    <t>96708</t>
  </si>
  <si>
    <t>85,59</t>
  </si>
  <si>
    <t>96709</t>
  </si>
  <si>
    <t>108,82</t>
  </si>
  <si>
    <t>96710</t>
  </si>
  <si>
    <t>96711</t>
  </si>
  <si>
    <t>25,16</t>
  </si>
  <si>
    <t>96712</t>
  </si>
  <si>
    <t>34,73</t>
  </si>
  <si>
    <t>96713</t>
  </si>
  <si>
    <t>51,39</t>
  </si>
  <si>
    <t>96714</t>
  </si>
  <si>
    <t>96715</t>
  </si>
  <si>
    <t>122,47</t>
  </si>
  <si>
    <t>96716</t>
  </si>
  <si>
    <t>158,30</t>
  </si>
  <si>
    <t>96717</t>
  </si>
  <si>
    <t>295,43</t>
  </si>
  <si>
    <t>96736</t>
  </si>
  <si>
    <t>96737</t>
  </si>
  <si>
    <t>96738</t>
  </si>
  <si>
    <t>23,28</t>
  </si>
  <si>
    <t>96739</t>
  </si>
  <si>
    <t>96740</t>
  </si>
  <si>
    <t>32,47</t>
  </si>
  <si>
    <t>96741</t>
  </si>
  <si>
    <t>96742</t>
  </si>
  <si>
    <t>96743</t>
  </si>
  <si>
    <t>96744</t>
  </si>
  <si>
    <t>56,16</t>
  </si>
  <si>
    <t>96745</t>
  </si>
  <si>
    <t>80,70</t>
  </si>
  <si>
    <t>96746</t>
  </si>
  <si>
    <t>109,27</t>
  </si>
  <si>
    <t>96747</t>
  </si>
  <si>
    <t>96748</t>
  </si>
  <si>
    <t>10,54</t>
  </si>
  <si>
    <t>96749</t>
  </si>
  <si>
    <t>96750</t>
  </si>
  <si>
    <t>96751</t>
  </si>
  <si>
    <t>96752</t>
  </si>
  <si>
    <t>37,54</t>
  </si>
  <si>
    <t>96753</t>
  </si>
  <si>
    <t>88,98</t>
  </si>
  <si>
    <t>96754</t>
  </si>
  <si>
    <t>105,91</t>
  </si>
  <si>
    <t>96755</t>
  </si>
  <si>
    <t>320,32</t>
  </si>
  <si>
    <t>96756</t>
  </si>
  <si>
    <t>22,11</t>
  </si>
  <si>
    <t>96757</t>
  </si>
  <si>
    <t>25,89</t>
  </si>
  <si>
    <t>96758</t>
  </si>
  <si>
    <t>96759</t>
  </si>
  <si>
    <t>96760</t>
  </si>
  <si>
    <t>96761</t>
  </si>
  <si>
    <t>96762</t>
  </si>
  <si>
    <t>119,58</t>
  </si>
  <si>
    <t>96763</t>
  </si>
  <si>
    <t>96764</t>
  </si>
  <si>
    <t>296,32</t>
  </si>
  <si>
    <t>96802</t>
  </si>
  <si>
    <t>376,38</t>
  </si>
  <si>
    <t>96803</t>
  </si>
  <si>
    <t>72,70</t>
  </si>
  <si>
    <t>96804</t>
  </si>
  <si>
    <t>121,06</t>
  </si>
  <si>
    <t>96805</t>
  </si>
  <si>
    <t>199,81</t>
  </si>
  <si>
    <t>96806</t>
  </si>
  <si>
    <t>96807</t>
  </si>
  <si>
    <t>132,92</t>
  </si>
  <si>
    <t>96808</t>
  </si>
  <si>
    <t>96809</t>
  </si>
  <si>
    <t>96810</t>
  </si>
  <si>
    <t>96811</t>
  </si>
  <si>
    <t>96812</t>
  </si>
  <si>
    <t>96813</t>
  </si>
  <si>
    <t>23,14</t>
  </si>
  <si>
    <t>96814</t>
  </si>
  <si>
    <t>96815</t>
  </si>
  <si>
    <t>33,59</t>
  </si>
  <si>
    <t>96816</t>
  </si>
  <si>
    <t>96817</t>
  </si>
  <si>
    <t>33,83</t>
  </si>
  <si>
    <t>96818</t>
  </si>
  <si>
    <t>96819</t>
  </si>
  <si>
    <t>96820</t>
  </si>
  <si>
    <t>96821</t>
  </si>
  <si>
    <t>96822</t>
  </si>
  <si>
    <t>96823</t>
  </si>
  <si>
    <t>96824</t>
  </si>
  <si>
    <t>96826</t>
  </si>
  <si>
    <t>96827</t>
  </si>
  <si>
    <t>96828</t>
  </si>
  <si>
    <t>96829</t>
  </si>
  <si>
    <t>96830</t>
  </si>
  <si>
    <t>96832</t>
  </si>
  <si>
    <t>29,50</t>
  </si>
  <si>
    <t>96833</t>
  </si>
  <si>
    <t>96834</t>
  </si>
  <si>
    <t>27,35</t>
  </si>
  <si>
    <t>96836</t>
  </si>
  <si>
    <t>32,02</t>
  </si>
  <si>
    <t>96837</t>
  </si>
  <si>
    <t>96838</t>
  </si>
  <si>
    <t>96839</t>
  </si>
  <si>
    <t>96840</t>
  </si>
  <si>
    <t>96841</t>
  </si>
  <si>
    <t>29,35</t>
  </si>
  <si>
    <t>96842</t>
  </si>
  <si>
    <t>96843</t>
  </si>
  <si>
    <t>96844</t>
  </si>
  <si>
    <t>96845</t>
  </si>
  <si>
    <t>39,74</t>
  </si>
  <si>
    <t>96846</t>
  </si>
  <si>
    <t>96847</t>
  </si>
  <si>
    <t>38,07</t>
  </si>
  <si>
    <t>96848</t>
  </si>
  <si>
    <t>96849</t>
  </si>
  <si>
    <t>17,00</t>
  </si>
  <si>
    <t>96850</t>
  </si>
  <si>
    <t>96852</t>
  </si>
  <si>
    <t>96853</t>
  </si>
  <si>
    <t>26,35</t>
  </si>
  <si>
    <t>96854</t>
  </si>
  <si>
    <t>32,03</t>
  </si>
  <si>
    <t>96855</t>
  </si>
  <si>
    <t>96856</t>
  </si>
  <si>
    <t>96860</t>
  </si>
  <si>
    <t>30,77</t>
  </si>
  <si>
    <t>96861</t>
  </si>
  <si>
    <t>96862</t>
  </si>
  <si>
    <t>96863</t>
  </si>
  <si>
    <t>96864</t>
  </si>
  <si>
    <t>96865</t>
  </si>
  <si>
    <t>96866</t>
  </si>
  <si>
    <t>96868</t>
  </si>
  <si>
    <t>96869</t>
  </si>
  <si>
    <t>96870</t>
  </si>
  <si>
    <t>96871</t>
  </si>
  <si>
    <t>96872</t>
  </si>
  <si>
    <t>96873</t>
  </si>
  <si>
    <t>62,84</t>
  </si>
  <si>
    <t>96874</t>
  </si>
  <si>
    <t>58,28</t>
  </si>
  <si>
    <t>96875</t>
  </si>
  <si>
    <t>96876</t>
  </si>
  <si>
    <t>166,46</t>
  </si>
  <si>
    <t>96878</t>
  </si>
  <si>
    <t>186,25</t>
  </si>
  <si>
    <t>96879</t>
  </si>
  <si>
    <t>96881</t>
  </si>
  <si>
    <t>213,50</t>
  </si>
  <si>
    <t>97425</t>
  </si>
  <si>
    <t>37,39</t>
  </si>
  <si>
    <t>97426</t>
  </si>
  <si>
    <t>44,90</t>
  </si>
  <si>
    <t>97427</t>
  </si>
  <si>
    <t>97428</t>
  </si>
  <si>
    <t>63,76</t>
  </si>
  <si>
    <t>97429</t>
  </si>
  <si>
    <t>75,89</t>
  </si>
  <si>
    <t>97430</t>
  </si>
  <si>
    <t>97431</t>
  </si>
  <si>
    <t>97432</t>
  </si>
  <si>
    <t>58,90</t>
  </si>
  <si>
    <t>97433</t>
  </si>
  <si>
    <t>102,67</t>
  </si>
  <si>
    <t>97434</t>
  </si>
  <si>
    <t>104,47</t>
  </si>
  <si>
    <t>97435</t>
  </si>
  <si>
    <t>119,97</t>
  </si>
  <si>
    <t>97436</t>
  </si>
  <si>
    <t>123,41</t>
  </si>
  <si>
    <t>97437</t>
  </si>
  <si>
    <t>137,19</t>
  </si>
  <si>
    <t>97438</t>
  </si>
  <si>
    <t>140,87</t>
  </si>
  <si>
    <t>97439</t>
  </si>
  <si>
    <t>154,08</t>
  </si>
  <si>
    <t>97440</t>
  </si>
  <si>
    <t>184,25</t>
  </si>
  <si>
    <t>97442</t>
  </si>
  <si>
    <t>203,88</t>
  </si>
  <si>
    <t>97443</t>
  </si>
  <si>
    <t>126,00</t>
  </si>
  <si>
    <t>97444</t>
  </si>
  <si>
    <t>146,73</t>
  </si>
  <si>
    <t>97446</t>
  </si>
  <si>
    <t>248,50</t>
  </si>
  <si>
    <t>97447</t>
  </si>
  <si>
    <t>97449</t>
  </si>
  <si>
    <t>265,20</t>
  </si>
  <si>
    <t>97450</t>
  </si>
  <si>
    <t>321,64</t>
  </si>
  <si>
    <t>97452</t>
  </si>
  <si>
    <t>205,74</t>
  </si>
  <si>
    <t>97453</t>
  </si>
  <si>
    <t>217,57</t>
  </si>
  <si>
    <t>97454</t>
  </si>
  <si>
    <t>342,50</t>
  </si>
  <si>
    <t>97455</t>
  </si>
  <si>
    <t>361,42</t>
  </si>
  <si>
    <t>97456</t>
  </si>
  <si>
    <t>758,37</t>
  </si>
  <si>
    <t>97457</t>
  </si>
  <si>
    <t>673,48</t>
  </si>
  <si>
    <t>97458</t>
  </si>
  <si>
    <t>321,95</t>
  </si>
  <si>
    <t>97459</t>
  </si>
  <si>
    <t>541,81</t>
  </si>
  <si>
    <t>97460</t>
  </si>
  <si>
    <t>824,06</t>
  </si>
  <si>
    <t>97461</t>
  </si>
  <si>
    <t>97462</t>
  </si>
  <si>
    <t>33,53</t>
  </si>
  <si>
    <t>97464</t>
  </si>
  <si>
    <t>97465</t>
  </si>
  <si>
    <t>66,83</t>
  </si>
  <si>
    <t>97467</t>
  </si>
  <si>
    <t>97468</t>
  </si>
  <si>
    <t>84,85</t>
  </si>
  <si>
    <t>97470</t>
  </si>
  <si>
    <t>104,96</t>
  </si>
  <si>
    <t>97471</t>
  </si>
  <si>
    <t>125,69</t>
  </si>
  <si>
    <t>97474</t>
  </si>
  <si>
    <t>189,15</t>
  </si>
  <si>
    <t>97475</t>
  </si>
  <si>
    <t>231,05</t>
  </si>
  <si>
    <t>97477</t>
  </si>
  <si>
    <t>251,33</t>
  </si>
  <si>
    <t>97478</t>
  </si>
  <si>
    <t>307,77</t>
  </si>
  <si>
    <t>97479</t>
  </si>
  <si>
    <t>63,43</t>
  </si>
  <si>
    <t>97480</t>
  </si>
  <si>
    <t>97481</t>
  </si>
  <si>
    <t>91,23</t>
  </si>
  <si>
    <t>97482</t>
  </si>
  <si>
    <t>97483</t>
  </si>
  <si>
    <t>126,94</t>
  </si>
  <si>
    <t>97484</t>
  </si>
  <si>
    <t>97485</t>
  </si>
  <si>
    <t>174,23</t>
  </si>
  <si>
    <t>97486</t>
  </si>
  <si>
    <t>186,06</t>
  </si>
  <si>
    <t>97487</t>
  </si>
  <si>
    <t>316,38</t>
  </si>
  <si>
    <t>97488</t>
  </si>
  <si>
    <t>335,30</t>
  </si>
  <si>
    <t>97489</t>
  </si>
  <si>
    <t>737,52</t>
  </si>
  <si>
    <t>97490</t>
  </si>
  <si>
    <t>652,63</t>
  </si>
  <si>
    <t>97491</t>
  </si>
  <si>
    <t>97,13</t>
  </si>
  <si>
    <t>97492</t>
  </si>
  <si>
    <t>141,50</t>
  </si>
  <si>
    <t>97493</t>
  </si>
  <si>
    <t>182,15</t>
  </si>
  <si>
    <t>97494</t>
  </si>
  <si>
    <t>279,87</t>
  </si>
  <si>
    <t>97495</t>
  </si>
  <si>
    <t>506,91</t>
  </si>
  <si>
    <t>97496</t>
  </si>
  <si>
    <t>796,33</t>
  </si>
  <si>
    <t>97499</t>
  </si>
  <si>
    <t>36,22</t>
  </si>
  <si>
    <t>97500</t>
  </si>
  <si>
    <t>97502</t>
  </si>
  <si>
    <t>97503</t>
  </si>
  <si>
    <t>97505</t>
  </si>
  <si>
    <t>62,86</t>
  </si>
  <si>
    <t>97506</t>
  </si>
  <si>
    <t>75,97</t>
  </si>
  <si>
    <t>97508</t>
  </si>
  <si>
    <t>92,39</t>
  </si>
  <si>
    <t>97509</t>
  </si>
  <si>
    <t>97511</t>
  </si>
  <si>
    <t>171,10</t>
  </si>
  <si>
    <t>97512</t>
  </si>
  <si>
    <t>97514</t>
  </si>
  <si>
    <t>227,59</t>
  </si>
  <si>
    <t>97515</t>
  </si>
  <si>
    <t>284,03</t>
  </si>
  <si>
    <t>97517</t>
  </si>
  <si>
    <t>58,35</t>
  </si>
  <si>
    <t>97518</t>
  </si>
  <si>
    <t>97519</t>
  </si>
  <si>
    <t>97520</t>
  </si>
  <si>
    <t>97521</t>
  </si>
  <si>
    <t>113,58</t>
  </si>
  <si>
    <t>97522</t>
  </si>
  <si>
    <t>97523</t>
  </si>
  <si>
    <t>155,39</t>
  </si>
  <si>
    <t>97524</t>
  </si>
  <si>
    <t>167,22</t>
  </si>
  <si>
    <t>97525</t>
  </si>
  <si>
    <t>289,15</t>
  </si>
  <si>
    <t>97526</t>
  </si>
  <si>
    <t>308,07</t>
  </si>
  <si>
    <t>97527</t>
  </si>
  <si>
    <t>702,02</t>
  </si>
  <si>
    <t>97528</t>
  </si>
  <si>
    <t>617,13</t>
  </si>
  <si>
    <t>97529</t>
  </si>
  <si>
    <t>90,45</t>
  </si>
  <si>
    <t>97530</t>
  </si>
  <si>
    <t>129,53</t>
  </si>
  <si>
    <t>97531</t>
  </si>
  <si>
    <t>164,29</t>
  </si>
  <si>
    <t>97532</t>
  </si>
  <si>
    <t>254,74</t>
  </si>
  <si>
    <t>97533</t>
  </si>
  <si>
    <t>475,99</t>
  </si>
  <si>
    <t>97534</t>
  </si>
  <si>
    <t>748,96</t>
  </si>
  <si>
    <t>97537</t>
  </si>
  <si>
    <t>97540</t>
  </si>
  <si>
    <t>97541</t>
  </si>
  <si>
    <t>97543</t>
  </si>
  <si>
    <t>97544</t>
  </si>
  <si>
    <t>56,56</t>
  </si>
  <si>
    <t>97546</t>
  </si>
  <si>
    <t>97547</t>
  </si>
  <si>
    <t>97548</t>
  </si>
  <si>
    <t>58,17</t>
  </si>
  <si>
    <t>97549</t>
  </si>
  <si>
    <t>97550</t>
  </si>
  <si>
    <t>98,04</t>
  </si>
  <si>
    <t>97551</t>
  </si>
  <si>
    <t>97552</t>
  </si>
  <si>
    <t>56,13</t>
  </si>
  <si>
    <t>97553</t>
  </si>
  <si>
    <t>81,96</t>
  </si>
  <si>
    <t>97554</t>
  </si>
  <si>
    <t>143,41</t>
  </si>
  <si>
    <t>98602</t>
  </si>
  <si>
    <t>18,04</t>
  </si>
  <si>
    <t>103805</t>
  </si>
  <si>
    <t>21,26</t>
  </si>
  <si>
    <t>103806</t>
  </si>
  <si>
    <t>21,23</t>
  </si>
  <si>
    <t>103807</t>
  </si>
  <si>
    <t>103808</t>
  </si>
  <si>
    <t>39,08</t>
  </si>
  <si>
    <t>103809</t>
  </si>
  <si>
    <t>38,81</t>
  </si>
  <si>
    <t>103810</t>
  </si>
  <si>
    <t>36,08</t>
  </si>
  <si>
    <t>103811</t>
  </si>
  <si>
    <t>39,68</t>
  </si>
  <si>
    <t>103812</t>
  </si>
  <si>
    <t>56,92</t>
  </si>
  <si>
    <t>103813</t>
  </si>
  <si>
    <t>103814</t>
  </si>
  <si>
    <t>103815</t>
  </si>
  <si>
    <t>103816</t>
  </si>
  <si>
    <t>103817</t>
  </si>
  <si>
    <t>426,38</t>
  </si>
  <si>
    <t>103818</t>
  </si>
  <si>
    <t>20,89</t>
  </si>
  <si>
    <t>103819</t>
  </si>
  <si>
    <t>103820</t>
  </si>
  <si>
    <t>103821</t>
  </si>
  <si>
    <t>500,85</t>
  </si>
  <si>
    <t>103822</t>
  </si>
  <si>
    <t>57,22</t>
  </si>
  <si>
    <t>103823</t>
  </si>
  <si>
    <t>103824</t>
  </si>
  <si>
    <t>25,12</t>
  </si>
  <si>
    <t>103825</t>
  </si>
  <si>
    <t>103826</t>
  </si>
  <si>
    <t>103827</t>
  </si>
  <si>
    <t>103828</t>
  </si>
  <si>
    <t>94,01</t>
  </si>
  <si>
    <t>103829</t>
  </si>
  <si>
    <t>554,66</t>
  </si>
  <si>
    <t>103830</t>
  </si>
  <si>
    <t>103831</t>
  </si>
  <si>
    <t>103832</t>
  </si>
  <si>
    <t>103833</t>
  </si>
  <si>
    <t>51,86</t>
  </si>
  <si>
    <t>103834</t>
  </si>
  <si>
    <t>74,37</t>
  </si>
  <si>
    <t>103838</t>
  </si>
  <si>
    <t>103839</t>
  </si>
  <si>
    <t>103840</t>
  </si>
  <si>
    <t>103841</t>
  </si>
  <si>
    <t>103842</t>
  </si>
  <si>
    <t>103843</t>
  </si>
  <si>
    <t>103844</t>
  </si>
  <si>
    <t>103845</t>
  </si>
  <si>
    <t>103846</t>
  </si>
  <si>
    <t>103847</t>
  </si>
  <si>
    <t>13,34</t>
  </si>
  <si>
    <t>103848</t>
  </si>
  <si>
    <t>103849</t>
  </si>
  <si>
    <t>27,69</t>
  </si>
  <si>
    <t>103850</t>
  </si>
  <si>
    <t>425,75</t>
  </si>
  <si>
    <t>103851</t>
  </si>
  <si>
    <t>103852</t>
  </si>
  <si>
    <t>103853</t>
  </si>
  <si>
    <t>20,92</t>
  </si>
  <si>
    <t>103854</t>
  </si>
  <si>
    <t>496,01</t>
  </si>
  <si>
    <t>103855</t>
  </si>
  <si>
    <t>52,38</t>
  </si>
  <si>
    <t>103856</t>
  </si>
  <si>
    <t>103857</t>
  </si>
  <si>
    <t>103858</t>
  </si>
  <si>
    <t>103859</t>
  </si>
  <si>
    <t>103860</t>
  </si>
  <si>
    <t>103861</t>
  </si>
  <si>
    <t>85,99</t>
  </si>
  <si>
    <t>103862</t>
  </si>
  <si>
    <t>546,64</t>
  </si>
  <si>
    <t>103863</t>
  </si>
  <si>
    <t>34,16</t>
  </si>
  <si>
    <t>103864</t>
  </si>
  <si>
    <t>103865</t>
  </si>
  <si>
    <t>27,41</t>
  </si>
  <si>
    <t>103866</t>
  </si>
  <si>
    <t>42,23</t>
  </si>
  <si>
    <t>103867</t>
  </si>
  <si>
    <t>57,53</t>
  </si>
  <si>
    <t>103874</t>
  </si>
  <si>
    <t>103875</t>
  </si>
  <si>
    <t>103876</t>
  </si>
  <si>
    <t>103877</t>
  </si>
  <si>
    <t>30,80</t>
  </si>
  <si>
    <t>103878</t>
  </si>
  <si>
    <t>30,53</t>
  </si>
  <si>
    <t>103879</t>
  </si>
  <si>
    <t>31,94</t>
  </si>
  <si>
    <t>103880</t>
  </si>
  <si>
    <t>103881</t>
  </si>
  <si>
    <t>103882</t>
  </si>
  <si>
    <t>39,86</t>
  </si>
  <si>
    <t>103883</t>
  </si>
  <si>
    <t>103884</t>
  </si>
  <si>
    <t>103885</t>
  </si>
  <si>
    <t>103886</t>
  </si>
  <si>
    <t>426,40</t>
  </si>
  <si>
    <t>103887</t>
  </si>
  <si>
    <t>20,90</t>
  </si>
  <si>
    <t>103888</t>
  </si>
  <si>
    <t>18,94</t>
  </si>
  <si>
    <t>103889</t>
  </si>
  <si>
    <t>20,18</t>
  </si>
  <si>
    <t>103890</t>
  </si>
  <si>
    <t>495,27</t>
  </si>
  <si>
    <t>103891</t>
  </si>
  <si>
    <t>51,64</t>
  </si>
  <si>
    <t>103892</t>
  </si>
  <si>
    <t>103893</t>
  </si>
  <si>
    <t>103894</t>
  </si>
  <si>
    <t>103895</t>
  </si>
  <si>
    <t>103896</t>
  </si>
  <si>
    <t>103897</t>
  </si>
  <si>
    <t>103898</t>
  </si>
  <si>
    <t>544,72</t>
  </si>
  <si>
    <t>103899</t>
  </si>
  <si>
    <t>33,20</t>
  </si>
  <si>
    <t>103900</t>
  </si>
  <si>
    <t>103901</t>
  </si>
  <si>
    <t>103902</t>
  </si>
  <si>
    <t>103903</t>
  </si>
  <si>
    <t>103947</t>
  </si>
  <si>
    <t>103948</t>
  </si>
  <si>
    <t>103949</t>
  </si>
  <si>
    <t>10,42</t>
  </si>
  <si>
    <t>103950</t>
  </si>
  <si>
    <t>103951</t>
  </si>
  <si>
    <t>16,89</t>
  </si>
  <si>
    <t>103952</t>
  </si>
  <si>
    <t>6,77</t>
  </si>
  <si>
    <t>103953</t>
  </si>
  <si>
    <t>103954</t>
  </si>
  <si>
    <t>103955</t>
  </si>
  <si>
    <t>11,60</t>
  </si>
  <si>
    <t>103956</t>
  </si>
  <si>
    <t>103957</t>
  </si>
  <si>
    <t>103958</t>
  </si>
  <si>
    <t>10,47</t>
  </si>
  <si>
    <t>103959</t>
  </si>
  <si>
    <t>103962</t>
  </si>
  <si>
    <t>103964</t>
  </si>
  <si>
    <t>103966</t>
  </si>
  <si>
    <t>103967</t>
  </si>
  <si>
    <t>103968</t>
  </si>
  <si>
    <t>103969</t>
  </si>
  <si>
    <t>103971</t>
  </si>
  <si>
    <t>103972</t>
  </si>
  <si>
    <t>103974</t>
  </si>
  <si>
    <t>11,20</t>
  </si>
  <si>
    <t>103975</t>
  </si>
  <si>
    <t>18,61</t>
  </si>
  <si>
    <t>103976</t>
  </si>
  <si>
    <t>26,46</t>
  </si>
  <si>
    <t>103977</t>
  </si>
  <si>
    <t>103980</t>
  </si>
  <si>
    <t>103981</t>
  </si>
  <si>
    <t>103982</t>
  </si>
  <si>
    <t>103983</t>
  </si>
  <si>
    <t>103984</t>
  </si>
  <si>
    <t>103985</t>
  </si>
  <si>
    <t>24,46</t>
  </si>
  <si>
    <t>103986</t>
  </si>
  <si>
    <t>103987</t>
  </si>
  <si>
    <t>103988</t>
  </si>
  <si>
    <t>103990</t>
  </si>
  <si>
    <t>103991</t>
  </si>
  <si>
    <t>19,25</t>
  </si>
  <si>
    <t>103992</t>
  </si>
  <si>
    <t>103993</t>
  </si>
  <si>
    <t>103994</t>
  </si>
  <si>
    <t>103995</t>
  </si>
  <si>
    <t>16,49</t>
  </si>
  <si>
    <t>103996</t>
  </si>
  <si>
    <t>103997</t>
  </si>
  <si>
    <t>39,69</t>
  </si>
  <si>
    <t>103998</t>
  </si>
  <si>
    <t>103999</t>
  </si>
  <si>
    <t>13,65</t>
  </si>
  <si>
    <t>104000</t>
  </si>
  <si>
    <t>28,76</t>
  </si>
  <si>
    <t>104001</t>
  </si>
  <si>
    <t>104002</t>
  </si>
  <si>
    <t>104003</t>
  </si>
  <si>
    <t>104004</t>
  </si>
  <si>
    <t>104005</t>
  </si>
  <si>
    <t>38,94</t>
  </si>
  <si>
    <t>104006</t>
  </si>
  <si>
    <t>27,39</t>
  </si>
  <si>
    <t>104007</t>
  </si>
  <si>
    <t>23,97</t>
  </si>
  <si>
    <t>104008</t>
  </si>
  <si>
    <t>104009</t>
  </si>
  <si>
    <t>104011</t>
  </si>
  <si>
    <t>104012</t>
  </si>
  <si>
    <t>25,85</t>
  </si>
  <si>
    <t>104014</t>
  </si>
  <si>
    <t>104015</t>
  </si>
  <si>
    <t>17,56</t>
  </si>
  <si>
    <t>104016</t>
  </si>
  <si>
    <t>104017</t>
  </si>
  <si>
    <t>104018</t>
  </si>
  <si>
    <t>104019</t>
  </si>
  <si>
    <t>41,12</t>
  </si>
  <si>
    <t>104020</t>
  </si>
  <si>
    <t>104022</t>
  </si>
  <si>
    <t>62,70</t>
  </si>
  <si>
    <t>104023</t>
  </si>
  <si>
    <t>38,04</t>
  </si>
  <si>
    <t>104024</t>
  </si>
  <si>
    <t>37,71</t>
  </si>
  <si>
    <t>104025</t>
  </si>
  <si>
    <t>104026</t>
  </si>
  <si>
    <t>37,12</t>
  </si>
  <si>
    <t>104027</t>
  </si>
  <si>
    <t>104028</t>
  </si>
  <si>
    <t>108,10</t>
  </si>
  <si>
    <t>104029</t>
  </si>
  <si>
    <t>57,68</t>
  </si>
  <si>
    <t>104030</t>
  </si>
  <si>
    <t>104159</t>
  </si>
  <si>
    <t>37,98</t>
  </si>
  <si>
    <t>104167</t>
  </si>
  <si>
    <t>127,48</t>
  </si>
  <si>
    <t>104168</t>
  </si>
  <si>
    <t>124,06</t>
  </si>
  <si>
    <t>104169</t>
  </si>
  <si>
    <t>154,13</t>
  </si>
  <si>
    <t>104170</t>
  </si>
  <si>
    <t>71,94</t>
  </si>
  <si>
    <t>104171</t>
  </si>
  <si>
    <t>101,91</t>
  </si>
  <si>
    <t>104172</t>
  </si>
  <si>
    <t>288,19</t>
  </si>
  <si>
    <t>104173</t>
  </si>
  <si>
    <t>87,97</t>
  </si>
  <si>
    <t>104174</t>
  </si>
  <si>
    <t>197,55</t>
  </si>
  <si>
    <t>104175</t>
  </si>
  <si>
    <t>104176</t>
  </si>
  <si>
    <t>261,73</t>
  </si>
  <si>
    <t>104177</t>
  </si>
  <si>
    <t>188,82</t>
  </si>
  <si>
    <t>104178</t>
  </si>
  <si>
    <t>104179</t>
  </si>
  <si>
    <t>104191</t>
  </si>
  <si>
    <t>104192</t>
  </si>
  <si>
    <t>30,73</t>
  </si>
  <si>
    <t>104193</t>
  </si>
  <si>
    <t>104196</t>
  </si>
  <si>
    <t>104197</t>
  </si>
  <si>
    <t>31,89</t>
  </si>
  <si>
    <t>104198</t>
  </si>
  <si>
    <t>104199</t>
  </si>
  <si>
    <t>104200</t>
  </si>
  <si>
    <t>104201</t>
  </si>
  <si>
    <t>20,50</t>
  </si>
  <si>
    <t>104202</t>
  </si>
  <si>
    <t>104317</t>
  </si>
  <si>
    <t>104318</t>
  </si>
  <si>
    <t>104319</t>
  </si>
  <si>
    <t>104320</t>
  </si>
  <si>
    <t>104321</t>
  </si>
  <si>
    <t>104322</t>
  </si>
  <si>
    <t>104323</t>
  </si>
  <si>
    <t>104324</t>
  </si>
  <si>
    <t>15,59</t>
  </si>
  <si>
    <t>104341</t>
  </si>
  <si>
    <t>104343</t>
  </si>
  <si>
    <t>36,66</t>
  </si>
  <si>
    <t>104344</t>
  </si>
  <si>
    <t>43,74</t>
  </si>
  <si>
    <t>104345</t>
  </si>
  <si>
    <t>46,00</t>
  </si>
  <si>
    <t>104346</t>
  </si>
  <si>
    <t>48,30</t>
  </si>
  <si>
    <t>104347</t>
  </si>
  <si>
    <t>51,21</t>
  </si>
  <si>
    <t>104348</t>
  </si>
  <si>
    <t>104350</t>
  </si>
  <si>
    <t>31,48</t>
  </si>
  <si>
    <t>104351</t>
  </si>
  <si>
    <t>104352</t>
  </si>
  <si>
    <t>42,20</t>
  </si>
  <si>
    <t>104353</t>
  </si>
  <si>
    <t>44,46</t>
  </si>
  <si>
    <t>104354</t>
  </si>
  <si>
    <t>104355</t>
  </si>
  <si>
    <t>51,49</t>
  </si>
  <si>
    <t>104356</t>
  </si>
  <si>
    <t>32,37</t>
  </si>
  <si>
    <t>104357</t>
  </si>
  <si>
    <t>20,52</t>
  </si>
  <si>
    <t>104576</t>
  </si>
  <si>
    <t>104577</t>
  </si>
  <si>
    <t>104578</t>
  </si>
  <si>
    <t>104579</t>
  </si>
  <si>
    <t>104581</t>
  </si>
  <si>
    <t>15,12</t>
  </si>
  <si>
    <t>104582</t>
  </si>
  <si>
    <t>104583</t>
  </si>
  <si>
    <t>104584</t>
  </si>
  <si>
    <t>97895</t>
  </si>
  <si>
    <t>181,06</t>
  </si>
  <si>
    <t>97896</t>
  </si>
  <si>
    <t>336,02</t>
  </si>
  <si>
    <t>97897</t>
  </si>
  <si>
    <t>436,32</t>
  </si>
  <si>
    <t>97898</t>
  </si>
  <si>
    <t>850,30</t>
  </si>
  <si>
    <t>97900</t>
  </si>
  <si>
    <t>196,10</t>
  </si>
  <si>
    <t>97901</t>
  </si>
  <si>
    <t>307,95</t>
  </si>
  <si>
    <t>97902</t>
  </si>
  <si>
    <t>595,55</t>
  </si>
  <si>
    <t>97903</t>
  </si>
  <si>
    <t>826,30</t>
  </si>
  <si>
    <t>97904</t>
  </si>
  <si>
    <t>962,40</t>
  </si>
  <si>
    <t>97905</t>
  </si>
  <si>
    <t>253,19</t>
  </si>
  <si>
    <t>97906</t>
  </si>
  <si>
    <t>467,80</t>
  </si>
  <si>
    <t>97907</t>
  </si>
  <si>
    <t>663,29</t>
  </si>
  <si>
    <t>97908</t>
  </si>
  <si>
    <t>769,52</t>
  </si>
  <si>
    <t>98102</t>
  </si>
  <si>
    <t>172,37</t>
  </si>
  <si>
    <t>98104</t>
  </si>
  <si>
    <t>390,01</t>
  </si>
  <si>
    <t>98105</t>
  </si>
  <si>
    <t>678,63</t>
  </si>
  <si>
    <t>98106</t>
  </si>
  <si>
    <t>1.119,25</t>
  </si>
  <si>
    <t>98107</t>
  </si>
  <si>
    <t>291,08</t>
  </si>
  <si>
    <t>98108</t>
  </si>
  <si>
    <t>518,93</t>
  </si>
  <si>
    <t>99250</t>
  </si>
  <si>
    <t>191,62</t>
  </si>
  <si>
    <t>99251</t>
  </si>
  <si>
    <t>300,26</t>
  </si>
  <si>
    <t>99253</t>
  </si>
  <si>
    <t>578,28</t>
  </si>
  <si>
    <t>99255</t>
  </si>
  <si>
    <t>802,63</t>
  </si>
  <si>
    <t>99257</t>
  </si>
  <si>
    <t>931,79</t>
  </si>
  <si>
    <t>99258</t>
  </si>
  <si>
    <t>248,31</t>
  </si>
  <si>
    <t>99260</t>
  </si>
  <si>
    <t>456,93</t>
  </si>
  <si>
    <t>99262</t>
  </si>
  <si>
    <t>647,78</t>
  </si>
  <si>
    <t>99264</t>
  </si>
  <si>
    <t>748,55</t>
  </si>
  <si>
    <t>102587</t>
  </si>
  <si>
    <t>4,44</t>
  </si>
  <si>
    <t>102588</t>
  </si>
  <si>
    <t>6,43</t>
  </si>
  <si>
    <t>102589</t>
  </si>
  <si>
    <t>4,94</t>
  </si>
  <si>
    <t>102590</t>
  </si>
  <si>
    <t>6,94</t>
  </si>
  <si>
    <t>102591</t>
  </si>
  <si>
    <t>102592</t>
  </si>
  <si>
    <t>102593</t>
  </si>
  <si>
    <t>102594</t>
  </si>
  <si>
    <t>8,13</t>
  </si>
  <si>
    <t>102595</t>
  </si>
  <si>
    <t>102596</t>
  </si>
  <si>
    <t>102597</t>
  </si>
  <si>
    <t>102598</t>
  </si>
  <si>
    <t>102599</t>
  </si>
  <si>
    <t>102600</t>
  </si>
  <si>
    <t>10,94</t>
  </si>
  <si>
    <t>102601</t>
  </si>
  <si>
    <t>102602</t>
  </si>
  <si>
    <t>12,44</t>
  </si>
  <si>
    <t>102603</t>
  </si>
  <si>
    <t>12,97</t>
  </si>
  <si>
    <t>102604</t>
  </si>
  <si>
    <t>102605</t>
  </si>
  <si>
    <t>258,35</t>
  </si>
  <si>
    <t>102606</t>
  </si>
  <si>
    <t>397,53</t>
  </si>
  <si>
    <t>102607</t>
  </si>
  <si>
    <t>425,77</t>
  </si>
  <si>
    <t>102608</t>
  </si>
  <si>
    <t>973,36</t>
  </si>
  <si>
    <t>102609</t>
  </si>
  <si>
    <t>1.106,73</t>
  </si>
  <si>
    <t>102610</t>
  </si>
  <si>
    <t>1.899,92</t>
  </si>
  <si>
    <t>102611</t>
  </si>
  <si>
    <t>428,21</t>
  </si>
  <si>
    <t>102612</t>
  </si>
  <si>
    <t>614,11</t>
  </si>
  <si>
    <t>102613</t>
  </si>
  <si>
    <t>595,83</t>
  </si>
  <si>
    <t>102614</t>
  </si>
  <si>
    <t>915,46</t>
  </si>
  <si>
    <t>102615</t>
  </si>
  <si>
    <t>1.148,89</t>
  </si>
  <si>
    <t>102616</t>
  </si>
  <si>
    <t>1.700,00</t>
  </si>
  <si>
    <t>102617</t>
  </si>
  <si>
    <t>3.180,85</t>
  </si>
  <si>
    <t>102618</t>
  </si>
  <si>
    <t>3.816,35</t>
  </si>
  <si>
    <t>102619</t>
  </si>
  <si>
    <t>5.105,66</t>
  </si>
  <si>
    <t>102620</t>
  </si>
  <si>
    <t>7.394,48</t>
  </si>
  <si>
    <t>102621</t>
  </si>
  <si>
    <t>11.338,70</t>
  </si>
  <si>
    <t>102622</t>
  </si>
  <si>
    <t>667,76</t>
  </si>
  <si>
    <t>102623</t>
  </si>
  <si>
    <t>898,55</t>
  </si>
  <si>
    <t>89482</t>
  </si>
  <si>
    <t>89491</t>
  </si>
  <si>
    <t>108,32</t>
  </si>
  <si>
    <t>89495</t>
  </si>
  <si>
    <t>89707</t>
  </si>
  <si>
    <t>89708</t>
  </si>
  <si>
    <t>114,08</t>
  </si>
  <si>
    <t>89709</t>
  </si>
  <si>
    <t>24,17</t>
  </si>
  <si>
    <t>89710</t>
  </si>
  <si>
    <t>21,41</t>
  </si>
  <si>
    <t>104326</t>
  </si>
  <si>
    <t>104327</t>
  </si>
  <si>
    <t>104328</t>
  </si>
  <si>
    <t>79,29</t>
  </si>
  <si>
    <t>104329</t>
  </si>
  <si>
    <t>89,15</t>
  </si>
  <si>
    <t>86872</t>
  </si>
  <si>
    <t>86874</t>
  </si>
  <si>
    <t>492,30</t>
  </si>
  <si>
    <t>86875</t>
  </si>
  <si>
    <t>577,62</t>
  </si>
  <si>
    <t>86876</t>
  </si>
  <si>
    <t>330,99</t>
  </si>
  <si>
    <t>86877</t>
  </si>
  <si>
    <t>56,20</t>
  </si>
  <si>
    <t>86878</t>
  </si>
  <si>
    <t>86879</t>
  </si>
  <si>
    <t>86880</t>
  </si>
  <si>
    <t>29,73</t>
  </si>
  <si>
    <t>86881</t>
  </si>
  <si>
    <t>166,30</t>
  </si>
  <si>
    <t>86882</t>
  </si>
  <si>
    <t>86883</t>
  </si>
  <si>
    <t>13,82</t>
  </si>
  <si>
    <t>86884</t>
  </si>
  <si>
    <t>86885</t>
  </si>
  <si>
    <t>86886</t>
  </si>
  <si>
    <t>42,03</t>
  </si>
  <si>
    <t>86887</t>
  </si>
  <si>
    <t>45,38</t>
  </si>
  <si>
    <t>86888</t>
  </si>
  <si>
    <t>477,91</t>
  </si>
  <si>
    <t>86889</t>
  </si>
  <si>
    <t>825,73</t>
  </si>
  <si>
    <t>86893</t>
  </si>
  <si>
    <t>662,78</t>
  </si>
  <si>
    <t>86894</t>
  </si>
  <si>
    <t>326,36</t>
  </si>
  <si>
    <t>86895</t>
  </si>
  <si>
    <t>399,78</t>
  </si>
  <si>
    <t>86899</t>
  </si>
  <si>
    <t>338,65</t>
  </si>
  <si>
    <t>86900</t>
  </si>
  <si>
    <t>204,23</t>
  </si>
  <si>
    <t>86901</t>
  </si>
  <si>
    <t>149,73</t>
  </si>
  <si>
    <t>86902</t>
  </si>
  <si>
    <t>315,67</t>
  </si>
  <si>
    <t>86903</t>
  </si>
  <si>
    <t>361,59</t>
  </si>
  <si>
    <t>86904</t>
  </si>
  <si>
    <t>86905</t>
  </si>
  <si>
    <t>330,67</t>
  </si>
  <si>
    <t>86906</t>
  </si>
  <si>
    <t>61,33</t>
  </si>
  <si>
    <t>86908</t>
  </si>
  <si>
    <t>390,26</t>
  </si>
  <si>
    <t>86909</t>
  </si>
  <si>
    <t>86910</t>
  </si>
  <si>
    <t>104,04</t>
  </si>
  <si>
    <t>86911</t>
  </si>
  <si>
    <t>71,85</t>
  </si>
  <si>
    <t>86913</t>
  </si>
  <si>
    <t>86914</t>
  </si>
  <si>
    <t>81,06</t>
  </si>
  <si>
    <t>86915</t>
  </si>
  <si>
    <t>86916</t>
  </si>
  <si>
    <t>86919</t>
  </si>
  <si>
    <t>862,30</t>
  </si>
  <si>
    <t>86920</t>
  </si>
  <si>
    <t>782,76</t>
  </si>
  <si>
    <t>86921</t>
  </si>
  <si>
    <t>762,37</t>
  </si>
  <si>
    <t>86922</t>
  </si>
  <si>
    <t>795,86</t>
  </si>
  <si>
    <t>86923</t>
  </si>
  <si>
    <t>575,38</t>
  </si>
  <si>
    <t>86924</t>
  </si>
  <si>
    <t>554,99</t>
  </si>
  <si>
    <t>86925</t>
  </si>
  <si>
    <t>649,16</t>
  </si>
  <si>
    <t>86926</t>
  </si>
  <si>
    <t>628,77</t>
  </si>
  <si>
    <t>86927</t>
  </si>
  <si>
    <t>414,07</t>
  </si>
  <si>
    <t>86928</t>
  </si>
  <si>
    <t>393,68</t>
  </si>
  <si>
    <t>86929</t>
  </si>
  <si>
    <t>402,53</t>
  </si>
  <si>
    <t>86930</t>
  </si>
  <si>
    <t>382,14</t>
  </si>
  <si>
    <t>86931</t>
  </si>
  <si>
    <t>492,24</t>
  </si>
  <si>
    <t>86932</t>
  </si>
  <si>
    <t>523,29</t>
  </si>
  <si>
    <t>86933</t>
  </si>
  <si>
    <t>453,30</t>
  </si>
  <si>
    <t>86934</t>
  </si>
  <si>
    <t>441,76</t>
  </si>
  <si>
    <t>86935</t>
  </si>
  <si>
    <t>278,41</t>
  </si>
  <si>
    <t>86936</t>
  </si>
  <si>
    <t>430,89</t>
  </si>
  <si>
    <t>86937</t>
  </si>
  <si>
    <t>219,75</t>
  </si>
  <si>
    <t>86938</t>
  </si>
  <si>
    <t>372,23</t>
  </si>
  <si>
    <t>86939</t>
  </si>
  <si>
    <t>414,90</t>
  </si>
  <si>
    <t>86940</t>
  </si>
  <si>
    <t>1.005,52</t>
  </si>
  <si>
    <t>86941</t>
  </si>
  <si>
    <t>745,36</t>
  </si>
  <si>
    <t>86942</t>
  </si>
  <si>
    <t>257,81</t>
  </si>
  <si>
    <t>86943</t>
  </si>
  <si>
    <t>246,27</t>
  </si>
  <si>
    <t>86947</t>
  </si>
  <si>
    <t>1.132,31</t>
  </si>
  <si>
    <t>93396</t>
  </si>
  <si>
    <t>693,60</t>
  </si>
  <si>
    <t>93441</t>
  </si>
  <si>
    <t>1.188,73</t>
  </si>
  <si>
    <t>93442</t>
  </si>
  <si>
    <t>1.212,94</t>
  </si>
  <si>
    <t>95469</t>
  </si>
  <si>
    <t>293,93</t>
  </si>
  <si>
    <t>95470</t>
  </si>
  <si>
    <t>303,93</t>
  </si>
  <si>
    <t>95471</t>
  </si>
  <si>
    <t>746,46</t>
  </si>
  <si>
    <t>95472</t>
  </si>
  <si>
    <t>756,46</t>
  </si>
  <si>
    <t>95542</t>
  </si>
  <si>
    <t>95543</t>
  </si>
  <si>
    <t>95544</t>
  </si>
  <si>
    <t>63,54</t>
  </si>
  <si>
    <t>95545</t>
  </si>
  <si>
    <t>62,29</t>
  </si>
  <si>
    <t>95546</t>
  </si>
  <si>
    <t>210,25</t>
  </si>
  <si>
    <t>95547</t>
  </si>
  <si>
    <t>100848</t>
  </si>
  <si>
    <t>534,17</t>
  </si>
  <si>
    <t>100849</t>
  </si>
  <si>
    <t>48,07</t>
  </si>
  <si>
    <t>100851</t>
  </si>
  <si>
    <t>94,80</t>
  </si>
  <si>
    <t>100852</t>
  </si>
  <si>
    <t>100853</t>
  </si>
  <si>
    <t>282,22</t>
  </si>
  <si>
    <t>100854</t>
  </si>
  <si>
    <t>1.440,41</t>
  </si>
  <si>
    <t>100856</t>
  </si>
  <si>
    <t>100857</t>
  </si>
  <si>
    <t>424,86</t>
  </si>
  <si>
    <t>100858</t>
  </si>
  <si>
    <t>771,24</t>
  </si>
  <si>
    <t>100859</t>
  </si>
  <si>
    <t>986,41</t>
  </si>
  <si>
    <t>100860</t>
  </si>
  <si>
    <t>107,32</t>
  </si>
  <si>
    <t>100861</t>
  </si>
  <si>
    <t>100862</t>
  </si>
  <si>
    <t>42,44</t>
  </si>
  <si>
    <t>100863</t>
  </si>
  <si>
    <t>645,74</t>
  </si>
  <si>
    <t>100864</t>
  </si>
  <si>
    <t>708,05</t>
  </si>
  <si>
    <t>100865</t>
  </si>
  <si>
    <t>623,42</t>
  </si>
  <si>
    <t>100866</t>
  </si>
  <si>
    <t>334,95</t>
  </si>
  <si>
    <t>100867</t>
  </si>
  <si>
    <t>355,50</t>
  </si>
  <si>
    <t>100868</t>
  </si>
  <si>
    <t>369,17</t>
  </si>
  <si>
    <t>100869</t>
  </si>
  <si>
    <t>379,66</t>
  </si>
  <si>
    <t>100870</t>
  </si>
  <si>
    <t>322,51</t>
  </si>
  <si>
    <t>100871</t>
  </si>
  <si>
    <t>347,93</t>
  </si>
  <si>
    <t>100872</t>
  </si>
  <si>
    <t>364,16</t>
  </si>
  <si>
    <t>100873</t>
  </si>
  <si>
    <t>374,30</t>
  </si>
  <si>
    <t>100874</t>
  </si>
  <si>
    <t>100875</t>
  </si>
  <si>
    <t>1.151,59</t>
  </si>
  <si>
    <t>100878</t>
  </si>
  <si>
    <t>642,92</t>
  </si>
  <si>
    <t>98052</t>
  </si>
  <si>
    <t>2.025,78</t>
  </si>
  <si>
    <t>98053</t>
  </si>
  <si>
    <t>2.779,75</t>
  </si>
  <si>
    <t>98054</t>
  </si>
  <si>
    <t>4.479,67</t>
  </si>
  <si>
    <t>98055</t>
  </si>
  <si>
    <t>6.080,34</t>
  </si>
  <si>
    <t>98056</t>
  </si>
  <si>
    <t>7.102,73</t>
  </si>
  <si>
    <t>98057</t>
  </si>
  <si>
    <t>8.440,36</t>
  </si>
  <si>
    <t>98058</t>
  </si>
  <si>
    <t>1.719,88</t>
  </si>
  <si>
    <t>98059</t>
  </si>
  <si>
    <t>3.632,57</t>
  </si>
  <si>
    <t>98060</t>
  </si>
  <si>
    <t>5.050,91</t>
  </si>
  <si>
    <t>98061</t>
  </si>
  <si>
    <t>7.029,86</t>
  </si>
  <si>
    <t>98062</t>
  </si>
  <si>
    <t>2.970,15</t>
  </si>
  <si>
    <t>98063</t>
  </si>
  <si>
    <t>98064</t>
  </si>
  <si>
    <t>5.242,53</t>
  </si>
  <si>
    <t>98065</t>
  </si>
  <si>
    <t>7.274,63</t>
  </si>
  <si>
    <t>98066</t>
  </si>
  <si>
    <t>4.714,80</t>
  </si>
  <si>
    <t>98067</t>
  </si>
  <si>
    <t>6.284,72</t>
  </si>
  <si>
    <t>98068</t>
  </si>
  <si>
    <t>8.877,15</t>
  </si>
  <si>
    <t>98069</t>
  </si>
  <si>
    <t>11.933,31</t>
  </si>
  <si>
    <t>98070</t>
  </si>
  <si>
    <t>13.636,36</t>
  </si>
  <si>
    <t>98071</t>
  </si>
  <si>
    <t>14.882,62</t>
  </si>
  <si>
    <t>98072</t>
  </si>
  <si>
    <t>3.974,22</t>
  </si>
  <si>
    <t>98073</t>
  </si>
  <si>
    <t>6.217,67</t>
  </si>
  <si>
    <t>98074</t>
  </si>
  <si>
    <t>9.651,92</t>
  </si>
  <si>
    <t>98075</t>
  </si>
  <si>
    <t>12.547,58</t>
  </si>
  <si>
    <t>98076</t>
  </si>
  <si>
    <t>14.458,79</t>
  </si>
  <si>
    <t>98077</t>
  </si>
  <si>
    <t>17.019,90</t>
  </si>
  <si>
    <t>98078</t>
  </si>
  <si>
    <t>4.420,24</t>
  </si>
  <si>
    <t>98079</t>
  </si>
  <si>
    <t>7.728,99</t>
  </si>
  <si>
    <t>98080</t>
  </si>
  <si>
    <t>9.919,95</t>
  </si>
  <si>
    <t>98081</t>
  </si>
  <si>
    <t>14.681,75</t>
  </si>
  <si>
    <t>98082</t>
  </si>
  <si>
    <t>3.747,66</t>
  </si>
  <si>
    <t>98083</t>
  </si>
  <si>
    <t>4.947,65</t>
  </si>
  <si>
    <t>98084</t>
  </si>
  <si>
    <t>6.942,33</t>
  </si>
  <si>
    <t>98085</t>
  </si>
  <si>
    <t>9.406,00</t>
  </si>
  <si>
    <t>98086</t>
  </si>
  <si>
    <t>10.629,39</t>
  </si>
  <si>
    <t>98087</t>
  </si>
  <si>
    <t>11.368,57</t>
  </si>
  <si>
    <t>98088</t>
  </si>
  <si>
    <t>3.228,66</t>
  </si>
  <si>
    <t>98089</t>
  </si>
  <si>
    <t>5.091,02</t>
  </si>
  <si>
    <t>98090</t>
  </si>
  <si>
    <t>7.974,14</t>
  </si>
  <si>
    <t>98091</t>
  </si>
  <si>
    <t>10.403,41</t>
  </si>
  <si>
    <t>98092</t>
  </si>
  <si>
    <t>12.067,53</t>
  </si>
  <si>
    <t>98093</t>
  </si>
  <si>
    <t>14.235,35</t>
  </si>
  <si>
    <t>98094</t>
  </si>
  <si>
    <t>2.746,04</t>
  </si>
  <si>
    <t>98099</t>
  </si>
  <si>
    <t>4.688,27</t>
  </si>
  <si>
    <t>98100</t>
  </si>
  <si>
    <t>6.119,96</t>
  </si>
  <si>
    <t>98101</t>
  </si>
  <si>
    <t>9.036,96</t>
  </si>
  <si>
    <t>98109</t>
  </si>
  <si>
    <t>842,69</t>
  </si>
  <si>
    <t>98110</t>
  </si>
  <si>
    <t>423,54</t>
  </si>
  <si>
    <t>98111</t>
  </si>
  <si>
    <t>57,32</t>
  </si>
  <si>
    <t>98112</t>
  </si>
  <si>
    <t>105,05</t>
  </si>
  <si>
    <t>98114</t>
  </si>
  <si>
    <t>700,88</t>
  </si>
  <si>
    <t>98115</t>
  </si>
  <si>
    <t>103,96</t>
  </si>
  <si>
    <t>89957</t>
  </si>
  <si>
    <t>166,81</t>
  </si>
  <si>
    <t>89959</t>
  </si>
  <si>
    <t>252,09</t>
  </si>
  <si>
    <t>89349</t>
  </si>
  <si>
    <t>25,83</t>
  </si>
  <si>
    <t>89351</t>
  </si>
  <si>
    <t>89352</t>
  </si>
  <si>
    <t>89353</t>
  </si>
  <si>
    <t>38,64</t>
  </si>
  <si>
    <t>89354</t>
  </si>
  <si>
    <t>449,50</t>
  </si>
  <si>
    <t>89969</t>
  </si>
  <si>
    <t>89970</t>
  </si>
  <si>
    <t>89971</t>
  </si>
  <si>
    <t>47,80</t>
  </si>
  <si>
    <t>89972</t>
  </si>
  <si>
    <t>54,08</t>
  </si>
  <si>
    <t>89973</t>
  </si>
  <si>
    <t>659,12</t>
  </si>
  <si>
    <t>89974</t>
  </si>
  <si>
    <t>291,78</t>
  </si>
  <si>
    <t>89984</t>
  </si>
  <si>
    <t>81,91</t>
  </si>
  <si>
    <t>89985</t>
  </si>
  <si>
    <t>86,73</t>
  </si>
  <si>
    <t>89986</t>
  </si>
  <si>
    <t>79,91</t>
  </si>
  <si>
    <t>89987</t>
  </si>
  <si>
    <t>91,11</t>
  </si>
  <si>
    <t>90371</t>
  </si>
  <si>
    <t>94489</t>
  </si>
  <si>
    <t>94490</t>
  </si>
  <si>
    <t>94491</t>
  </si>
  <si>
    <t>72,16</t>
  </si>
  <si>
    <t>94492</t>
  </si>
  <si>
    <t>74,21</t>
  </si>
  <si>
    <t>94493</t>
  </si>
  <si>
    <t>135,33</t>
  </si>
  <si>
    <t>94495</t>
  </si>
  <si>
    <t>59,34</t>
  </si>
  <si>
    <t>94496</t>
  </si>
  <si>
    <t>80,84</t>
  </si>
  <si>
    <t>94497</t>
  </si>
  <si>
    <t>102,57</t>
  </si>
  <si>
    <t>94498</t>
  </si>
  <si>
    <t>141,15</t>
  </si>
  <si>
    <t>94499</t>
  </si>
  <si>
    <t>276,64</t>
  </si>
  <si>
    <t>94500</t>
  </si>
  <si>
    <t>336,14</t>
  </si>
  <si>
    <t>94501</t>
  </si>
  <si>
    <t>670,62</t>
  </si>
  <si>
    <t>94792</t>
  </si>
  <si>
    <t>110,81</t>
  </si>
  <si>
    <t>94793</t>
  </si>
  <si>
    <t>151,02</t>
  </si>
  <si>
    <t>94794</t>
  </si>
  <si>
    <t>160,96</t>
  </si>
  <si>
    <t>94795</t>
  </si>
  <si>
    <t>61,27</t>
  </si>
  <si>
    <t>94796</t>
  </si>
  <si>
    <t>69,76</t>
  </si>
  <si>
    <t>94797</t>
  </si>
  <si>
    <t>145,97</t>
  </si>
  <si>
    <t>94798</t>
  </si>
  <si>
    <t>243,01</t>
  </si>
  <si>
    <t>94799</t>
  </si>
  <si>
    <t>298,05</t>
  </si>
  <si>
    <t>94800</t>
  </si>
  <si>
    <t>382,63</t>
  </si>
  <si>
    <t>95248</t>
  </si>
  <si>
    <t>49,46</t>
  </si>
  <si>
    <t>95249</t>
  </si>
  <si>
    <t>58,84</t>
  </si>
  <si>
    <t>95250</t>
  </si>
  <si>
    <t>95251</t>
  </si>
  <si>
    <t>117,10</t>
  </si>
  <si>
    <t>95252</t>
  </si>
  <si>
    <t>142,37</t>
  </si>
  <si>
    <t>95253</t>
  </si>
  <si>
    <t>215,29</t>
  </si>
  <si>
    <t>99619</t>
  </si>
  <si>
    <t>120,02</t>
  </si>
  <si>
    <t>99620</t>
  </si>
  <si>
    <t>163,03</t>
  </si>
  <si>
    <t>99621</t>
  </si>
  <si>
    <t>242,75</t>
  </si>
  <si>
    <t>99622</t>
  </si>
  <si>
    <t>273,68</t>
  </si>
  <si>
    <t>99623</t>
  </si>
  <si>
    <t>381,57</t>
  </si>
  <si>
    <t>99624</t>
  </si>
  <si>
    <t>543,62</t>
  </si>
  <si>
    <t>99625</t>
  </si>
  <si>
    <t>747,10</t>
  </si>
  <si>
    <t>99626</t>
  </si>
  <si>
    <t>1.148,44</t>
  </si>
  <si>
    <t>99627</t>
  </si>
  <si>
    <t>99628</t>
  </si>
  <si>
    <t>79,49</t>
  </si>
  <si>
    <t>99629</t>
  </si>
  <si>
    <t>88,64</t>
  </si>
  <si>
    <t>99630</t>
  </si>
  <si>
    <t>131,64</t>
  </si>
  <si>
    <t>99631</t>
  </si>
  <si>
    <t>153,61</t>
  </si>
  <si>
    <t>99632</t>
  </si>
  <si>
    <t>221,00</t>
  </si>
  <si>
    <t>99633</t>
  </si>
  <si>
    <t>472,39</t>
  </si>
  <si>
    <t>99634</t>
  </si>
  <si>
    <t>802,79</t>
  </si>
  <si>
    <t>99635</t>
  </si>
  <si>
    <t>450,98</t>
  </si>
  <si>
    <t>103008</t>
  </si>
  <si>
    <t>97,82</t>
  </si>
  <si>
    <t>103009</t>
  </si>
  <si>
    <t>348,34</t>
  </si>
  <si>
    <t>103010</t>
  </si>
  <si>
    <t>74,19</t>
  </si>
  <si>
    <t>103011</t>
  </si>
  <si>
    <t>103012</t>
  </si>
  <si>
    <t>130,50</t>
  </si>
  <si>
    <t>103013</t>
  </si>
  <si>
    <t>103014</t>
  </si>
  <si>
    <t>211,37</t>
  </si>
  <si>
    <t>103015</t>
  </si>
  <si>
    <t>372,83</t>
  </si>
  <si>
    <t>103016</t>
  </si>
  <si>
    <t>509,36</t>
  </si>
  <si>
    <t>103017</t>
  </si>
  <si>
    <t>887,46</t>
  </si>
  <si>
    <t>103018</t>
  </si>
  <si>
    <t>368,73</t>
  </si>
  <si>
    <t>103019</t>
  </si>
  <si>
    <t>349,18</t>
  </si>
  <si>
    <t>103029</t>
  </si>
  <si>
    <t>43,85</t>
  </si>
  <si>
    <t>103036</t>
  </si>
  <si>
    <t>103037</t>
  </si>
  <si>
    <t>103038</t>
  </si>
  <si>
    <t>76,26</t>
  </si>
  <si>
    <t>103039</t>
  </si>
  <si>
    <t>103040</t>
  </si>
  <si>
    <t>123,51</t>
  </si>
  <si>
    <t>103041</t>
  </si>
  <si>
    <t>103042</t>
  </si>
  <si>
    <t>30,03</t>
  </si>
  <si>
    <t>103043</t>
  </si>
  <si>
    <t>103044</t>
  </si>
  <si>
    <t>103045</t>
  </si>
  <si>
    <t>103046</t>
  </si>
  <si>
    <t>103047</t>
  </si>
  <si>
    <t>103048</t>
  </si>
  <si>
    <t>103049</t>
  </si>
  <si>
    <t>23,73</t>
  </si>
  <si>
    <t>103050</t>
  </si>
  <si>
    <t>29,88</t>
  </si>
  <si>
    <t>103051</t>
  </si>
  <si>
    <t>103052</t>
  </si>
  <si>
    <t>95634</t>
  </si>
  <si>
    <t>240,87</t>
  </si>
  <si>
    <t>95635</t>
  </si>
  <si>
    <t>95636</t>
  </si>
  <si>
    <t>419,79</t>
  </si>
  <si>
    <t>95637</t>
  </si>
  <si>
    <t>661,82</t>
  </si>
  <si>
    <t>95638</t>
  </si>
  <si>
    <t>801,32</t>
  </si>
  <si>
    <t>95639</t>
  </si>
  <si>
    <t>1.006,40</t>
  </si>
  <si>
    <t>95641</t>
  </si>
  <si>
    <t>329,24</t>
  </si>
  <si>
    <t>95642</t>
  </si>
  <si>
    <t>487,02</t>
  </si>
  <si>
    <t>95643</t>
  </si>
  <si>
    <t>636,91</t>
  </si>
  <si>
    <t>95644</t>
  </si>
  <si>
    <t>95645</t>
  </si>
  <si>
    <t>432,16</t>
  </si>
  <si>
    <t>95646</t>
  </si>
  <si>
    <t>644,01</t>
  </si>
  <si>
    <t>95647</t>
  </si>
  <si>
    <t>844,13</t>
  </si>
  <si>
    <t>95648</t>
  </si>
  <si>
    <t>493,15</t>
  </si>
  <si>
    <t>95649</t>
  </si>
  <si>
    <t>851,20</t>
  </si>
  <si>
    <t>95650</t>
  </si>
  <si>
    <t>1.244,70</t>
  </si>
  <si>
    <t>95651</t>
  </si>
  <si>
    <t>1.616,86</t>
  </si>
  <si>
    <t>95652</t>
  </si>
  <si>
    <t>608,75</t>
  </si>
  <si>
    <t>95653</t>
  </si>
  <si>
    <t>1.080,78</t>
  </si>
  <si>
    <t>95654</t>
  </si>
  <si>
    <t>1.593,07</t>
  </si>
  <si>
    <t>95655</t>
  </si>
  <si>
    <t>2.078,15</t>
  </si>
  <si>
    <t>95657</t>
  </si>
  <si>
    <t>95658</t>
  </si>
  <si>
    <t>499,88</t>
  </si>
  <si>
    <t>95659</t>
  </si>
  <si>
    <t>709,40</t>
  </si>
  <si>
    <t>95660</t>
  </si>
  <si>
    <t>999,45</t>
  </si>
  <si>
    <t>95661</t>
  </si>
  <si>
    <t>338,60</t>
  </si>
  <si>
    <t>95662</t>
  </si>
  <si>
    <t>648,62</t>
  </si>
  <si>
    <t>95663</t>
  </si>
  <si>
    <t>980,70</t>
  </si>
  <si>
    <t>95664</t>
  </si>
  <si>
    <t>1.291,59</t>
  </si>
  <si>
    <t>95665</t>
  </si>
  <si>
    <t>277,80</t>
  </si>
  <si>
    <t>95666</t>
  </si>
  <si>
    <t>529,98</t>
  </si>
  <si>
    <t>95667</t>
  </si>
  <si>
    <t>794,55</t>
  </si>
  <si>
    <t>95668</t>
  </si>
  <si>
    <t>1.042,40</t>
  </si>
  <si>
    <t>95669</t>
  </si>
  <si>
    <t>361,98</t>
  </si>
  <si>
    <t>95670</t>
  </si>
  <si>
    <t>676,63</t>
  </si>
  <si>
    <t>95671</t>
  </si>
  <si>
    <t>1.018,21</t>
  </si>
  <si>
    <t>95672</t>
  </si>
  <si>
    <t>1.358,59</t>
  </si>
  <si>
    <t>95673</t>
  </si>
  <si>
    <t>123,45</t>
  </si>
  <si>
    <t>95674</t>
  </si>
  <si>
    <t>130,39</t>
  </si>
  <si>
    <t>95675</t>
  </si>
  <si>
    <t>158,57</t>
  </si>
  <si>
    <t>95676</t>
  </si>
  <si>
    <t>129,52</t>
  </si>
  <si>
    <t>97741</t>
  </si>
  <si>
    <t>184,55</t>
  </si>
  <si>
    <t>90436</t>
  </si>
  <si>
    <t>90437</t>
  </si>
  <si>
    <t>49,86</t>
  </si>
  <si>
    <t>90438</t>
  </si>
  <si>
    <t>72,82</t>
  </si>
  <si>
    <t>90439</t>
  </si>
  <si>
    <t>90440</t>
  </si>
  <si>
    <t>90441</t>
  </si>
  <si>
    <t>41,92</t>
  </si>
  <si>
    <t>90443</t>
  </si>
  <si>
    <t>90444</t>
  </si>
  <si>
    <t>14,65</t>
  </si>
  <si>
    <t>90445</t>
  </si>
  <si>
    <t>90446</t>
  </si>
  <si>
    <t>90447</t>
  </si>
  <si>
    <t>90451</t>
  </si>
  <si>
    <t>7,83</t>
  </si>
  <si>
    <t>90452</t>
  </si>
  <si>
    <t>90453</t>
  </si>
  <si>
    <t>90454</t>
  </si>
  <si>
    <t>90455</t>
  </si>
  <si>
    <t>90456</t>
  </si>
  <si>
    <t>7,59</t>
  </si>
  <si>
    <t>90457</t>
  </si>
  <si>
    <t>17,34</t>
  </si>
  <si>
    <t>90458</t>
  </si>
  <si>
    <t>90459</t>
  </si>
  <si>
    <t>61,34</t>
  </si>
  <si>
    <t>90460</t>
  </si>
  <si>
    <t>28,04</t>
  </si>
  <si>
    <t>90461</t>
  </si>
  <si>
    <t>90462</t>
  </si>
  <si>
    <t>90463</t>
  </si>
  <si>
    <t>90466</t>
  </si>
  <si>
    <t>18,08</t>
  </si>
  <si>
    <t>90467</t>
  </si>
  <si>
    <t>90468</t>
  </si>
  <si>
    <t>90469</t>
  </si>
  <si>
    <t>12,54</t>
  </si>
  <si>
    <t>90470</t>
  </si>
  <si>
    <t>91166</t>
  </si>
  <si>
    <t>91167</t>
  </si>
  <si>
    <t>12,46</t>
  </si>
  <si>
    <t>91170</t>
  </si>
  <si>
    <t>91171</t>
  </si>
  <si>
    <t>91172</t>
  </si>
  <si>
    <t>23,18</t>
  </si>
  <si>
    <t>91173</t>
  </si>
  <si>
    <t>91174</t>
  </si>
  <si>
    <t>91175</t>
  </si>
  <si>
    <t>91176</t>
  </si>
  <si>
    <t>91179</t>
  </si>
  <si>
    <t>91180</t>
  </si>
  <si>
    <t>91181</t>
  </si>
  <si>
    <t>91182</t>
  </si>
  <si>
    <t>30,34</t>
  </si>
  <si>
    <t>91185</t>
  </si>
  <si>
    <t>91186</t>
  </si>
  <si>
    <t>33,43</t>
  </si>
  <si>
    <t>91187</t>
  </si>
  <si>
    <t>91188</t>
  </si>
  <si>
    <t>91189</t>
  </si>
  <si>
    <t>91190</t>
  </si>
  <si>
    <t>91191</t>
  </si>
  <si>
    <t>91192</t>
  </si>
  <si>
    <t>22,31</t>
  </si>
  <si>
    <t>91222</t>
  </si>
  <si>
    <t>94480</t>
  </si>
  <si>
    <t>3.150,58</t>
  </si>
  <si>
    <t>94481</t>
  </si>
  <si>
    <t>2.255,59</t>
  </si>
  <si>
    <t>94482</t>
  </si>
  <si>
    <t>1.803,46</t>
  </si>
  <si>
    <t>94483</t>
  </si>
  <si>
    <t>1.531,71</t>
  </si>
  <si>
    <t>95541</t>
  </si>
  <si>
    <t>96559</t>
  </si>
  <si>
    <t>39,62</t>
  </si>
  <si>
    <t>96560</t>
  </si>
  <si>
    <t>96562</t>
  </si>
  <si>
    <t>61,50</t>
  </si>
  <si>
    <t>96563</t>
  </si>
  <si>
    <t>100128</t>
  </si>
  <si>
    <t>1.706,40</t>
  </si>
  <si>
    <t>101802</t>
  </si>
  <si>
    <t>1.762,96</t>
  </si>
  <si>
    <t>101803</t>
  </si>
  <si>
    <t>1.133,02</t>
  </si>
  <si>
    <t>101804</t>
  </si>
  <si>
    <t>1.413,63</t>
  </si>
  <si>
    <t>101805</t>
  </si>
  <si>
    <t>1.795,33</t>
  </si>
  <si>
    <t>102111</t>
  </si>
  <si>
    <t>1.448,31</t>
  </si>
  <si>
    <t>102112</t>
  </si>
  <si>
    <t>102113</t>
  </si>
  <si>
    <t>2.320,64</t>
  </si>
  <si>
    <t>102114</t>
  </si>
  <si>
    <t>187,34</t>
  </si>
  <si>
    <t>102115</t>
  </si>
  <si>
    <t>4.057,13</t>
  </si>
  <si>
    <t>102116</t>
  </si>
  <si>
    <t>2.479,80</t>
  </si>
  <si>
    <t>102117</t>
  </si>
  <si>
    <t>102118</t>
  </si>
  <si>
    <t>3.388,64</t>
  </si>
  <si>
    <t>102119</t>
  </si>
  <si>
    <t>197,71</t>
  </si>
  <si>
    <t>102121</t>
  </si>
  <si>
    <t>247,82</t>
  </si>
  <si>
    <t>102122</t>
  </si>
  <si>
    <t>11.516,06</t>
  </si>
  <si>
    <t>102123</t>
  </si>
  <si>
    <t>262,10</t>
  </si>
  <si>
    <t>102136</t>
  </si>
  <si>
    <t>102137</t>
  </si>
  <si>
    <t>87,99</t>
  </si>
  <si>
    <t>102138</t>
  </si>
  <si>
    <t>285,33</t>
  </si>
  <si>
    <t>103517</t>
  </si>
  <si>
    <t>3.623,69</t>
  </si>
  <si>
    <t>103519</t>
  </si>
  <si>
    <t>103520</t>
  </si>
  <si>
    <t>5.938,57</t>
  </si>
  <si>
    <t>103521</t>
  </si>
  <si>
    <t>7.886,00</t>
  </si>
  <si>
    <t>103522</t>
  </si>
  <si>
    <t>7.965,72</t>
  </si>
  <si>
    <t>103523</t>
  </si>
  <si>
    <t>11.975,46</t>
  </si>
  <si>
    <t>104660</t>
  </si>
  <si>
    <t>1.545,09</t>
  </si>
  <si>
    <t>104661</t>
  </si>
  <si>
    <t>701,67</t>
  </si>
  <si>
    <t>104662</t>
  </si>
  <si>
    <t>478,56</t>
  </si>
  <si>
    <t>104663</t>
  </si>
  <si>
    <t>605,27</t>
  </si>
  <si>
    <t>104664</t>
  </si>
  <si>
    <t>185,00</t>
  </si>
  <si>
    <t>104665</t>
  </si>
  <si>
    <t>774,34</t>
  </si>
  <si>
    <t>104666</t>
  </si>
  <si>
    <t>363,79</t>
  </si>
  <si>
    <t>104667</t>
  </si>
  <si>
    <t>104668</t>
  </si>
  <si>
    <t>145,27</t>
  </si>
  <si>
    <t>104669</t>
  </si>
  <si>
    <t>169,48</t>
  </si>
  <si>
    <t>104670</t>
  </si>
  <si>
    <t>242,16</t>
  </si>
  <si>
    <t>104671</t>
  </si>
  <si>
    <t>1.290,63</t>
  </si>
  <si>
    <t>104672</t>
  </si>
  <si>
    <t>487,55</t>
  </si>
  <si>
    <t>104673</t>
  </si>
  <si>
    <t>787,55</t>
  </si>
  <si>
    <t>104674</t>
  </si>
  <si>
    <t>252,86</t>
  </si>
  <si>
    <t>104675</t>
  </si>
  <si>
    <t>104676</t>
  </si>
  <si>
    <t>472,52</t>
  </si>
  <si>
    <t>104677</t>
  </si>
  <si>
    <t>772,17</t>
  </si>
  <si>
    <t>104678</t>
  </si>
  <si>
    <t>183,90</t>
  </si>
  <si>
    <t>104679</t>
  </si>
  <si>
    <t>191,25</t>
  </si>
  <si>
    <t>104680</t>
  </si>
  <si>
    <t>179,64</t>
  </si>
  <si>
    <t>104681</t>
  </si>
  <si>
    <t>126,65</t>
  </si>
  <si>
    <t>104682</t>
  </si>
  <si>
    <t>669,76</t>
  </si>
  <si>
    <t>104683</t>
  </si>
  <si>
    <t>103,53</t>
  </si>
  <si>
    <t>104767</t>
  </si>
  <si>
    <t>104769</t>
  </si>
  <si>
    <t>104771</t>
  </si>
  <si>
    <t>104773</t>
  </si>
  <si>
    <t>104775</t>
  </si>
  <si>
    <t>104777</t>
  </si>
  <si>
    <t>104779</t>
  </si>
  <si>
    <t>6,58</t>
  </si>
  <si>
    <t>104781</t>
  </si>
  <si>
    <t>7,61</t>
  </si>
  <si>
    <t>104782</t>
  </si>
  <si>
    <t>104783</t>
  </si>
  <si>
    <t>5,77</t>
  </si>
  <si>
    <t>104784</t>
  </si>
  <si>
    <t>104786</t>
  </si>
  <si>
    <t>104787</t>
  </si>
  <si>
    <t>104788</t>
  </si>
  <si>
    <t>104031</t>
  </si>
  <si>
    <t>18,51</t>
  </si>
  <si>
    <t>104032</t>
  </si>
  <si>
    <t>22,67</t>
  </si>
  <si>
    <t>104033</t>
  </si>
  <si>
    <t>104034</t>
  </si>
  <si>
    <t>104035</t>
  </si>
  <si>
    <t>39,54</t>
  </si>
  <si>
    <t>104036</t>
  </si>
  <si>
    <t>104039</t>
  </si>
  <si>
    <t>74,18</t>
  </si>
  <si>
    <t>104043</t>
  </si>
  <si>
    <t>8,70</t>
  </si>
  <si>
    <t>104044</t>
  </si>
  <si>
    <t>9,30</t>
  </si>
  <si>
    <t>104045</t>
  </si>
  <si>
    <t>104046</t>
  </si>
  <si>
    <t>104047</t>
  </si>
  <si>
    <t>104048</t>
  </si>
  <si>
    <t>104049</t>
  </si>
  <si>
    <t>104050</t>
  </si>
  <si>
    <t>9,13</t>
  </si>
  <si>
    <t>104051</t>
  </si>
  <si>
    <t>104052</t>
  </si>
  <si>
    <t>10,93</t>
  </si>
  <si>
    <t>104053</t>
  </si>
  <si>
    <t>104054</t>
  </si>
  <si>
    <t>17,62</t>
  </si>
  <si>
    <t>104055</t>
  </si>
  <si>
    <t>104056</t>
  </si>
  <si>
    <t>27,95</t>
  </si>
  <si>
    <t>104058</t>
  </si>
  <si>
    <t>104059</t>
  </si>
  <si>
    <t>104060</t>
  </si>
  <si>
    <t>104061</t>
  </si>
  <si>
    <t>104112</t>
  </si>
  <si>
    <t>161,36</t>
  </si>
  <si>
    <t>104114</t>
  </si>
  <si>
    <t>238,00</t>
  </si>
  <si>
    <t>104116</t>
  </si>
  <si>
    <t>314,65</t>
  </si>
  <si>
    <t>104118</t>
  </si>
  <si>
    <t>296,17</t>
  </si>
  <si>
    <t>104120</t>
  </si>
  <si>
    <t>466,62</t>
  </si>
  <si>
    <t>104122</t>
  </si>
  <si>
    <t>637,07</t>
  </si>
  <si>
    <t>104062</t>
  </si>
  <si>
    <t>76,87</t>
  </si>
  <si>
    <t>104063</t>
  </si>
  <si>
    <t>73,02</t>
  </si>
  <si>
    <t>104064</t>
  </si>
  <si>
    <t>186,92</t>
  </si>
  <si>
    <t>104065</t>
  </si>
  <si>
    <t>158,00</t>
  </si>
  <si>
    <t>104072</t>
  </si>
  <si>
    <t>286,37</t>
  </si>
  <si>
    <t>104076</t>
  </si>
  <si>
    <t>49,29</t>
  </si>
  <si>
    <t>104082</t>
  </si>
  <si>
    <t>104083</t>
  </si>
  <si>
    <t>75,56</t>
  </si>
  <si>
    <t>104084</t>
  </si>
  <si>
    <t>86,46</t>
  </si>
  <si>
    <t>104085</t>
  </si>
  <si>
    <t>58,19</t>
  </si>
  <si>
    <t>104086</t>
  </si>
  <si>
    <t>104,01</t>
  </si>
  <si>
    <t>104124</t>
  </si>
  <si>
    <t>366,35</t>
  </si>
  <si>
    <t>104130</t>
  </si>
  <si>
    <t>560,33</t>
  </si>
  <si>
    <t>104136</t>
  </si>
  <si>
    <t>755,55</t>
  </si>
  <si>
    <t>104142</t>
  </si>
  <si>
    <t>563,36</t>
  </si>
  <si>
    <t>104148</t>
  </si>
  <si>
    <t>888,56</t>
  </si>
  <si>
    <t>104154</t>
  </si>
  <si>
    <t>1.217,38</t>
  </si>
  <si>
    <t>96520</t>
  </si>
  <si>
    <t>116,15</t>
  </si>
  <si>
    <t>96521</t>
  </si>
  <si>
    <t>48,39</t>
  </si>
  <si>
    <t>96522</t>
  </si>
  <si>
    <t>188,25</t>
  </si>
  <si>
    <t>96523</t>
  </si>
  <si>
    <t>121,15</t>
  </si>
  <si>
    <t>96524</t>
  </si>
  <si>
    <t>96525</t>
  </si>
  <si>
    <t>51,40</t>
  </si>
  <si>
    <t>96526</t>
  </si>
  <si>
    <t>379,02</t>
  </si>
  <si>
    <t>96527</t>
  </si>
  <si>
    <t>159,37</t>
  </si>
  <si>
    <t>96528</t>
  </si>
  <si>
    <t>238,76</t>
  </si>
  <si>
    <t>101114</t>
  </si>
  <si>
    <t>101115</t>
  </si>
  <si>
    <t>3,71</t>
  </si>
  <si>
    <t>101116</t>
  </si>
  <si>
    <t>101117</t>
  </si>
  <si>
    <t>101118</t>
  </si>
  <si>
    <t>101119</t>
  </si>
  <si>
    <t>101120</t>
  </si>
  <si>
    <t>101121</t>
  </si>
  <si>
    <t>4,43</t>
  </si>
  <si>
    <t>101122</t>
  </si>
  <si>
    <t>6,02</t>
  </si>
  <si>
    <t>101123</t>
  </si>
  <si>
    <t>101124</t>
  </si>
  <si>
    <t>101125</t>
  </si>
  <si>
    <t>14,89</t>
  </si>
  <si>
    <t>101126</t>
  </si>
  <si>
    <t>101127</t>
  </si>
  <si>
    <t>101128</t>
  </si>
  <si>
    <t>15,01</t>
  </si>
  <si>
    <t>101129</t>
  </si>
  <si>
    <t>101130</t>
  </si>
  <si>
    <t>101131</t>
  </si>
  <si>
    <t>101132</t>
  </si>
  <si>
    <t>17,65</t>
  </si>
  <si>
    <t>101133</t>
  </si>
  <si>
    <t>101134</t>
  </si>
  <si>
    <t>101135</t>
  </si>
  <si>
    <t>101136</t>
  </si>
  <si>
    <t>101137</t>
  </si>
  <si>
    <t>101138</t>
  </si>
  <si>
    <t>101139</t>
  </si>
  <si>
    <t>101140</t>
  </si>
  <si>
    <t>101141</t>
  </si>
  <si>
    <t>101142</t>
  </si>
  <si>
    <t>18,38</t>
  </si>
  <si>
    <t>101143</t>
  </si>
  <si>
    <t>101144</t>
  </si>
  <si>
    <t>16,16</t>
  </si>
  <si>
    <t>101145</t>
  </si>
  <si>
    <t>15,42</t>
  </si>
  <si>
    <t>101146</t>
  </si>
  <si>
    <t>101147</t>
  </si>
  <si>
    <t>101148</t>
  </si>
  <si>
    <t>101149</t>
  </si>
  <si>
    <t>101150</t>
  </si>
  <si>
    <t>101151</t>
  </si>
  <si>
    <t>16,60</t>
  </si>
  <si>
    <t>101152</t>
  </si>
  <si>
    <t>101153</t>
  </si>
  <si>
    <t>101206</t>
  </si>
  <si>
    <t>101207</t>
  </si>
  <si>
    <t>101208</t>
  </si>
  <si>
    <t>101209</t>
  </si>
  <si>
    <t>101210</t>
  </si>
  <si>
    <t>101211</t>
  </si>
  <si>
    <t>19,63</t>
  </si>
  <si>
    <t>101212</t>
  </si>
  <si>
    <t>22,91</t>
  </si>
  <si>
    <t>101213</t>
  </si>
  <si>
    <t>101214</t>
  </si>
  <si>
    <t>101215</t>
  </si>
  <si>
    <t>101216</t>
  </si>
  <si>
    <t>18,40</t>
  </si>
  <si>
    <t>101217</t>
  </si>
  <si>
    <t>101218</t>
  </si>
  <si>
    <t>101219</t>
  </si>
  <si>
    <t>27,45</t>
  </si>
  <si>
    <t>101220</t>
  </si>
  <si>
    <t>17,24</t>
  </si>
  <si>
    <t>101221</t>
  </si>
  <si>
    <t>18,20</t>
  </si>
  <si>
    <t>101222</t>
  </si>
  <si>
    <t>101223</t>
  </si>
  <si>
    <t>101224</t>
  </si>
  <si>
    <t>29,54</t>
  </si>
  <si>
    <t>101225</t>
  </si>
  <si>
    <t>15,81</t>
  </si>
  <si>
    <t>101226</t>
  </si>
  <si>
    <t>16,65</t>
  </si>
  <si>
    <t>101227</t>
  </si>
  <si>
    <t>101228</t>
  </si>
  <si>
    <t>20,56</t>
  </si>
  <si>
    <t>101229</t>
  </si>
  <si>
    <t>101230</t>
  </si>
  <si>
    <t>101231</t>
  </si>
  <si>
    <t>101232</t>
  </si>
  <si>
    <t>101233</t>
  </si>
  <si>
    <t>101234</t>
  </si>
  <si>
    <t>17,95</t>
  </si>
  <si>
    <t>101235</t>
  </si>
  <si>
    <t>101236</t>
  </si>
  <si>
    <t>22,00</t>
  </si>
  <si>
    <t>101237</t>
  </si>
  <si>
    <t>101238</t>
  </si>
  <si>
    <t>101239</t>
  </si>
  <si>
    <t>101240</t>
  </si>
  <si>
    <t>101241</t>
  </si>
  <si>
    <t>101242</t>
  </si>
  <si>
    <t>101243</t>
  </si>
  <si>
    <t>101244</t>
  </si>
  <si>
    <t>101245</t>
  </si>
  <si>
    <t>101246</t>
  </si>
  <si>
    <t>20,36</t>
  </si>
  <si>
    <t>101247</t>
  </si>
  <si>
    <t>101248</t>
  </si>
  <si>
    <t>28,28</t>
  </si>
  <si>
    <t>101249</t>
  </si>
  <si>
    <t>101250</t>
  </si>
  <si>
    <t>101251</t>
  </si>
  <si>
    <t>101252</t>
  </si>
  <si>
    <t>19,72</t>
  </si>
  <si>
    <t>101253</t>
  </si>
  <si>
    <t>24,83</t>
  </si>
  <si>
    <t>101254</t>
  </si>
  <si>
    <t>101255</t>
  </si>
  <si>
    <t>101256</t>
  </si>
  <si>
    <t>101257</t>
  </si>
  <si>
    <t>101258</t>
  </si>
  <si>
    <t>25,48</t>
  </si>
  <si>
    <t>101259</t>
  </si>
  <si>
    <t>101260</t>
  </si>
  <si>
    <t>35,43</t>
  </si>
  <si>
    <t>101261</t>
  </si>
  <si>
    <t>101262</t>
  </si>
  <si>
    <t>101263</t>
  </si>
  <si>
    <t>24,05</t>
  </si>
  <si>
    <t>101264</t>
  </si>
  <si>
    <t>101265</t>
  </si>
  <si>
    <t>33,23</t>
  </si>
  <si>
    <t>101266</t>
  </si>
  <si>
    <t>101267</t>
  </si>
  <si>
    <t>11,55</t>
  </si>
  <si>
    <t>101268</t>
  </si>
  <si>
    <t>101269</t>
  </si>
  <si>
    <t>101270</t>
  </si>
  <si>
    <t>101271</t>
  </si>
  <si>
    <t>101272</t>
  </si>
  <si>
    <t>33,80</t>
  </si>
  <si>
    <t>101273</t>
  </si>
  <si>
    <t>18,07</t>
  </si>
  <si>
    <t>101274</t>
  </si>
  <si>
    <t>19,99</t>
  </si>
  <si>
    <t>101275</t>
  </si>
  <si>
    <t>101276</t>
  </si>
  <si>
    <t>25,57</t>
  </si>
  <si>
    <t>101277</t>
  </si>
  <si>
    <t>102354</t>
  </si>
  <si>
    <t>164,53</t>
  </si>
  <si>
    <t>102355</t>
  </si>
  <si>
    <t>194,28</t>
  </si>
  <si>
    <t>102360</t>
  </si>
  <si>
    <t>102361</t>
  </si>
  <si>
    <t>90082</t>
  </si>
  <si>
    <t>12,13</t>
  </si>
  <si>
    <t>90084</t>
  </si>
  <si>
    <t>90086</t>
  </si>
  <si>
    <t>90087</t>
  </si>
  <si>
    <t>90090</t>
  </si>
  <si>
    <t>90091</t>
  </si>
  <si>
    <t>90092</t>
  </si>
  <si>
    <t>6,48</t>
  </si>
  <si>
    <t>90094</t>
  </si>
  <si>
    <t>90095</t>
  </si>
  <si>
    <t>90098</t>
  </si>
  <si>
    <t>90099</t>
  </si>
  <si>
    <t>90100</t>
  </si>
  <si>
    <t>90101</t>
  </si>
  <si>
    <t>90102</t>
  </si>
  <si>
    <t>13,06</t>
  </si>
  <si>
    <t>90105</t>
  </si>
  <si>
    <t>90106</t>
  </si>
  <si>
    <t>90107</t>
  </si>
  <si>
    <t>7,91</t>
  </si>
  <si>
    <t>90108</t>
  </si>
  <si>
    <t>93358</t>
  </si>
  <si>
    <t>108,07</t>
  </si>
  <si>
    <t>102276</t>
  </si>
  <si>
    <t>102277</t>
  </si>
  <si>
    <t>102278</t>
  </si>
  <si>
    <t>102279</t>
  </si>
  <si>
    <t>7,52</t>
  </si>
  <si>
    <t>102280</t>
  </si>
  <si>
    <t>102281</t>
  </si>
  <si>
    <t>102282</t>
  </si>
  <si>
    <t>15,15</t>
  </si>
  <si>
    <t>102283</t>
  </si>
  <si>
    <t>102284</t>
  </si>
  <si>
    <t>102285</t>
  </si>
  <si>
    <t>102286</t>
  </si>
  <si>
    <t>102287</t>
  </si>
  <si>
    <t>102288</t>
  </si>
  <si>
    <t>102289</t>
  </si>
  <si>
    <t>102290</t>
  </si>
  <si>
    <t>102291</t>
  </si>
  <si>
    <t>102292</t>
  </si>
  <si>
    <t>102293</t>
  </si>
  <si>
    <t>102294</t>
  </si>
  <si>
    <t>102295</t>
  </si>
  <si>
    <t>102296</t>
  </si>
  <si>
    <t>102297</t>
  </si>
  <si>
    <t>6,03</t>
  </si>
  <si>
    <t>102298</t>
  </si>
  <si>
    <t>102299</t>
  </si>
  <si>
    <t>102300</t>
  </si>
  <si>
    <t>15,95</t>
  </si>
  <si>
    <t>102301</t>
  </si>
  <si>
    <t>102302</t>
  </si>
  <si>
    <t>102303</t>
  </si>
  <si>
    <t>102304</t>
  </si>
  <si>
    <t>102305</t>
  </si>
  <si>
    <t>102306</t>
  </si>
  <si>
    <t>102307</t>
  </si>
  <si>
    <t>102308</t>
  </si>
  <si>
    <t>102309</t>
  </si>
  <si>
    <t>102310</t>
  </si>
  <si>
    <t>102311</t>
  </si>
  <si>
    <t>102312</t>
  </si>
  <si>
    <t>102313</t>
  </si>
  <si>
    <t>102314</t>
  </si>
  <si>
    <t>102315</t>
  </si>
  <si>
    <t>102316</t>
  </si>
  <si>
    <t>8,09</t>
  </si>
  <si>
    <t>102317</t>
  </si>
  <si>
    <t>7,65</t>
  </si>
  <si>
    <t>102318</t>
  </si>
  <si>
    <t>7,44</t>
  </si>
  <si>
    <t>102319</t>
  </si>
  <si>
    <t>102320</t>
  </si>
  <si>
    <t>6,93</t>
  </si>
  <si>
    <t>102321</t>
  </si>
  <si>
    <t>102322</t>
  </si>
  <si>
    <t>102323</t>
  </si>
  <si>
    <t>18,16</t>
  </si>
  <si>
    <t>102324</t>
  </si>
  <si>
    <t>17,93</t>
  </si>
  <si>
    <t>102325</t>
  </si>
  <si>
    <t>102326</t>
  </si>
  <si>
    <t>102327</t>
  </si>
  <si>
    <t>102328</t>
  </si>
  <si>
    <t>102329</t>
  </si>
  <si>
    <t>94304</t>
  </si>
  <si>
    <t>71,05</t>
  </si>
  <si>
    <t>94306</t>
  </si>
  <si>
    <t>64,23</t>
  </si>
  <si>
    <t>94310</t>
  </si>
  <si>
    <t>61,15</t>
  </si>
  <si>
    <t>94316</t>
  </si>
  <si>
    <t>65,66</t>
  </si>
  <si>
    <t>94318</t>
  </si>
  <si>
    <t>59,79</t>
  </si>
  <si>
    <t>94319</t>
  </si>
  <si>
    <t>77,55</t>
  </si>
  <si>
    <t>94327</t>
  </si>
  <si>
    <t>94329</t>
  </si>
  <si>
    <t>69,51</t>
  </si>
  <si>
    <t>94333</t>
  </si>
  <si>
    <t>66,43</t>
  </si>
  <si>
    <t>94339</t>
  </si>
  <si>
    <t>94341</t>
  </si>
  <si>
    <t>65,07</t>
  </si>
  <si>
    <t>94342</t>
  </si>
  <si>
    <t>82,83</t>
  </si>
  <si>
    <t>96385</t>
  </si>
  <si>
    <t>96386</t>
  </si>
  <si>
    <t>93367</t>
  </si>
  <si>
    <t>24,25</t>
  </si>
  <si>
    <t>93368</t>
  </si>
  <si>
    <t>93369</t>
  </si>
  <si>
    <t>93372</t>
  </si>
  <si>
    <t>93373</t>
  </si>
  <si>
    <t>93378</t>
  </si>
  <si>
    <t>93379</t>
  </si>
  <si>
    <t>93380</t>
  </si>
  <si>
    <t>93381</t>
  </si>
  <si>
    <t>93382</t>
  </si>
  <si>
    <t>104728</t>
  </si>
  <si>
    <t>104729</t>
  </si>
  <si>
    <t>104730</t>
  </si>
  <si>
    <t>104731</t>
  </si>
  <si>
    <t>104732</t>
  </si>
  <si>
    <t>10,44</t>
  </si>
  <si>
    <t>104733</t>
  </si>
  <si>
    <t>104734</t>
  </si>
  <si>
    <t>14,90</t>
  </si>
  <si>
    <t>104735</t>
  </si>
  <si>
    <t>12,11</t>
  </si>
  <si>
    <t>104736</t>
  </si>
  <si>
    <t>104737</t>
  </si>
  <si>
    <t>104738</t>
  </si>
  <si>
    <t>75,00</t>
  </si>
  <si>
    <t>104739</t>
  </si>
  <si>
    <t>80,28</t>
  </si>
  <si>
    <t>104740</t>
  </si>
  <si>
    <t>104741</t>
  </si>
  <si>
    <t>104742</t>
  </si>
  <si>
    <t>97916</t>
  </si>
  <si>
    <t>2,65</t>
  </si>
  <si>
    <t>97917</t>
  </si>
  <si>
    <t>97918</t>
  </si>
  <si>
    <t>97919</t>
  </si>
  <si>
    <t>101616</t>
  </si>
  <si>
    <t>101617</t>
  </si>
  <si>
    <t>101618</t>
  </si>
  <si>
    <t>234,35</t>
  </si>
  <si>
    <t>101619</t>
  </si>
  <si>
    <t>274,59</t>
  </si>
  <si>
    <t>101620</t>
  </si>
  <si>
    <t>203,74</t>
  </si>
  <si>
    <t>101621</t>
  </si>
  <si>
    <t>243,98</t>
  </si>
  <si>
    <t>101622</t>
  </si>
  <si>
    <t>191,98</t>
  </si>
  <si>
    <t>101623</t>
  </si>
  <si>
    <t>222,36</t>
  </si>
  <si>
    <t>101624</t>
  </si>
  <si>
    <t>170,74</t>
  </si>
  <si>
    <t>101625</t>
  </si>
  <si>
    <t>146,89</t>
  </si>
  <si>
    <t>101159</t>
  </si>
  <si>
    <t>149,12</t>
  </si>
  <si>
    <t>103322</t>
  </si>
  <si>
    <t>103323</t>
  </si>
  <si>
    <t>103324</t>
  </si>
  <si>
    <t>80,46</t>
  </si>
  <si>
    <t>103325</t>
  </si>
  <si>
    <t>82,52</t>
  </si>
  <si>
    <t>103326</t>
  </si>
  <si>
    <t>96,40</t>
  </si>
  <si>
    <t>103327</t>
  </si>
  <si>
    <t>98,81</t>
  </si>
  <si>
    <t>103328</t>
  </si>
  <si>
    <t>100,03</t>
  </si>
  <si>
    <t>103329</t>
  </si>
  <si>
    <t>103330</t>
  </si>
  <si>
    <t>103331</t>
  </si>
  <si>
    <t>90,99</t>
  </si>
  <si>
    <t>103332</t>
  </si>
  <si>
    <t>103333</t>
  </si>
  <si>
    <t>134,26</t>
  </si>
  <si>
    <t>103334</t>
  </si>
  <si>
    <t>103335</t>
  </si>
  <si>
    <t>103350</t>
  </si>
  <si>
    <t>195,87</t>
  </si>
  <si>
    <t>103351</t>
  </si>
  <si>
    <t>198,21</t>
  </si>
  <si>
    <t>103356</t>
  </si>
  <si>
    <t>59,51</t>
  </si>
  <si>
    <t>103357</t>
  </si>
  <si>
    <t>89282</t>
  </si>
  <si>
    <t>73,01</t>
  </si>
  <si>
    <t>89283</t>
  </si>
  <si>
    <t>75,11</t>
  </si>
  <si>
    <t>89290</t>
  </si>
  <si>
    <t>83,82</t>
  </si>
  <si>
    <t>89291</t>
  </si>
  <si>
    <t>86,16</t>
  </si>
  <si>
    <t>89298</t>
  </si>
  <si>
    <t>85,41</t>
  </si>
  <si>
    <t>89299</t>
  </si>
  <si>
    <t>89306</t>
  </si>
  <si>
    <t>101,64</t>
  </si>
  <si>
    <t>89307</t>
  </si>
  <si>
    <t>104,78</t>
  </si>
  <si>
    <t>101157</t>
  </si>
  <si>
    <t>101158</t>
  </si>
  <si>
    <t>81,28</t>
  </si>
  <si>
    <t>101162</t>
  </si>
  <si>
    <t>166,85</t>
  </si>
  <si>
    <t>103316</t>
  </si>
  <si>
    <t>80,93</t>
  </si>
  <si>
    <t>103317</t>
  </si>
  <si>
    <t>82,44</t>
  </si>
  <si>
    <t>103318</t>
  </si>
  <si>
    <t>105,24</t>
  </si>
  <si>
    <t>103319</t>
  </si>
  <si>
    <t>107,02</t>
  </si>
  <si>
    <t>103320</t>
  </si>
  <si>
    <t>126,08</t>
  </si>
  <si>
    <t>103321</t>
  </si>
  <si>
    <t>128,31</t>
  </si>
  <si>
    <t>103336</t>
  </si>
  <si>
    <t>91,74</t>
  </si>
  <si>
    <t>103337</t>
  </si>
  <si>
    <t>93,25</t>
  </si>
  <si>
    <t>103338</t>
  </si>
  <si>
    <t>103339</t>
  </si>
  <si>
    <t>122,67</t>
  </si>
  <si>
    <t>103340</t>
  </si>
  <si>
    <t>145,74</t>
  </si>
  <si>
    <t>103341</t>
  </si>
  <si>
    <t>147,97</t>
  </si>
  <si>
    <t>103342</t>
  </si>
  <si>
    <t>103343</t>
  </si>
  <si>
    <t>124,84</t>
  </si>
  <si>
    <t>89453</t>
  </si>
  <si>
    <t>91,77</t>
  </si>
  <si>
    <t>89455</t>
  </si>
  <si>
    <t>111,24</t>
  </si>
  <si>
    <t>89462</t>
  </si>
  <si>
    <t>122,16</t>
  </si>
  <si>
    <t>89464</t>
  </si>
  <si>
    <t>143,70</t>
  </si>
  <si>
    <t>89470</t>
  </si>
  <si>
    <t>89472</t>
  </si>
  <si>
    <t>124,95</t>
  </si>
  <si>
    <t>89478</t>
  </si>
  <si>
    <t>143,25</t>
  </si>
  <si>
    <t>89480</t>
  </si>
  <si>
    <t>166,00</t>
  </si>
  <si>
    <t>101161</t>
  </si>
  <si>
    <t>242,87</t>
  </si>
  <si>
    <t>101163</t>
  </si>
  <si>
    <t>579,75</t>
  </si>
  <si>
    <t>101164</t>
  </si>
  <si>
    <t>587,69</t>
  </si>
  <si>
    <t>96358</t>
  </si>
  <si>
    <t>87,46</t>
  </si>
  <si>
    <t>96359</t>
  </si>
  <si>
    <t>96360</t>
  </si>
  <si>
    <t>112,91</t>
  </si>
  <si>
    <t>96361</t>
  </si>
  <si>
    <t>132,55</t>
  </si>
  <si>
    <t>96362</t>
  </si>
  <si>
    <t>113,15</t>
  </si>
  <si>
    <t>96363</t>
  </si>
  <si>
    <t>96364</t>
  </si>
  <si>
    <t>138,60</t>
  </si>
  <si>
    <t>96365</t>
  </si>
  <si>
    <t>158,92</t>
  </si>
  <si>
    <t>96366</t>
  </si>
  <si>
    <t>96367</t>
  </si>
  <si>
    <t>150,62</t>
  </si>
  <si>
    <t>96368</t>
  </si>
  <si>
    <t>164,32</t>
  </si>
  <si>
    <t>96369</t>
  </si>
  <si>
    <t>185,27</t>
  </si>
  <si>
    <t>96370</t>
  </si>
  <si>
    <t>57,81</t>
  </si>
  <si>
    <t>96371</t>
  </si>
  <si>
    <t>96373</t>
  </si>
  <si>
    <t>96374</t>
  </si>
  <si>
    <t>102235</t>
  </si>
  <si>
    <t>524,52</t>
  </si>
  <si>
    <t>102253</t>
  </si>
  <si>
    <t>924,85</t>
  </si>
  <si>
    <t>102254</t>
  </si>
  <si>
    <t>822,43</t>
  </si>
  <si>
    <t>102255</t>
  </si>
  <si>
    <t>963,83</t>
  </si>
  <si>
    <t>102256</t>
  </si>
  <si>
    <t>866,29</t>
  </si>
  <si>
    <t>102257</t>
  </si>
  <si>
    <t>341,56</t>
  </si>
  <si>
    <t>102258</t>
  </si>
  <si>
    <t>399,41</t>
  </si>
  <si>
    <t>104718</t>
  </si>
  <si>
    <t>104719</t>
  </si>
  <si>
    <t>104720</t>
  </si>
  <si>
    <t>144,56</t>
  </si>
  <si>
    <t>104721</t>
  </si>
  <si>
    <t>194,87</t>
  </si>
  <si>
    <t>104722</t>
  </si>
  <si>
    <t>172,23</t>
  </si>
  <si>
    <t>104723</t>
  </si>
  <si>
    <t>222,53</t>
  </si>
  <si>
    <t>104724</t>
  </si>
  <si>
    <t>85,28</t>
  </si>
  <si>
    <t>101154</t>
  </si>
  <si>
    <t>101155</t>
  </si>
  <si>
    <t>186,21</t>
  </si>
  <si>
    <t>101156</t>
  </si>
  <si>
    <t>272,93</t>
  </si>
  <si>
    <t>101814</t>
  </si>
  <si>
    <t>49,96</t>
  </si>
  <si>
    <t>101816</t>
  </si>
  <si>
    <t>72,65</t>
  </si>
  <si>
    <t>101817</t>
  </si>
  <si>
    <t>56,73</t>
  </si>
  <si>
    <t>101819</t>
  </si>
  <si>
    <t>70,24</t>
  </si>
  <si>
    <t>101820</t>
  </si>
  <si>
    <t>50,55</t>
  </si>
  <si>
    <t>101822</t>
  </si>
  <si>
    <t>149,07</t>
  </si>
  <si>
    <t>101823</t>
  </si>
  <si>
    <t>177,01</t>
  </si>
  <si>
    <t>101824</t>
  </si>
  <si>
    <t>203,02</t>
  </si>
  <si>
    <t>101825</t>
  </si>
  <si>
    <t>228,33</t>
  </si>
  <si>
    <t>101826</t>
  </si>
  <si>
    <t>253,31</t>
  </si>
  <si>
    <t>101827</t>
  </si>
  <si>
    <t>206,52</t>
  </si>
  <si>
    <t>101828</t>
  </si>
  <si>
    <t>196,95</t>
  </si>
  <si>
    <t>101829</t>
  </si>
  <si>
    <t>258,18</t>
  </si>
  <si>
    <t>101830</t>
  </si>
  <si>
    <t>282,34</t>
  </si>
  <si>
    <t>101831</t>
  </si>
  <si>
    <t>306,17</t>
  </si>
  <si>
    <t>101832</t>
  </si>
  <si>
    <t>248,98</t>
  </si>
  <si>
    <t>101833</t>
  </si>
  <si>
    <t>273,33</t>
  </si>
  <si>
    <t>101834</t>
  </si>
  <si>
    <t>297,36</t>
  </si>
  <si>
    <t>101835</t>
  </si>
  <si>
    <t>261,83</t>
  </si>
  <si>
    <t>101836</t>
  </si>
  <si>
    <t>28,49</t>
  </si>
  <si>
    <t>101837</t>
  </si>
  <si>
    <t>56,43</t>
  </si>
  <si>
    <t>101838</t>
  </si>
  <si>
    <t>101839</t>
  </si>
  <si>
    <t>107,74</t>
  </si>
  <si>
    <t>101840</t>
  </si>
  <si>
    <t>184,29</t>
  </si>
  <si>
    <t>101841</t>
  </si>
  <si>
    <t>101842</t>
  </si>
  <si>
    <t>76,37</t>
  </si>
  <si>
    <t>101843</t>
  </si>
  <si>
    <t>137,60</t>
  </si>
  <si>
    <t>101844</t>
  </si>
  <si>
    <t>161,76</t>
  </si>
  <si>
    <t>101845</t>
  </si>
  <si>
    <t>185,59</t>
  </si>
  <si>
    <t>101846</t>
  </si>
  <si>
    <t>128,40</t>
  </si>
  <si>
    <t>101847</t>
  </si>
  <si>
    <t>152,75</t>
  </si>
  <si>
    <t>101848</t>
  </si>
  <si>
    <t>176,78</t>
  </si>
  <si>
    <t>101849</t>
  </si>
  <si>
    <t>141,25</t>
  </si>
  <si>
    <t>101850</t>
  </si>
  <si>
    <t>65,62</t>
  </si>
  <si>
    <t>101852</t>
  </si>
  <si>
    <t>79,39</t>
  </si>
  <si>
    <t>101853</t>
  </si>
  <si>
    <t>56,98</t>
  </si>
  <si>
    <t>101855</t>
  </si>
  <si>
    <t>79,83</t>
  </si>
  <si>
    <t>101856</t>
  </si>
  <si>
    <t>30,96</t>
  </si>
  <si>
    <t>101857</t>
  </si>
  <si>
    <t>101858</t>
  </si>
  <si>
    <t>101859</t>
  </si>
  <si>
    <t>101860</t>
  </si>
  <si>
    <t>40,74</t>
  </si>
  <si>
    <t>101861</t>
  </si>
  <si>
    <t>101862</t>
  </si>
  <si>
    <t>41,57</t>
  </si>
  <si>
    <t>101863</t>
  </si>
  <si>
    <t>32,15</t>
  </si>
  <si>
    <t>101864</t>
  </si>
  <si>
    <t>101865</t>
  </si>
  <si>
    <t>43,25</t>
  </si>
  <si>
    <t>101866</t>
  </si>
  <si>
    <t>101867</t>
  </si>
  <si>
    <t>101868</t>
  </si>
  <si>
    <t>34,38</t>
  </si>
  <si>
    <t>101869</t>
  </si>
  <si>
    <t>101870</t>
  </si>
  <si>
    <t>102098</t>
  </si>
  <si>
    <t>1.970,48</t>
  </si>
  <si>
    <t>102988</t>
  </si>
  <si>
    <t>68,10</t>
  </si>
  <si>
    <t>100576</t>
  </si>
  <si>
    <t>100577</t>
  </si>
  <si>
    <t>1,29</t>
  </si>
  <si>
    <t>96388</t>
  </si>
  <si>
    <t>96389</t>
  </si>
  <si>
    <t>46,12</t>
  </si>
  <si>
    <t>96390</t>
  </si>
  <si>
    <t>70,31</t>
  </si>
  <si>
    <t>96391</t>
  </si>
  <si>
    <t>96,47</t>
  </si>
  <si>
    <t>96392</t>
  </si>
  <si>
    <t>121,45</t>
  </si>
  <si>
    <t>96396</t>
  </si>
  <si>
    <t>96397</t>
  </si>
  <si>
    <t>96398</t>
  </si>
  <si>
    <t>244,57</t>
  </si>
  <si>
    <t>96399</t>
  </si>
  <si>
    <t>87,92</t>
  </si>
  <si>
    <t>96400</t>
  </si>
  <si>
    <t>100564</t>
  </si>
  <si>
    <t>82,39</t>
  </si>
  <si>
    <t>100565</t>
  </si>
  <si>
    <t>72,85</t>
  </si>
  <si>
    <t>100566</t>
  </si>
  <si>
    <t>134,04</t>
  </si>
  <si>
    <t>100567</t>
  </si>
  <si>
    <t>158,24</t>
  </si>
  <si>
    <t>100568</t>
  </si>
  <si>
    <t>100569</t>
  </si>
  <si>
    <t>124,85</t>
  </si>
  <si>
    <t>100570</t>
  </si>
  <si>
    <t>151,56</t>
  </si>
  <si>
    <t>100571</t>
  </si>
  <si>
    <t>173,26</t>
  </si>
  <si>
    <t>100572</t>
  </si>
  <si>
    <t>100573</t>
  </si>
  <si>
    <t>78,15</t>
  </si>
  <si>
    <t>100574</t>
  </si>
  <si>
    <t>100575</t>
  </si>
  <si>
    <t>101767</t>
  </si>
  <si>
    <t>30,21</t>
  </si>
  <si>
    <t>101768</t>
  </si>
  <si>
    <t>EXECUÇÃO E COMPACTAÇÃO DE BASE E OU SUB BASE PARA PAVIMENTAÇÃO DE SOLO ESTABILIZADO GRANULOMETRICAMENTE SEM MISTURA DE SOLOS - EXCLUSIVE SOLO, ESCAVAÇÃO, CARGA E TRANSPORTE. AF_11/2023</t>
  </si>
  <si>
    <t>92391</t>
  </si>
  <si>
    <t>92392</t>
  </si>
  <si>
    <t>169,99</t>
  </si>
  <si>
    <t>92393</t>
  </si>
  <si>
    <t>92394</t>
  </si>
  <si>
    <t>99,44</t>
  </si>
  <si>
    <t>92395</t>
  </si>
  <si>
    <t>120,08</t>
  </si>
  <si>
    <t>92396</t>
  </si>
  <si>
    <t>96,03</t>
  </si>
  <si>
    <t>92397</t>
  </si>
  <si>
    <t>83,71</t>
  </si>
  <si>
    <t>92398</t>
  </si>
  <si>
    <t>104,97</t>
  </si>
  <si>
    <t>92400</t>
  </si>
  <si>
    <t>123,76</t>
  </si>
  <si>
    <t>92402</t>
  </si>
  <si>
    <t>93,42</t>
  </si>
  <si>
    <t>92403</t>
  </si>
  <si>
    <t>80,71</t>
  </si>
  <si>
    <t>92404</t>
  </si>
  <si>
    <t>101,97</t>
  </si>
  <si>
    <t>92406</t>
  </si>
  <si>
    <t>122,96</t>
  </si>
  <si>
    <t>93679</t>
  </si>
  <si>
    <t>106,88</t>
  </si>
  <si>
    <t>93680</t>
  </si>
  <si>
    <t>94,28</t>
  </si>
  <si>
    <t>93681</t>
  </si>
  <si>
    <t>113,44</t>
  </si>
  <si>
    <t>97104</t>
  </si>
  <si>
    <t>97105</t>
  </si>
  <si>
    <t>139,55</t>
  </si>
  <si>
    <t>97106</t>
  </si>
  <si>
    <t>154,46</t>
  </si>
  <si>
    <t>97107</t>
  </si>
  <si>
    <t>176,13</t>
  </si>
  <si>
    <t>97108</t>
  </si>
  <si>
    <t>200,64</t>
  </si>
  <si>
    <t>97109</t>
  </si>
  <si>
    <t>221,63</t>
  </si>
  <si>
    <t>97111</t>
  </si>
  <si>
    <t>230,28</t>
  </si>
  <si>
    <t>97112</t>
  </si>
  <si>
    <t>203,14</t>
  </si>
  <si>
    <t>97113</t>
  </si>
  <si>
    <t>97114</t>
  </si>
  <si>
    <t>97115</t>
  </si>
  <si>
    <t>63,23</t>
  </si>
  <si>
    <t>97116</t>
  </si>
  <si>
    <t>23,30</t>
  </si>
  <si>
    <t>97117</t>
  </si>
  <si>
    <t>97118</t>
  </si>
  <si>
    <t>97119</t>
  </si>
  <si>
    <t>97120</t>
  </si>
  <si>
    <t>101167</t>
  </si>
  <si>
    <t>123,16</t>
  </si>
  <si>
    <t>101169</t>
  </si>
  <si>
    <t>136,97</t>
  </si>
  <si>
    <t>101170</t>
  </si>
  <si>
    <t>101172</t>
  </si>
  <si>
    <t>65,22</t>
  </si>
  <si>
    <t>103904</t>
  </si>
  <si>
    <t>120,39</t>
  </si>
  <si>
    <t>103905</t>
  </si>
  <si>
    <t>103906</t>
  </si>
  <si>
    <t>157,63</t>
  </si>
  <si>
    <t>103907</t>
  </si>
  <si>
    <t>133,96</t>
  </si>
  <si>
    <t>103908</t>
  </si>
  <si>
    <t>150,09</t>
  </si>
  <si>
    <t>103909</t>
  </si>
  <si>
    <t>171,22</t>
  </si>
  <si>
    <t>103911</t>
  </si>
  <si>
    <t>195,19</t>
  </si>
  <si>
    <t>103912</t>
  </si>
  <si>
    <t>215,62</t>
  </si>
  <si>
    <t>103913</t>
  </si>
  <si>
    <t>112,38</t>
  </si>
  <si>
    <t>103914</t>
  </si>
  <si>
    <t>103915</t>
  </si>
  <si>
    <t>103916</t>
  </si>
  <si>
    <t>103917</t>
  </si>
  <si>
    <t>187,72</t>
  </si>
  <si>
    <t>103918</t>
  </si>
  <si>
    <t>198,63</t>
  </si>
  <si>
    <t>104432</t>
  </si>
  <si>
    <t>101,38</t>
  </si>
  <si>
    <t>104433</t>
  </si>
  <si>
    <t>103689</t>
  </si>
  <si>
    <t>318,90</t>
  </si>
  <si>
    <t>103694</t>
  </si>
  <si>
    <t>112,14</t>
  </si>
  <si>
    <t>103695</t>
  </si>
  <si>
    <t>100,63</t>
  </si>
  <si>
    <t>103696</t>
  </si>
  <si>
    <t>103697</t>
  </si>
  <si>
    <t>134,78</t>
  </si>
  <si>
    <t>95995</t>
  </si>
  <si>
    <t>1.469,63</t>
  </si>
  <si>
    <t>95996</t>
  </si>
  <si>
    <t>1.267,54</t>
  </si>
  <si>
    <t>96001</t>
  </si>
  <si>
    <t>96393</t>
  </si>
  <si>
    <t>112,76</t>
  </si>
  <si>
    <t>96394</t>
  </si>
  <si>
    <t>161,51</t>
  </si>
  <si>
    <t>96395</t>
  </si>
  <si>
    <t>230,30</t>
  </si>
  <si>
    <t>88411</t>
  </si>
  <si>
    <t>3,82</t>
  </si>
  <si>
    <t>88412</t>
  </si>
  <si>
    <t>88413</t>
  </si>
  <si>
    <t>88414</t>
  </si>
  <si>
    <t>88415</t>
  </si>
  <si>
    <t>4,13</t>
  </si>
  <si>
    <t>88416</t>
  </si>
  <si>
    <t>88417</t>
  </si>
  <si>
    <t>88420</t>
  </si>
  <si>
    <t>88421</t>
  </si>
  <si>
    <t>88423</t>
  </si>
  <si>
    <t>21,53</t>
  </si>
  <si>
    <t>88424</t>
  </si>
  <si>
    <t>88426</t>
  </si>
  <si>
    <t>88428</t>
  </si>
  <si>
    <t>37,08</t>
  </si>
  <si>
    <t>88429</t>
  </si>
  <si>
    <t>40,89</t>
  </si>
  <si>
    <t>88431</t>
  </si>
  <si>
    <t>88432</t>
  </si>
  <si>
    <t>88484</t>
  </si>
  <si>
    <t>6,09</t>
  </si>
  <si>
    <t>88485</t>
  </si>
  <si>
    <t>4,89</t>
  </si>
  <si>
    <t>88488</t>
  </si>
  <si>
    <t>88489</t>
  </si>
  <si>
    <t>88494</t>
  </si>
  <si>
    <t>88495</t>
  </si>
  <si>
    <t>13,87</t>
  </si>
  <si>
    <t>88496</t>
  </si>
  <si>
    <t>38,72</t>
  </si>
  <si>
    <t>88497</t>
  </si>
  <si>
    <t>95305</t>
  </si>
  <si>
    <t>95306</t>
  </si>
  <si>
    <t>95622</t>
  </si>
  <si>
    <t>95623</t>
  </si>
  <si>
    <t>14,70</t>
  </si>
  <si>
    <t>95624</t>
  </si>
  <si>
    <t>95625</t>
  </si>
  <si>
    <t>95626</t>
  </si>
  <si>
    <t>96126</t>
  </si>
  <si>
    <t>23,54</t>
  </si>
  <si>
    <t>96127</t>
  </si>
  <si>
    <t>96128</t>
  </si>
  <si>
    <t>35,38</t>
  </si>
  <si>
    <t>96129</t>
  </si>
  <si>
    <t>96130</t>
  </si>
  <si>
    <t>96131</t>
  </si>
  <si>
    <t>96132</t>
  </si>
  <si>
    <t>96133</t>
  </si>
  <si>
    <t>48,16</t>
  </si>
  <si>
    <t>96134</t>
  </si>
  <si>
    <t>96135</t>
  </si>
  <si>
    <t>34,89</t>
  </si>
  <si>
    <t>104639</t>
  </si>
  <si>
    <t>104640</t>
  </si>
  <si>
    <t>104641</t>
  </si>
  <si>
    <t>104642</t>
  </si>
  <si>
    <t>12,08</t>
  </si>
  <si>
    <t>102193</t>
  </si>
  <si>
    <t>102194</t>
  </si>
  <si>
    <t>102197</t>
  </si>
  <si>
    <t>28,81</t>
  </si>
  <si>
    <t>102200</t>
  </si>
  <si>
    <t>102201</t>
  </si>
  <si>
    <t>102202</t>
  </si>
  <si>
    <t>53,82</t>
  </si>
  <si>
    <t>102203</t>
  </si>
  <si>
    <t>12,15</t>
  </si>
  <si>
    <t>102204</t>
  </si>
  <si>
    <t>102205</t>
  </si>
  <si>
    <t>11,44</t>
  </si>
  <si>
    <t>102207</t>
  </si>
  <si>
    <t>102208</t>
  </si>
  <si>
    <t>102209</t>
  </si>
  <si>
    <t>102210</t>
  </si>
  <si>
    <t>102213</t>
  </si>
  <si>
    <t>24,32</t>
  </si>
  <si>
    <t>102214</t>
  </si>
  <si>
    <t>24,96</t>
  </si>
  <si>
    <t>102215</t>
  </si>
  <si>
    <t>102217</t>
  </si>
  <si>
    <t>102218</t>
  </si>
  <si>
    <t>102219</t>
  </si>
  <si>
    <t>20,02</t>
  </si>
  <si>
    <t>102220</t>
  </si>
  <si>
    <t>102223</t>
  </si>
  <si>
    <t>36,47</t>
  </si>
  <si>
    <t>102224</t>
  </si>
  <si>
    <t>37,44</t>
  </si>
  <si>
    <t>102225</t>
  </si>
  <si>
    <t>102227</t>
  </si>
  <si>
    <t>102228</t>
  </si>
  <si>
    <t>29,23</t>
  </si>
  <si>
    <t>102229</t>
  </si>
  <si>
    <t>102230</t>
  </si>
  <si>
    <t>102233</t>
  </si>
  <si>
    <t>102234</t>
  </si>
  <si>
    <t>27,04</t>
  </si>
  <si>
    <t>100716</t>
  </si>
  <si>
    <t>27,33</t>
  </si>
  <si>
    <t>100717</t>
  </si>
  <si>
    <t>100718</t>
  </si>
  <si>
    <t>1,72</t>
  </si>
  <si>
    <t>100719</t>
  </si>
  <si>
    <t>100720</t>
  </si>
  <si>
    <t>100721</t>
  </si>
  <si>
    <t>29,47</t>
  </si>
  <si>
    <t>100722</t>
  </si>
  <si>
    <t>100723</t>
  </si>
  <si>
    <t>12,61</t>
  </si>
  <si>
    <t>100724</t>
  </si>
  <si>
    <t>100725</t>
  </si>
  <si>
    <t>100726</t>
  </si>
  <si>
    <t>100727</t>
  </si>
  <si>
    <t>100728</t>
  </si>
  <si>
    <t>26,54</t>
  </si>
  <si>
    <t>100729</t>
  </si>
  <si>
    <t>100730</t>
  </si>
  <si>
    <t>100733</t>
  </si>
  <si>
    <t>15,22</t>
  </si>
  <si>
    <t>100734</t>
  </si>
  <si>
    <t>19,69</t>
  </si>
  <si>
    <t>100735</t>
  </si>
  <si>
    <t>100736</t>
  </si>
  <si>
    <t>100739</t>
  </si>
  <si>
    <t>100740</t>
  </si>
  <si>
    <t>13,27</t>
  </si>
  <si>
    <t>100741</t>
  </si>
  <si>
    <t>29,07</t>
  </si>
  <si>
    <t>100742</t>
  </si>
  <si>
    <t>100743</t>
  </si>
  <si>
    <t>100744</t>
  </si>
  <si>
    <t>100745</t>
  </si>
  <si>
    <t>28,80</t>
  </si>
  <si>
    <t>100746</t>
  </si>
  <si>
    <t>30,12</t>
  </si>
  <si>
    <t>100747</t>
  </si>
  <si>
    <t>100748</t>
  </si>
  <si>
    <t>100749</t>
  </si>
  <si>
    <t>100750</t>
  </si>
  <si>
    <t>100751</t>
  </si>
  <si>
    <t>43,04</t>
  </si>
  <si>
    <t>100752</t>
  </si>
  <si>
    <t>52,16</t>
  </si>
  <si>
    <t>100753</t>
  </si>
  <si>
    <t>100754</t>
  </si>
  <si>
    <t>100757</t>
  </si>
  <si>
    <t>100758</t>
  </si>
  <si>
    <t>100759</t>
  </si>
  <si>
    <t>100760</t>
  </si>
  <si>
    <t>60,28</t>
  </si>
  <si>
    <t>100761</t>
  </si>
  <si>
    <t>57,83</t>
  </si>
  <si>
    <t>100762</t>
  </si>
  <si>
    <t>60,42</t>
  </si>
  <si>
    <t>102488</t>
  </si>
  <si>
    <t>102489</t>
  </si>
  <si>
    <t>102491</t>
  </si>
  <si>
    <t>102492</t>
  </si>
  <si>
    <t>30,13</t>
  </si>
  <si>
    <t>102494</t>
  </si>
  <si>
    <t>68,45</t>
  </si>
  <si>
    <t>102496</t>
  </si>
  <si>
    <t>102497</t>
  </si>
  <si>
    <t>102498</t>
  </si>
  <si>
    <t>1,92</t>
  </si>
  <si>
    <t>102499</t>
  </si>
  <si>
    <t>102500</t>
  </si>
  <si>
    <t>5,28</t>
  </si>
  <si>
    <t>102501</t>
  </si>
  <si>
    <t>102504</t>
  </si>
  <si>
    <t>102505</t>
  </si>
  <si>
    <t>102506</t>
  </si>
  <si>
    <t>102507</t>
  </si>
  <si>
    <t>7,35</t>
  </si>
  <si>
    <t>102508</t>
  </si>
  <si>
    <t>50,57</t>
  </si>
  <si>
    <t>102509</t>
  </si>
  <si>
    <t>30,48</t>
  </si>
  <si>
    <t>102512</t>
  </si>
  <si>
    <t>102513</t>
  </si>
  <si>
    <t>102520</t>
  </si>
  <si>
    <t>99,34</t>
  </si>
  <si>
    <t>101749</t>
  </si>
  <si>
    <t>101750</t>
  </si>
  <si>
    <t>47,66</t>
  </si>
  <si>
    <t>101729</t>
  </si>
  <si>
    <t>240,14</t>
  </si>
  <si>
    <t>101746</t>
  </si>
  <si>
    <t>368,82</t>
  </si>
  <si>
    <t>101751</t>
  </si>
  <si>
    <t>247,79</t>
  </si>
  <si>
    <t>87246</t>
  </si>
  <si>
    <t>87247</t>
  </si>
  <si>
    <t>69,07</t>
  </si>
  <si>
    <t>87248</t>
  </si>
  <si>
    <t>87249</t>
  </si>
  <si>
    <t>82,60</t>
  </si>
  <si>
    <t>87250</t>
  </si>
  <si>
    <t>70,62</t>
  </si>
  <si>
    <t>87251</t>
  </si>
  <si>
    <t>60,98</t>
  </si>
  <si>
    <t>87255</t>
  </si>
  <si>
    <t>131,68</t>
  </si>
  <si>
    <t>87256</t>
  </si>
  <si>
    <t>117,05</t>
  </si>
  <si>
    <t>87257</t>
  </si>
  <si>
    <t>105,66</t>
  </si>
  <si>
    <t>87258</t>
  </si>
  <si>
    <t>87259</t>
  </si>
  <si>
    <t>165,44</t>
  </si>
  <si>
    <t>87260</t>
  </si>
  <si>
    <t>155,00</t>
  </si>
  <si>
    <t>87261</t>
  </si>
  <si>
    <t>206,41</t>
  </si>
  <si>
    <t>87262</t>
  </si>
  <si>
    <t>189,67</t>
  </si>
  <si>
    <t>87263</t>
  </si>
  <si>
    <t>177,48</t>
  </si>
  <si>
    <t>89046</t>
  </si>
  <si>
    <t>68,14</t>
  </si>
  <si>
    <t>89171</t>
  </si>
  <si>
    <t>93389</t>
  </si>
  <si>
    <t>93390</t>
  </si>
  <si>
    <t>62,01</t>
  </si>
  <si>
    <t>93391</t>
  </si>
  <si>
    <t>53,63</t>
  </si>
  <si>
    <t>104593</t>
  </si>
  <si>
    <t>104594</t>
  </si>
  <si>
    <t>119,89</t>
  </si>
  <si>
    <t>104595</t>
  </si>
  <si>
    <t>104596</t>
  </si>
  <si>
    <t>212,05</t>
  </si>
  <si>
    <t>104597</t>
  </si>
  <si>
    <t>193,14</t>
  </si>
  <si>
    <t>104598</t>
  </si>
  <si>
    <t>178,30</t>
  </si>
  <si>
    <t>104599</t>
  </si>
  <si>
    <t>92,16</t>
  </si>
  <si>
    <t>104600</t>
  </si>
  <si>
    <t>84,41</t>
  </si>
  <si>
    <t>104601</t>
  </si>
  <si>
    <t>74,75</t>
  </si>
  <si>
    <t>104602</t>
  </si>
  <si>
    <t>67,48</t>
  </si>
  <si>
    <t>104603</t>
  </si>
  <si>
    <t>104604</t>
  </si>
  <si>
    <t>56,35</t>
  </si>
  <si>
    <t>104605</t>
  </si>
  <si>
    <t>104606</t>
  </si>
  <si>
    <t>104607</t>
  </si>
  <si>
    <t>65,00</t>
  </si>
  <si>
    <t>104608</t>
  </si>
  <si>
    <t>223,89</t>
  </si>
  <si>
    <t>104609</t>
  </si>
  <si>
    <t>177,79</t>
  </si>
  <si>
    <t>104610</t>
  </si>
  <si>
    <t>160,51</t>
  </si>
  <si>
    <t>98671</t>
  </si>
  <si>
    <t>470,20</t>
  </si>
  <si>
    <t>98672</t>
  </si>
  <si>
    <t>574,93</t>
  </si>
  <si>
    <t>98678</t>
  </si>
  <si>
    <t>413,26</t>
  </si>
  <si>
    <t>98679</t>
  </si>
  <si>
    <t>35,51</t>
  </si>
  <si>
    <t>98680</t>
  </si>
  <si>
    <t>98681</t>
  </si>
  <si>
    <t>32,69</t>
  </si>
  <si>
    <t>98682</t>
  </si>
  <si>
    <t>98685</t>
  </si>
  <si>
    <t>98686</t>
  </si>
  <si>
    <t>47,86</t>
  </si>
  <si>
    <t>98688</t>
  </si>
  <si>
    <t>65,78</t>
  </si>
  <si>
    <t>98689</t>
  </si>
  <si>
    <t>123,12</t>
  </si>
  <si>
    <t>101090</t>
  </si>
  <si>
    <t>101091</t>
  </si>
  <si>
    <t>149,03</t>
  </si>
  <si>
    <t>101725</t>
  </si>
  <si>
    <t>305,96</t>
  </si>
  <si>
    <t>101726</t>
  </si>
  <si>
    <t>197,60</t>
  </si>
  <si>
    <t>101731</t>
  </si>
  <si>
    <t>288,27</t>
  </si>
  <si>
    <t>101732</t>
  </si>
  <si>
    <t>93,69</t>
  </si>
  <si>
    <t>101094</t>
  </si>
  <si>
    <t>169,15</t>
  </si>
  <si>
    <t>101727</t>
  </si>
  <si>
    <t>196,76</t>
  </si>
  <si>
    <t>101733</t>
  </si>
  <si>
    <t>271,56</t>
  </si>
  <si>
    <t>101734</t>
  </si>
  <si>
    <t>408,91</t>
  </si>
  <si>
    <t>101735</t>
  </si>
  <si>
    <t>418,87</t>
  </si>
  <si>
    <t>101736</t>
  </si>
  <si>
    <t>101737</t>
  </si>
  <si>
    <t>130,49</t>
  </si>
  <si>
    <t>101748</t>
  </si>
  <si>
    <t>4,19</t>
  </si>
  <si>
    <t>104162</t>
  </si>
  <si>
    <t>95,62</t>
  </si>
  <si>
    <t>101092</t>
  </si>
  <si>
    <t>483,45</t>
  </si>
  <si>
    <t>101093</t>
  </si>
  <si>
    <t>588,18</t>
  </si>
  <si>
    <t>98695</t>
  </si>
  <si>
    <t>104,70</t>
  </si>
  <si>
    <t>98697</t>
  </si>
  <si>
    <t>68,83</t>
  </si>
  <si>
    <t>101738</t>
  </si>
  <si>
    <t>35,95</t>
  </si>
  <si>
    <t>101739</t>
  </si>
  <si>
    <t>39,15</t>
  </si>
  <si>
    <t>88648</t>
  </si>
  <si>
    <t>88649</t>
  </si>
  <si>
    <t>88650</t>
  </si>
  <si>
    <t>96467</t>
  </si>
  <si>
    <t>101740</t>
  </si>
  <si>
    <t>52,33</t>
  </si>
  <si>
    <t>101741</t>
  </si>
  <si>
    <t>94990</t>
  </si>
  <si>
    <t>693,37</t>
  </si>
  <si>
    <t>94991</t>
  </si>
  <si>
    <t>663,94</t>
  </si>
  <si>
    <t>94992</t>
  </si>
  <si>
    <t>94993</t>
  </si>
  <si>
    <t>70,25</t>
  </si>
  <si>
    <t>94994</t>
  </si>
  <si>
    <t>94995</t>
  </si>
  <si>
    <t>84,04</t>
  </si>
  <si>
    <t>101747</t>
  </si>
  <si>
    <t>75,28</t>
  </si>
  <si>
    <t>104626</t>
  </si>
  <si>
    <t>679,04</t>
  </si>
  <si>
    <t>104658</t>
  </si>
  <si>
    <t>179,92</t>
  </si>
  <si>
    <t>87620</t>
  </si>
  <si>
    <t>29,17</t>
  </si>
  <si>
    <t>87622</t>
  </si>
  <si>
    <t>87623</t>
  </si>
  <si>
    <t>87624</t>
  </si>
  <si>
    <t>83,80</t>
  </si>
  <si>
    <t>87630</t>
  </si>
  <si>
    <t>87632</t>
  </si>
  <si>
    <t>43,75</t>
  </si>
  <si>
    <t>87633</t>
  </si>
  <si>
    <t>100,40</t>
  </si>
  <si>
    <t>87634</t>
  </si>
  <si>
    <t>112,62</t>
  </si>
  <si>
    <t>87640</t>
  </si>
  <si>
    <t>42,80</t>
  </si>
  <si>
    <t>87642</t>
  </si>
  <si>
    <t>51,52</t>
  </si>
  <si>
    <t>87643</t>
  </si>
  <si>
    <t>87644</t>
  </si>
  <si>
    <t>136,21</t>
  </si>
  <si>
    <t>87680</t>
  </si>
  <si>
    <t>37,82</t>
  </si>
  <si>
    <t>87682</t>
  </si>
  <si>
    <t>46,54</t>
  </si>
  <si>
    <t>87683</t>
  </si>
  <si>
    <t>116,21</t>
  </si>
  <si>
    <t>87684</t>
  </si>
  <si>
    <t>131,23</t>
  </si>
  <si>
    <t>87690</t>
  </si>
  <si>
    <t>43,34</t>
  </si>
  <si>
    <t>87692</t>
  </si>
  <si>
    <t>53,33</t>
  </si>
  <si>
    <t>87693</t>
  </si>
  <si>
    <t>133,12</t>
  </si>
  <si>
    <t>87694</t>
  </si>
  <si>
    <t>150,32</t>
  </si>
  <si>
    <t>87700</t>
  </si>
  <si>
    <t>87702</t>
  </si>
  <si>
    <t>57,57</t>
  </si>
  <si>
    <t>87703</t>
  </si>
  <si>
    <t>144,46</t>
  </si>
  <si>
    <t>87704</t>
  </si>
  <si>
    <t>163,19</t>
  </si>
  <si>
    <t>87735</t>
  </si>
  <si>
    <t>87737</t>
  </si>
  <si>
    <t>87738</t>
  </si>
  <si>
    <t>87739</t>
  </si>
  <si>
    <t>98,11</t>
  </si>
  <si>
    <t>87745</t>
  </si>
  <si>
    <t>50,97</t>
  </si>
  <si>
    <t>87747</t>
  </si>
  <si>
    <t>58,07</t>
  </si>
  <si>
    <t>87748</t>
  </si>
  <si>
    <t>114,72</t>
  </si>
  <si>
    <t>87749</t>
  </si>
  <si>
    <t>87755</t>
  </si>
  <si>
    <t>48,62</t>
  </si>
  <si>
    <t>87757</t>
  </si>
  <si>
    <t>55,72</t>
  </si>
  <si>
    <t>87758</t>
  </si>
  <si>
    <t>112,37</t>
  </si>
  <si>
    <t>87759</t>
  </si>
  <si>
    <t>124,59</t>
  </si>
  <si>
    <t>87765</t>
  </si>
  <si>
    <t>87767</t>
  </si>
  <si>
    <t>87768</t>
  </si>
  <si>
    <t>133,21</t>
  </si>
  <si>
    <t>87769</t>
  </si>
  <si>
    <t>148,23</t>
  </si>
  <si>
    <t>88470</t>
  </si>
  <si>
    <t>88471</t>
  </si>
  <si>
    <t>30,38</t>
  </si>
  <si>
    <t>88472</t>
  </si>
  <si>
    <t>35,30</t>
  </si>
  <si>
    <t>88476</t>
  </si>
  <si>
    <t>88477</t>
  </si>
  <si>
    <t>28,56</t>
  </si>
  <si>
    <t>88478</t>
  </si>
  <si>
    <t>35,04</t>
  </si>
  <si>
    <t>90930</t>
  </si>
  <si>
    <t>90932</t>
  </si>
  <si>
    <t>86,35</t>
  </si>
  <si>
    <t>90933</t>
  </si>
  <si>
    <t>166,14</t>
  </si>
  <si>
    <t>90934</t>
  </si>
  <si>
    <t>183,34</t>
  </si>
  <si>
    <t>90940</t>
  </si>
  <si>
    <t>81,23</t>
  </si>
  <si>
    <t>90942</t>
  </si>
  <si>
    <t>92,11</t>
  </si>
  <si>
    <t>90943</t>
  </si>
  <si>
    <t>179,00</t>
  </si>
  <si>
    <t>90944</t>
  </si>
  <si>
    <t>197,73</t>
  </si>
  <si>
    <t>90950</t>
  </si>
  <si>
    <t>90,17</t>
  </si>
  <si>
    <t>90952</t>
  </si>
  <si>
    <t>102,68</t>
  </si>
  <si>
    <t>90953</t>
  </si>
  <si>
    <t>202,58</t>
  </si>
  <si>
    <t>90954</t>
  </si>
  <si>
    <t>224,12</t>
  </si>
  <si>
    <t>94438</t>
  </si>
  <si>
    <t>94439</t>
  </si>
  <si>
    <t>46,37</t>
  </si>
  <si>
    <t>94779</t>
  </si>
  <si>
    <t>39,60</t>
  </si>
  <si>
    <t>94782</t>
  </si>
  <si>
    <t>45,07</t>
  </si>
  <si>
    <t>102803</t>
  </si>
  <si>
    <t>101742</t>
  </si>
  <si>
    <t>63,91</t>
  </si>
  <si>
    <t>87878</t>
  </si>
  <si>
    <t>87879</t>
  </si>
  <si>
    <t>4,46</t>
  </si>
  <si>
    <t>87881</t>
  </si>
  <si>
    <t>87882</t>
  </si>
  <si>
    <t>7,04</t>
  </si>
  <si>
    <t>87884</t>
  </si>
  <si>
    <t>87885</t>
  </si>
  <si>
    <t>87886</t>
  </si>
  <si>
    <t>87887</t>
  </si>
  <si>
    <t>16,73</t>
  </si>
  <si>
    <t>87888</t>
  </si>
  <si>
    <t>87889</t>
  </si>
  <si>
    <t>87891</t>
  </si>
  <si>
    <t>87892</t>
  </si>
  <si>
    <t>87893</t>
  </si>
  <si>
    <t>87894</t>
  </si>
  <si>
    <t>87896</t>
  </si>
  <si>
    <t>87897</t>
  </si>
  <si>
    <t>87899</t>
  </si>
  <si>
    <t>87900</t>
  </si>
  <si>
    <t>87902</t>
  </si>
  <si>
    <t>87903</t>
  </si>
  <si>
    <t>87904</t>
  </si>
  <si>
    <t>9,32</t>
  </si>
  <si>
    <t>87905</t>
  </si>
  <si>
    <t>87907</t>
  </si>
  <si>
    <t>87908</t>
  </si>
  <si>
    <t>87910</t>
  </si>
  <si>
    <t>87911</t>
  </si>
  <si>
    <t>104410</t>
  </si>
  <si>
    <t>5,22</t>
  </si>
  <si>
    <t>104411</t>
  </si>
  <si>
    <t>87411</t>
  </si>
  <si>
    <t>87412</t>
  </si>
  <si>
    <t>87413</t>
  </si>
  <si>
    <t>32,58</t>
  </si>
  <si>
    <t>87414</t>
  </si>
  <si>
    <t>87415</t>
  </si>
  <si>
    <t>87416</t>
  </si>
  <si>
    <t>42,57</t>
  </si>
  <si>
    <t>87418</t>
  </si>
  <si>
    <t>20,48</t>
  </si>
  <si>
    <t>87421</t>
  </si>
  <si>
    <t>87424</t>
  </si>
  <si>
    <t>41,65</t>
  </si>
  <si>
    <t>87427</t>
  </si>
  <si>
    <t>48,91</t>
  </si>
  <si>
    <t>87430</t>
  </si>
  <si>
    <t>87433</t>
  </si>
  <si>
    <t>87436</t>
  </si>
  <si>
    <t>33,50</t>
  </si>
  <si>
    <t>87439</t>
  </si>
  <si>
    <t>87527</t>
  </si>
  <si>
    <t>87528</t>
  </si>
  <si>
    <t>87529</t>
  </si>
  <si>
    <t>37,45</t>
  </si>
  <si>
    <t>87530</t>
  </si>
  <si>
    <t>44,00</t>
  </si>
  <si>
    <t>87531</t>
  </si>
  <si>
    <t>87532</t>
  </si>
  <si>
    <t>42,37</t>
  </si>
  <si>
    <t>87535</t>
  </si>
  <si>
    <t>87536</t>
  </si>
  <si>
    <t>87537</t>
  </si>
  <si>
    <t>84,43</t>
  </si>
  <si>
    <t>87538</t>
  </si>
  <si>
    <t>80,55</t>
  </si>
  <si>
    <t>87539</t>
  </si>
  <si>
    <t>79,17</t>
  </si>
  <si>
    <t>87541</t>
  </si>
  <si>
    <t>75,30</t>
  </si>
  <si>
    <t>87543</t>
  </si>
  <si>
    <t>87545</t>
  </si>
  <si>
    <t>29,28</t>
  </si>
  <si>
    <t>87546</t>
  </si>
  <si>
    <t>87547</t>
  </si>
  <si>
    <t>87548</t>
  </si>
  <si>
    <t>28,42</t>
  </si>
  <si>
    <t>87549</t>
  </si>
  <si>
    <t>87550</t>
  </si>
  <si>
    <t>87553</t>
  </si>
  <si>
    <t>18,49</t>
  </si>
  <si>
    <t>87554</t>
  </si>
  <si>
    <t>22,19</t>
  </si>
  <si>
    <t>87555</t>
  </si>
  <si>
    <t>87556</t>
  </si>
  <si>
    <t>47,98</t>
  </si>
  <si>
    <t>87557</t>
  </si>
  <si>
    <t>46,57</t>
  </si>
  <si>
    <t>87559</t>
  </si>
  <si>
    <t>42,70</t>
  </si>
  <si>
    <t>87561</t>
  </si>
  <si>
    <t>87775</t>
  </si>
  <si>
    <t>87777</t>
  </si>
  <si>
    <t>62,68</t>
  </si>
  <si>
    <t>87778</t>
  </si>
  <si>
    <t>93,30</t>
  </si>
  <si>
    <t>87779</t>
  </si>
  <si>
    <t>73,53</t>
  </si>
  <si>
    <t>87781</t>
  </si>
  <si>
    <t>80,86</t>
  </si>
  <si>
    <t>87783</t>
  </si>
  <si>
    <t>122,22</t>
  </si>
  <si>
    <t>87784</t>
  </si>
  <si>
    <t>78,61</t>
  </si>
  <si>
    <t>87786</t>
  </si>
  <si>
    <t>87,81</t>
  </si>
  <si>
    <t>87787</t>
  </si>
  <si>
    <t>140,85</t>
  </si>
  <si>
    <t>87788</t>
  </si>
  <si>
    <t>93,88</t>
  </si>
  <si>
    <t>87790</t>
  </si>
  <si>
    <t>104,00</t>
  </si>
  <si>
    <t>87791</t>
  </si>
  <si>
    <t>155,33</t>
  </si>
  <si>
    <t>87792</t>
  </si>
  <si>
    <t>40,58</t>
  </si>
  <si>
    <t>87794</t>
  </si>
  <si>
    <t>45,68</t>
  </si>
  <si>
    <t>87795</t>
  </si>
  <si>
    <t>87797</t>
  </si>
  <si>
    <t>56,62</t>
  </si>
  <si>
    <t>87799</t>
  </si>
  <si>
    <t>63,46</t>
  </si>
  <si>
    <t>87800</t>
  </si>
  <si>
    <t>103,11</t>
  </si>
  <si>
    <t>87801</t>
  </si>
  <si>
    <t>61,37</t>
  </si>
  <si>
    <t>87803</t>
  </si>
  <si>
    <t>87804</t>
  </si>
  <si>
    <t>120,52</t>
  </si>
  <si>
    <t>87805</t>
  </si>
  <si>
    <t>66,98</t>
  </si>
  <si>
    <t>87807</t>
  </si>
  <si>
    <t>76,44</t>
  </si>
  <si>
    <t>87808</t>
  </si>
  <si>
    <t>87809</t>
  </si>
  <si>
    <t>85,74</t>
  </si>
  <si>
    <t>87811</t>
  </si>
  <si>
    <t>90,84</t>
  </si>
  <si>
    <t>87812</t>
  </si>
  <si>
    <t>116,27</t>
  </si>
  <si>
    <t>87813</t>
  </si>
  <si>
    <t>101,77</t>
  </si>
  <si>
    <t>87815</t>
  </si>
  <si>
    <t>108,61</t>
  </si>
  <si>
    <t>87816</t>
  </si>
  <si>
    <t>143,96</t>
  </si>
  <si>
    <t>87817</t>
  </si>
  <si>
    <t>106,52</t>
  </si>
  <si>
    <t>87819</t>
  </si>
  <si>
    <t>115,10</t>
  </si>
  <si>
    <t>87820</t>
  </si>
  <si>
    <t>161,37</t>
  </si>
  <si>
    <t>87821</t>
  </si>
  <si>
    <t>140,62</t>
  </si>
  <si>
    <t>87823</t>
  </si>
  <si>
    <t>150,08</t>
  </si>
  <si>
    <t>87824</t>
  </si>
  <si>
    <t>187,68</t>
  </si>
  <si>
    <t>87825</t>
  </si>
  <si>
    <t>87827</t>
  </si>
  <si>
    <t>84,55</t>
  </si>
  <si>
    <t>87828</t>
  </si>
  <si>
    <t>118,26</t>
  </si>
  <si>
    <t>87829</t>
  </si>
  <si>
    <t>87831</t>
  </si>
  <si>
    <t>102,11</t>
  </si>
  <si>
    <t>87832</t>
  </si>
  <si>
    <t>148,24</t>
  </si>
  <si>
    <t>87834</t>
  </si>
  <si>
    <t>194,18</t>
  </si>
  <si>
    <t>87835</t>
  </si>
  <si>
    <t>87836</t>
  </si>
  <si>
    <t>183,87</t>
  </si>
  <si>
    <t>87837</t>
  </si>
  <si>
    <t>127,07</t>
  </si>
  <si>
    <t>87838</t>
  </si>
  <si>
    <t>202,37</t>
  </si>
  <si>
    <t>87839</t>
  </si>
  <si>
    <t>87840</t>
  </si>
  <si>
    <t>189,56</t>
  </si>
  <si>
    <t>87841</t>
  </si>
  <si>
    <t>87842</t>
  </si>
  <si>
    <t>87843</t>
  </si>
  <si>
    <t>157,82</t>
  </si>
  <si>
    <t>87844</t>
  </si>
  <si>
    <t>191,96</t>
  </si>
  <si>
    <t>87845</t>
  </si>
  <si>
    <t>87846</t>
  </si>
  <si>
    <t>211,60</t>
  </si>
  <si>
    <t>87847</t>
  </si>
  <si>
    <t>153,65</t>
  </si>
  <si>
    <t>87848</t>
  </si>
  <si>
    <t>199,36</t>
  </si>
  <si>
    <t>87849</t>
  </si>
  <si>
    <t>142,57</t>
  </si>
  <si>
    <t>87850</t>
  </si>
  <si>
    <t>219,83</t>
  </si>
  <si>
    <t>87851</t>
  </si>
  <si>
    <t>160,54</t>
  </si>
  <si>
    <t>87852</t>
  </si>
  <si>
    <t>205,01</t>
  </si>
  <si>
    <t>87853</t>
  </si>
  <si>
    <t>146,86</t>
  </si>
  <si>
    <t>87854</t>
  </si>
  <si>
    <t>228,84</t>
  </si>
  <si>
    <t>87855</t>
  </si>
  <si>
    <t>175,27</t>
  </si>
  <si>
    <t>87856</t>
  </si>
  <si>
    <t>207,45</t>
  </si>
  <si>
    <t>87857</t>
  </si>
  <si>
    <t>155,01</t>
  </si>
  <si>
    <t>87858</t>
  </si>
  <si>
    <t>87859</t>
  </si>
  <si>
    <t>175,21</t>
  </si>
  <si>
    <t>89048</t>
  </si>
  <si>
    <t>38,43</t>
  </si>
  <si>
    <t>89049</t>
  </si>
  <si>
    <t>89173</t>
  </si>
  <si>
    <t>90406</t>
  </si>
  <si>
    <t>90407</t>
  </si>
  <si>
    <t>57,38</t>
  </si>
  <si>
    <t>90408</t>
  </si>
  <si>
    <t>90409</t>
  </si>
  <si>
    <t>41,40</t>
  </si>
  <si>
    <t>104203</t>
  </si>
  <si>
    <t>104204</t>
  </si>
  <si>
    <t>78,17</t>
  </si>
  <si>
    <t>104205</t>
  </si>
  <si>
    <t>83,94</t>
  </si>
  <si>
    <t>104206</t>
  </si>
  <si>
    <t>92,84</t>
  </si>
  <si>
    <t>104207</t>
  </si>
  <si>
    <t>104208</t>
  </si>
  <si>
    <t>60,49</t>
  </si>
  <si>
    <t>104209</t>
  </si>
  <si>
    <t>65,93</t>
  </si>
  <si>
    <t>104210</t>
  </si>
  <si>
    <t>104211</t>
  </si>
  <si>
    <t>104212</t>
  </si>
  <si>
    <t>107,66</t>
  </si>
  <si>
    <t>104213</t>
  </si>
  <si>
    <t>113,10</t>
  </si>
  <si>
    <t>104214</t>
  </si>
  <si>
    <t>135,99</t>
  </si>
  <si>
    <t>104215</t>
  </si>
  <si>
    <t>104216</t>
  </si>
  <si>
    <t>104217</t>
  </si>
  <si>
    <t>52,60</t>
  </si>
  <si>
    <t>104218</t>
  </si>
  <si>
    <t>104219</t>
  </si>
  <si>
    <t>89,17</t>
  </si>
  <si>
    <t>104220</t>
  </si>
  <si>
    <t>55,85</t>
  </si>
  <si>
    <t>104221</t>
  </si>
  <si>
    <t>67,61</t>
  </si>
  <si>
    <t>104222</t>
  </si>
  <si>
    <t>74,94</t>
  </si>
  <si>
    <t>104223</t>
  </si>
  <si>
    <t>116,84</t>
  </si>
  <si>
    <t>104224</t>
  </si>
  <si>
    <t>72,00</t>
  </si>
  <si>
    <t>104225</t>
  </si>
  <si>
    <t>72,69</t>
  </si>
  <si>
    <t>104226</t>
  </si>
  <si>
    <t>81,89</t>
  </si>
  <si>
    <t>104227</t>
  </si>
  <si>
    <t>135,47</t>
  </si>
  <si>
    <t>104228</t>
  </si>
  <si>
    <t>104229</t>
  </si>
  <si>
    <t>104230</t>
  </si>
  <si>
    <t>96,68</t>
  </si>
  <si>
    <t>104231</t>
  </si>
  <si>
    <t>104232</t>
  </si>
  <si>
    <t>104233</t>
  </si>
  <si>
    <t>104234</t>
  </si>
  <si>
    <t>42,96</t>
  </si>
  <si>
    <t>104235</t>
  </si>
  <si>
    <t>104236</t>
  </si>
  <si>
    <t>40,42</t>
  </si>
  <si>
    <t>104237</t>
  </si>
  <si>
    <t>104238</t>
  </si>
  <si>
    <t>104239</t>
  </si>
  <si>
    <t>99,45</t>
  </si>
  <si>
    <t>104240</t>
  </si>
  <si>
    <t>56,29</t>
  </si>
  <si>
    <t>104241</t>
  </si>
  <si>
    <t>104242</t>
  </si>
  <si>
    <t>104243</t>
  </si>
  <si>
    <t>116,86</t>
  </si>
  <si>
    <t>104244</t>
  </si>
  <si>
    <t>104245</t>
  </si>
  <si>
    <t>104246</t>
  </si>
  <si>
    <t>104247</t>
  </si>
  <si>
    <t>124,86</t>
  </si>
  <si>
    <t>104248</t>
  </si>
  <si>
    <t>63,65</t>
  </si>
  <si>
    <t>104249</t>
  </si>
  <si>
    <t>77,47</t>
  </si>
  <si>
    <t>104250</t>
  </si>
  <si>
    <t>82,57</t>
  </si>
  <si>
    <t>104251</t>
  </si>
  <si>
    <t>108,83</t>
  </si>
  <si>
    <t>104252</t>
  </si>
  <si>
    <t>81,90</t>
  </si>
  <si>
    <t>104253</t>
  </si>
  <si>
    <t>92,20</t>
  </si>
  <si>
    <t>104254</t>
  </si>
  <si>
    <t>99,04</t>
  </si>
  <si>
    <t>104255</t>
  </si>
  <si>
    <t>135,34</t>
  </si>
  <si>
    <t>104256</t>
  </si>
  <si>
    <t>97,78</t>
  </si>
  <si>
    <t>104257</t>
  </si>
  <si>
    <t>96,95</t>
  </si>
  <si>
    <t>104258</t>
  </si>
  <si>
    <t>105,53</t>
  </si>
  <si>
    <t>104259</t>
  </si>
  <si>
    <t>104260</t>
  </si>
  <si>
    <t>103,22</t>
  </si>
  <si>
    <t>104261</t>
  </si>
  <si>
    <t>127,56</t>
  </si>
  <si>
    <t>104262</t>
  </si>
  <si>
    <t>137,02</t>
  </si>
  <si>
    <t>104263</t>
  </si>
  <si>
    <t>177,05</t>
  </si>
  <si>
    <t>104264</t>
  </si>
  <si>
    <t>123,81</t>
  </si>
  <si>
    <t>104627</t>
  </si>
  <si>
    <t>20,45</t>
  </si>
  <si>
    <t>104628</t>
  </si>
  <si>
    <t>32,94</t>
  </si>
  <si>
    <t>104629</t>
  </si>
  <si>
    <t>104630</t>
  </si>
  <si>
    <t>104631</t>
  </si>
  <si>
    <t>104632</t>
  </si>
  <si>
    <t>51,43</t>
  </si>
  <si>
    <t>104633</t>
  </si>
  <si>
    <t>28,85</t>
  </si>
  <si>
    <t>104634</t>
  </si>
  <si>
    <t>42,05</t>
  </si>
  <si>
    <t>104635</t>
  </si>
  <si>
    <t>104636</t>
  </si>
  <si>
    <t>68,62</t>
  </si>
  <si>
    <t>87244</t>
  </si>
  <si>
    <t>239,93</t>
  </si>
  <si>
    <t>87245</t>
  </si>
  <si>
    <t>87265</t>
  </si>
  <si>
    <t>87267</t>
  </si>
  <si>
    <t>87269</t>
  </si>
  <si>
    <t>76,78</t>
  </si>
  <si>
    <t>87271</t>
  </si>
  <si>
    <t>82,81</t>
  </si>
  <si>
    <t>87273</t>
  </si>
  <si>
    <t>80,19</t>
  </si>
  <si>
    <t>87275</t>
  </si>
  <si>
    <t>88788</t>
  </si>
  <si>
    <t>339,34</t>
  </si>
  <si>
    <t>88789</t>
  </si>
  <si>
    <t>406,72</t>
  </si>
  <si>
    <t>89045</t>
  </si>
  <si>
    <t>73,70</t>
  </si>
  <si>
    <t>89170</t>
  </si>
  <si>
    <t>93393</t>
  </si>
  <si>
    <t>60,94</t>
  </si>
  <si>
    <t>93395</t>
  </si>
  <si>
    <t>66,82</t>
  </si>
  <si>
    <t>99195</t>
  </si>
  <si>
    <t>68,95</t>
  </si>
  <si>
    <t>99198</t>
  </si>
  <si>
    <t>74,83</t>
  </si>
  <si>
    <t>104611</t>
  </si>
  <si>
    <t>98,40</t>
  </si>
  <si>
    <t>104612</t>
  </si>
  <si>
    <t>104613</t>
  </si>
  <si>
    <t>104614</t>
  </si>
  <si>
    <t>84,03</t>
  </si>
  <si>
    <t>104615</t>
  </si>
  <si>
    <t>236,05</t>
  </si>
  <si>
    <t>104616</t>
  </si>
  <si>
    <t>339,21</t>
  </si>
  <si>
    <t>104617</t>
  </si>
  <si>
    <t>247,99</t>
  </si>
  <si>
    <t>104618</t>
  </si>
  <si>
    <t>351,15</t>
  </si>
  <si>
    <t>104619</t>
  </si>
  <si>
    <t>101965</t>
  </si>
  <si>
    <t>101966</t>
  </si>
  <si>
    <t>173,86</t>
  </si>
  <si>
    <t>101979</t>
  </si>
  <si>
    <t>43,00</t>
  </si>
  <si>
    <t>96112</t>
  </si>
  <si>
    <t>152,83</t>
  </si>
  <si>
    <t>96122</t>
  </si>
  <si>
    <t>50,80</t>
  </si>
  <si>
    <t>104756</t>
  </si>
  <si>
    <t>209,25</t>
  </si>
  <si>
    <t>96109</t>
  </si>
  <si>
    <t>57,11</t>
  </si>
  <si>
    <t>96110</t>
  </si>
  <si>
    <t>73,90</t>
  </si>
  <si>
    <t>96113</t>
  </si>
  <si>
    <t>96114</t>
  </si>
  <si>
    <t>73,83</t>
  </si>
  <si>
    <t>96120</t>
  </si>
  <si>
    <t>3,25</t>
  </si>
  <si>
    <t>96123</t>
  </si>
  <si>
    <t>99054</t>
  </si>
  <si>
    <t>65,82</t>
  </si>
  <si>
    <t>96111</t>
  </si>
  <si>
    <t>96116</t>
  </si>
  <si>
    <t>96121</t>
  </si>
  <si>
    <t>96485</t>
  </si>
  <si>
    <t>72,15</t>
  </si>
  <si>
    <t>96486</t>
  </si>
  <si>
    <t>73,89</t>
  </si>
  <si>
    <t>91515</t>
  </si>
  <si>
    <t>91519</t>
  </si>
  <si>
    <t>91520</t>
  </si>
  <si>
    <t>2,73</t>
  </si>
  <si>
    <t>91522</t>
  </si>
  <si>
    <t>91525</t>
  </si>
  <si>
    <t>104412</t>
  </si>
  <si>
    <t>3,38</t>
  </si>
  <si>
    <t>104413</t>
  </si>
  <si>
    <t>5,97</t>
  </si>
  <si>
    <t>104414</t>
  </si>
  <si>
    <t>104415</t>
  </si>
  <si>
    <t>104416</t>
  </si>
  <si>
    <t>104417</t>
  </si>
  <si>
    <t>4,92</t>
  </si>
  <si>
    <t>104418</t>
  </si>
  <si>
    <t>3,15</t>
  </si>
  <si>
    <t>104419</t>
  </si>
  <si>
    <t>104420</t>
  </si>
  <si>
    <t>104421</t>
  </si>
  <si>
    <t>16,18</t>
  </si>
  <si>
    <t>104422</t>
  </si>
  <si>
    <t>104423</t>
  </si>
  <si>
    <t>26,05</t>
  </si>
  <si>
    <t>104424</t>
  </si>
  <si>
    <t>104425</t>
  </si>
  <si>
    <t>87280</t>
  </si>
  <si>
    <t>372,92</t>
  </si>
  <si>
    <t>87281</t>
  </si>
  <si>
    <t>363,65</t>
  </si>
  <si>
    <t>87283</t>
  </si>
  <si>
    <t>380,35</t>
  </si>
  <si>
    <t>87284</t>
  </si>
  <si>
    <t>370,22</t>
  </si>
  <si>
    <t>87286</t>
  </si>
  <si>
    <t>483,81</t>
  </si>
  <si>
    <t>87287</t>
  </si>
  <si>
    <t>458,71</t>
  </si>
  <si>
    <t>87289</t>
  </si>
  <si>
    <t>467,13</t>
  </si>
  <si>
    <t>87290</t>
  </si>
  <si>
    <t>454,19</t>
  </si>
  <si>
    <t>87292</t>
  </si>
  <si>
    <t>475,12</t>
  </si>
  <si>
    <t>87294</t>
  </si>
  <si>
    <t>455,28</t>
  </si>
  <si>
    <t>87295</t>
  </si>
  <si>
    <t>475,73</t>
  </si>
  <si>
    <t>87296</t>
  </si>
  <si>
    <t>439,58</t>
  </si>
  <si>
    <t>87298</t>
  </si>
  <si>
    <t>548,81</t>
  </si>
  <si>
    <t>87299</t>
  </si>
  <si>
    <t>370,80</t>
  </si>
  <si>
    <t>87301</t>
  </si>
  <si>
    <t>501,35</t>
  </si>
  <si>
    <t>87302</t>
  </si>
  <si>
    <t>488,22</t>
  </si>
  <si>
    <t>87304</t>
  </si>
  <si>
    <t>452,15</t>
  </si>
  <si>
    <t>87305</t>
  </si>
  <si>
    <t>454,06</t>
  </si>
  <si>
    <t>87307</t>
  </si>
  <si>
    <t>436,42</t>
  </si>
  <si>
    <t>87308</t>
  </si>
  <si>
    <t>424,13</t>
  </si>
  <si>
    <t>87310</t>
  </si>
  <si>
    <t>366,70</t>
  </si>
  <si>
    <t>87311</t>
  </si>
  <si>
    <t>354,04</t>
  </si>
  <si>
    <t>87313</t>
  </si>
  <si>
    <t>437,68</t>
  </si>
  <si>
    <t>87314</t>
  </si>
  <si>
    <t>426,45</t>
  </si>
  <si>
    <t>87316</t>
  </si>
  <si>
    <t>403,62</t>
  </si>
  <si>
    <t>87317</t>
  </si>
  <si>
    <t>383,81</t>
  </si>
  <si>
    <t>87319</t>
  </si>
  <si>
    <t>3.596,62</t>
  </si>
  <si>
    <t>87320</t>
  </si>
  <si>
    <t>3.599,37</t>
  </si>
  <si>
    <t>87322</t>
  </si>
  <si>
    <t>3.690,94</t>
  </si>
  <si>
    <t>87323</t>
  </si>
  <si>
    <t>3.685,65</t>
  </si>
  <si>
    <t>87325</t>
  </si>
  <si>
    <t>3.619,39</t>
  </si>
  <si>
    <t>87326</t>
  </si>
  <si>
    <t>3.622,53</t>
  </si>
  <si>
    <t>87327</t>
  </si>
  <si>
    <t>401,61</t>
  </si>
  <si>
    <t>87328</t>
  </si>
  <si>
    <t>330,88</t>
  </si>
  <si>
    <t>87329</t>
  </si>
  <si>
    <t>432,40</t>
  </si>
  <si>
    <t>87330</t>
  </si>
  <si>
    <t>352,34</t>
  </si>
  <si>
    <t>87331</t>
  </si>
  <si>
    <t>511,74</t>
  </si>
  <si>
    <t>87332</t>
  </si>
  <si>
    <t>437,80</t>
  </si>
  <si>
    <t>87333</t>
  </si>
  <si>
    <t>476,11</t>
  </si>
  <si>
    <t>87334</t>
  </si>
  <si>
    <t>431,46</t>
  </si>
  <si>
    <t>87335</t>
  </si>
  <si>
    <t>466,54</t>
  </si>
  <si>
    <t>87336</t>
  </si>
  <si>
    <t>445,09</t>
  </si>
  <si>
    <t>87337</t>
  </si>
  <si>
    <t>460,72</t>
  </si>
  <si>
    <t>87338</t>
  </si>
  <si>
    <t>442,21</t>
  </si>
  <si>
    <t>87339</t>
  </si>
  <si>
    <t>702,13</t>
  </si>
  <si>
    <t>87340</t>
  </si>
  <si>
    <t>551,62</t>
  </si>
  <si>
    <t>87341</t>
  </si>
  <si>
    <t>514,19</t>
  </si>
  <si>
    <t>87342</t>
  </si>
  <si>
    <t>591,59</t>
  </si>
  <si>
    <t>87343</t>
  </si>
  <si>
    <t>506,28</t>
  </si>
  <si>
    <t>87344</t>
  </si>
  <si>
    <t>458,89</t>
  </si>
  <si>
    <t>87345</t>
  </si>
  <si>
    <t>529,09</t>
  </si>
  <si>
    <t>87346</t>
  </si>
  <si>
    <t>458,38</t>
  </si>
  <si>
    <t>87347</t>
  </si>
  <si>
    <t>421,11</t>
  </si>
  <si>
    <t>87348</t>
  </si>
  <si>
    <t>481,84</t>
  </si>
  <si>
    <t>87349</t>
  </si>
  <si>
    <t>389,13</t>
  </si>
  <si>
    <t>87350</t>
  </si>
  <si>
    <t>423,61</t>
  </si>
  <si>
    <t>87351</t>
  </si>
  <si>
    <t>337,78</t>
  </si>
  <si>
    <t>87352</t>
  </si>
  <si>
    <t>538,49</t>
  </si>
  <si>
    <t>87353</t>
  </si>
  <si>
    <t>446,16</t>
  </si>
  <si>
    <t>87354</t>
  </si>
  <si>
    <t>404,01</t>
  </si>
  <si>
    <t>87355</t>
  </si>
  <si>
    <t>452,69</t>
  </si>
  <si>
    <t>87356</t>
  </si>
  <si>
    <t>389,44</t>
  </si>
  <si>
    <t>87357</t>
  </si>
  <si>
    <t>359,39</t>
  </si>
  <si>
    <t>87358</t>
  </si>
  <si>
    <t>3.560,39</t>
  </si>
  <si>
    <t>87359</t>
  </si>
  <si>
    <t>3.525,34</t>
  </si>
  <si>
    <t>87360</t>
  </si>
  <si>
    <t>3.657,70</t>
  </si>
  <si>
    <t>87361</t>
  </si>
  <si>
    <t>3.601,68</t>
  </si>
  <si>
    <t>87362</t>
  </si>
  <si>
    <t>3.597,01</t>
  </si>
  <si>
    <t>87363</t>
  </si>
  <si>
    <t>3.593,36</t>
  </si>
  <si>
    <t>87364</t>
  </si>
  <si>
    <t>3.555,10</t>
  </si>
  <si>
    <t>87365</t>
  </si>
  <si>
    <t>534,45</t>
  </si>
  <si>
    <t>87366</t>
  </si>
  <si>
    <t>561,48</t>
  </si>
  <si>
    <t>87367</t>
  </si>
  <si>
    <t>646,95</t>
  </si>
  <si>
    <t>87368</t>
  </si>
  <si>
    <t>637,54</t>
  </si>
  <si>
    <t>87369</t>
  </si>
  <si>
    <t>649,29</t>
  </si>
  <si>
    <t>87370</t>
  </si>
  <si>
    <t>630,19</t>
  </si>
  <si>
    <t>87371</t>
  </si>
  <si>
    <t>618,67</t>
  </si>
  <si>
    <t>87372</t>
  </si>
  <si>
    <t>738,90</t>
  </si>
  <si>
    <t>87373</t>
  </si>
  <si>
    <t>665,96</t>
  </si>
  <si>
    <t>87374</t>
  </si>
  <si>
    <t>629,92</t>
  </si>
  <si>
    <t>87375</t>
  </si>
  <si>
    <t>608,59</t>
  </si>
  <si>
    <t>87376</t>
  </si>
  <si>
    <t>540,86</t>
  </si>
  <si>
    <t>87377</t>
  </si>
  <si>
    <t>617,60</t>
  </si>
  <si>
    <t>87378</t>
  </si>
  <si>
    <t>565,39</t>
  </si>
  <si>
    <t>87379</t>
  </si>
  <si>
    <t>3.746,76</t>
  </si>
  <si>
    <t>87380</t>
  </si>
  <si>
    <t>3.826,37</t>
  </si>
  <si>
    <t>87381</t>
  </si>
  <si>
    <t>3.772,29</t>
  </si>
  <si>
    <t>87382</t>
  </si>
  <si>
    <t>1.707,48</t>
  </si>
  <si>
    <t>87383</t>
  </si>
  <si>
    <t>1.697,51</t>
  </si>
  <si>
    <t>87384</t>
  </si>
  <si>
    <t>1.685,30</t>
  </si>
  <si>
    <t>87385</t>
  </si>
  <si>
    <t>1.997,19</t>
  </si>
  <si>
    <t>87386</t>
  </si>
  <si>
    <t>1.980,47</t>
  </si>
  <si>
    <t>87387</t>
  </si>
  <si>
    <t>1.970,12</t>
  </si>
  <si>
    <t>87388</t>
  </si>
  <si>
    <t>4.695,70</t>
  </si>
  <si>
    <t>87389</t>
  </si>
  <si>
    <t>4.706,60</t>
  </si>
  <si>
    <t>87390</t>
  </si>
  <si>
    <t>4.725,44</t>
  </si>
  <si>
    <t>87391</t>
  </si>
  <si>
    <t>5.227,00</t>
  </si>
  <si>
    <t>87393</t>
  </si>
  <si>
    <t>5.265,40</t>
  </si>
  <si>
    <t>87394</t>
  </si>
  <si>
    <t>5.306,19</t>
  </si>
  <si>
    <t>87395</t>
  </si>
  <si>
    <t>3.311,13</t>
  </si>
  <si>
    <t>87396</t>
  </si>
  <si>
    <t>3.323,80</t>
  </si>
  <si>
    <t>87397</t>
  </si>
  <si>
    <t>3.340,00</t>
  </si>
  <si>
    <t>87398</t>
  </si>
  <si>
    <t>1.969,35</t>
  </si>
  <si>
    <t>87399</t>
  </si>
  <si>
    <t>2.263,83</t>
  </si>
  <si>
    <t>87401</t>
  </si>
  <si>
    <t>5.598,15</t>
  </si>
  <si>
    <t>87402</t>
  </si>
  <si>
    <t>3.643,05</t>
  </si>
  <si>
    <t>87404</t>
  </si>
  <si>
    <t>4.892,35</t>
  </si>
  <si>
    <t>87405</t>
  </si>
  <si>
    <t>4.892,97</t>
  </si>
  <si>
    <t>87407</t>
  </si>
  <si>
    <t>1.741,10</t>
  </si>
  <si>
    <t>87408</t>
  </si>
  <si>
    <t>1.722,49</t>
  </si>
  <si>
    <t>87410</t>
  </si>
  <si>
    <t>833,73</t>
  </si>
  <si>
    <t>88626</t>
  </si>
  <si>
    <t>453,47</t>
  </si>
  <si>
    <t>88627</t>
  </si>
  <si>
    <t>587,23</t>
  </si>
  <si>
    <t>88628</t>
  </si>
  <si>
    <t>454,32</t>
  </si>
  <si>
    <t>88629</t>
  </si>
  <si>
    <t>594,49</t>
  </si>
  <si>
    <t>88630</t>
  </si>
  <si>
    <t>390,05</t>
  </si>
  <si>
    <t>88631</t>
  </si>
  <si>
    <t>538,66</t>
  </si>
  <si>
    <t>88715</t>
  </si>
  <si>
    <t>447,74</t>
  </si>
  <si>
    <t>95563</t>
  </si>
  <si>
    <t>709,55</t>
  </si>
  <si>
    <t>100464</t>
  </si>
  <si>
    <t>487,91</t>
  </si>
  <si>
    <t>100465</t>
  </si>
  <si>
    <t>440,56</t>
  </si>
  <si>
    <t>100466</t>
  </si>
  <si>
    <t>417,63</t>
  </si>
  <si>
    <t>100468</t>
  </si>
  <si>
    <t>582,87</t>
  </si>
  <si>
    <t>100469</t>
  </si>
  <si>
    <t>445,66</t>
  </si>
  <si>
    <t>100470</t>
  </si>
  <si>
    <t>100472</t>
  </si>
  <si>
    <t>465,18</t>
  </si>
  <si>
    <t>100473</t>
  </si>
  <si>
    <t>405,82</t>
  </si>
  <si>
    <t>100474</t>
  </si>
  <si>
    <t>379,76</t>
  </si>
  <si>
    <t>100475</t>
  </si>
  <si>
    <t>603,64</t>
  </si>
  <si>
    <t>100477</t>
  </si>
  <si>
    <t>684,28</t>
  </si>
  <si>
    <t>100478</t>
  </si>
  <si>
    <t>591,56</t>
  </si>
  <si>
    <t>100479</t>
  </si>
  <si>
    <t>572,32</t>
  </si>
  <si>
    <t>100480</t>
  </si>
  <si>
    <t>743,10</t>
  </si>
  <si>
    <t>100481</t>
  </si>
  <si>
    <t>520,54</t>
  </si>
  <si>
    <t>100483</t>
  </si>
  <si>
    <t>580,83</t>
  </si>
  <si>
    <t>100484</t>
  </si>
  <si>
    <t>522,43</t>
  </si>
  <si>
    <t>100485</t>
  </si>
  <si>
    <t>498,47</t>
  </si>
  <si>
    <t>100486</t>
  </si>
  <si>
    <t>662,54</t>
  </si>
  <si>
    <t>100487</t>
  </si>
  <si>
    <t>420,96</t>
  </si>
  <si>
    <t>100488</t>
  </si>
  <si>
    <t>441,95</t>
  </si>
  <si>
    <t>100489</t>
  </si>
  <si>
    <t>451,82</t>
  </si>
  <si>
    <t>100490</t>
  </si>
  <si>
    <t>399,17</t>
  </si>
  <si>
    <t>100491</t>
  </si>
  <si>
    <t>602,57</t>
  </si>
  <si>
    <t>100492</t>
  </si>
  <si>
    <t>519,62</t>
  </si>
  <si>
    <t>92121</t>
  </si>
  <si>
    <t>92122</t>
  </si>
  <si>
    <t>65,51</t>
  </si>
  <si>
    <t>92123</t>
  </si>
  <si>
    <t>71,81</t>
  </si>
  <si>
    <t>100195</t>
  </si>
  <si>
    <t>100196</t>
  </si>
  <si>
    <t>1,67</t>
  </si>
  <si>
    <t>100197</t>
  </si>
  <si>
    <t>100198</t>
  </si>
  <si>
    <t>100199</t>
  </si>
  <si>
    <t>100200</t>
  </si>
  <si>
    <t>100201</t>
  </si>
  <si>
    <t>100202</t>
  </si>
  <si>
    <t>1,19</t>
  </si>
  <si>
    <t>100203</t>
  </si>
  <si>
    <t>1,40</t>
  </si>
  <si>
    <t>100204</t>
  </si>
  <si>
    <t>100205</t>
  </si>
  <si>
    <t>1.866,13</t>
  </si>
  <si>
    <t>100206</t>
  </si>
  <si>
    <t>1.348,89</t>
  </si>
  <si>
    <t>100207</t>
  </si>
  <si>
    <t>508,55</t>
  </si>
  <si>
    <t>100208</t>
  </si>
  <si>
    <t>100209</t>
  </si>
  <si>
    <t>100210</t>
  </si>
  <si>
    <t>100211</t>
  </si>
  <si>
    <t>100212</t>
  </si>
  <si>
    <t>100213</t>
  </si>
  <si>
    <t>100214</t>
  </si>
  <si>
    <t>100215</t>
  </si>
  <si>
    <t>100216</t>
  </si>
  <si>
    <t>1,23</t>
  </si>
  <si>
    <t>100217</t>
  </si>
  <si>
    <t>3,17</t>
  </si>
  <si>
    <t>100218</t>
  </si>
  <si>
    <t>100219</t>
  </si>
  <si>
    <t>100220</t>
  </si>
  <si>
    <t>100221</t>
  </si>
  <si>
    <t>100222</t>
  </si>
  <si>
    <t>100223</t>
  </si>
  <si>
    <t>100224</t>
  </si>
  <si>
    <t>100225</t>
  </si>
  <si>
    <t>2,78</t>
  </si>
  <si>
    <t>100226</t>
  </si>
  <si>
    <t>100227</t>
  </si>
  <si>
    <t>100228</t>
  </si>
  <si>
    <t>100229</t>
  </si>
  <si>
    <t>100230</t>
  </si>
  <si>
    <t>100231</t>
  </si>
  <si>
    <t>100232</t>
  </si>
  <si>
    <t>100233</t>
  </si>
  <si>
    <t>100234</t>
  </si>
  <si>
    <t>100235</t>
  </si>
  <si>
    <t>100236</t>
  </si>
  <si>
    <t>100237</t>
  </si>
  <si>
    <t>4,24</t>
  </si>
  <si>
    <t>100238</t>
  </si>
  <si>
    <t>100239</t>
  </si>
  <si>
    <t>100240</t>
  </si>
  <si>
    <t>5,08</t>
  </si>
  <si>
    <t>100241</t>
  </si>
  <si>
    <t>100242</t>
  </si>
  <si>
    <t>25,07</t>
  </si>
  <si>
    <t>100243</t>
  </si>
  <si>
    <t>100244</t>
  </si>
  <si>
    <t>100245</t>
  </si>
  <si>
    <t>100246</t>
  </si>
  <si>
    <t>100247</t>
  </si>
  <si>
    <t>100248</t>
  </si>
  <si>
    <t>100249</t>
  </si>
  <si>
    <t>100250</t>
  </si>
  <si>
    <t>100251</t>
  </si>
  <si>
    <t>100252</t>
  </si>
  <si>
    <t>100253</t>
  </si>
  <si>
    <t>100254</t>
  </si>
  <si>
    <t>100255</t>
  </si>
  <si>
    <t>100256</t>
  </si>
  <si>
    <t>100257</t>
  </si>
  <si>
    <t>100258</t>
  </si>
  <si>
    <t>100259</t>
  </si>
  <si>
    <t>100260</t>
  </si>
  <si>
    <t>100261</t>
  </si>
  <si>
    <t>100262</t>
  </si>
  <si>
    <t>4,29</t>
  </si>
  <si>
    <t>100263</t>
  </si>
  <si>
    <t>100264</t>
  </si>
  <si>
    <t>50,06</t>
  </si>
  <si>
    <t>100265</t>
  </si>
  <si>
    <t>100266</t>
  </si>
  <si>
    <t>106,40</t>
  </si>
  <si>
    <t>100267</t>
  </si>
  <si>
    <t>100268</t>
  </si>
  <si>
    <t>100269</t>
  </si>
  <si>
    <t>100270</t>
  </si>
  <si>
    <t>100271</t>
  </si>
  <si>
    <t>100272</t>
  </si>
  <si>
    <t>100273</t>
  </si>
  <si>
    <t>4,16</t>
  </si>
  <si>
    <t>100274</t>
  </si>
  <si>
    <t>35,48</t>
  </si>
  <si>
    <t>100275</t>
  </si>
  <si>
    <t>100276</t>
  </si>
  <si>
    <t>41,86</t>
  </si>
  <si>
    <t>100277</t>
  </si>
  <si>
    <t>100278</t>
  </si>
  <si>
    <t>50,90</t>
  </si>
  <si>
    <t>100279</t>
  </si>
  <si>
    <t>100280</t>
  </si>
  <si>
    <t>100281</t>
  </si>
  <si>
    <t>3,87</t>
  </si>
  <si>
    <t>100282</t>
  </si>
  <si>
    <t>199,34</t>
  </si>
  <si>
    <t>100283</t>
  </si>
  <si>
    <t>32,20</t>
  </si>
  <si>
    <t>100284</t>
  </si>
  <si>
    <t>100285</t>
  </si>
  <si>
    <t>53,56</t>
  </si>
  <si>
    <t>100286</t>
  </si>
  <si>
    <t>100287</t>
  </si>
  <si>
    <t>99802</t>
  </si>
  <si>
    <t>99803</t>
  </si>
  <si>
    <t>99804</t>
  </si>
  <si>
    <t>6,84</t>
  </si>
  <si>
    <t>99805</t>
  </si>
  <si>
    <t>99806</t>
  </si>
  <si>
    <t>99807</t>
  </si>
  <si>
    <t>2,06</t>
  </si>
  <si>
    <t>99808</t>
  </si>
  <si>
    <t>99809</t>
  </si>
  <si>
    <t>99810</t>
  </si>
  <si>
    <t>99811</t>
  </si>
  <si>
    <t>4,50</t>
  </si>
  <si>
    <t>99812</t>
  </si>
  <si>
    <t>99813</t>
  </si>
  <si>
    <t>99814</t>
  </si>
  <si>
    <t>99815</t>
  </si>
  <si>
    <t>99816</t>
  </si>
  <si>
    <t>99817</t>
  </si>
  <si>
    <t>6,13</t>
  </si>
  <si>
    <t>99818</t>
  </si>
  <si>
    <t>99819</t>
  </si>
  <si>
    <t>99820</t>
  </si>
  <si>
    <t>99821</t>
  </si>
  <si>
    <t>99822</t>
  </si>
  <si>
    <t>99823</t>
  </si>
  <si>
    <t>99824</t>
  </si>
  <si>
    <t>99825</t>
  </si>
  <si>
    <t>99826</t>
  </si>
  <si>
    <t>97010</t>
  </si>
  <si>
    <t>78,36</t>
  </si>
  <si>
    <t>97011</t>
  </si>
  <si>
    <t>97012</t>
  </si>
  <si>
    <t>51,17</t>
  </si>
  <si>
    <t>97013</t>
  </si>
  <si>
    <t>100,59</t>
  </si>
  <si>
    <t>97014</t>
  </si>
  <si>
    <t>75,43</t>
  </si>
  <si>
    <t>97015</t>
  </si>
  <si>
    <t>97016</t>
  </si>
  <si>
    <t>69,27</t>
  </si>
  <si>
    <t>97017</t>
  </si>
  <si>
    <t>51,99</t>
  </si>
  <si>
    <t>97018</t>
  </si>
  <si>
    <t>97031</t>
  </si>
  <si>
    <t>106,39</t>
  </si>
  <si>
    <t>97032</t>
  </si>
  <si>
    <t>97033</t>
  </si>
  <si>
    <t>147,65</t>
  </si>
  <si>
    <t>97034</t>
  </si>
  <si>
    <t>85,51</t>
  </si>
  <si>
    <t>97039</t>
  </si>
  <si>
    <t>97040</t>
  </si>
  <si>
    <t>97041</t>
  </si>
  <si>
    <t>309,29</t>
  </si>
  <si>
    <t>97046</t>
  </si>
  <si>
    <t>97047</t>
  </si>
  <si>
    <t>97048</t>
  </si>
  <si>
    <t>97054</t>
  </si>
  <si>
    <t>97062</t>
  </si>
  <si>
    <t>97063</t>
  </si>
  <si>
    <t>97064</t>
  </si>
  <si>
    <t>97065</t>
  </si>
  <si>
    <t>97066</t>
  </si>
  <si>
    <t>97067</t>
  </si>
  <si>
    <t>843,30</t>
  </si>
  <si>
    <t>97621</t>
  </si>
  <si>
    <t>97622</t>
  </si>
  <si>
    <t>71,22</t>
  </si>
  <si>
    <t>97623</t>
  </si>
  <si>
    <t>97624</t>
  </si>
  <si>
    <t>133,90</t>
  </si>
  <si>
    <t>97625</t>
  </si>
  <si>
    <t>54,69</t>
  </si>
  <si>
    <t>97626</t>
  </si>
  <si>
    <t>715,75</t>
  </si>
  <si>
    <t>97627</t>
  </si>
  <si>
    <t>208,25</t>
  </si>
  <si>
    <t>97628</t>
  </si>
  <si>
    <t>333,35</t>
  </si>
  <si>
    <t>97629</t>
  </si>
  <si>
    <t>97631</t>
  </si>
  <si>
    <t>14,22</t>
  </si>
  <si>
    <t>97632</t>
  </si>
  <si>
    <t>97633</t>
  </si>
  <si>
    <t>97634</t>
  </si>
  <si>
    <t>97635</t>
  </si>
  <si>
    <t>97636</t>
  </si>
  <si>
    <t>23,84</t>
  </si>
  <si>
    <t>97637</t>
  </si>
  <si>
    <t>97638</t>
  </si>
  <si>
    <t>97639</t>
  </si>
  <si>
    <t>97640</t>
  </si>
  <si>
    <t>97641</t>
  </si>
  <si>
    <t>97642</t>
  </si>
  <si>
    <t>97643</t>
  </si>
  <si>
    <t>31,37</t>
  </si>
  <si>
    <t>97644</t>
  </si>
  <si>
    <t>97645</t>
  </si>
  <si>
    <t>97647</t>
  </si>
  <si>
    <t>97648</t>
  </si>
  <si>
    <t>2,54</t>
  </si>
  <si>
    <t>97649</t>
  </si>
  <si>
    <t>5,41</t>
  </si>
  <si>
    <t>97650</t>
  </si>
  <si>
    <t>97651</t>
  </si>
  <si>
    <t>103,92</t>
  </si>
  <si>
    <t>97652</t>
  </si>
  <si>
    <t>235,60</t>
  </si>
  <si>
    <t>97653</t>
  </si>
  <si>
    <t>145,23</t>
  </si>
  <si>
    <t>97654</t>
  </si>
  <si>
    <t>188,32</t>
  </si>
  <si>
    <t>97655</t>
  </si>
  <si>
    <t>36,88</t>
  </si>
  <si>
    <t>97656</t>
  </si>
  <si>
    <t>346,86</t>
  </si>
  <si>
    <t>97657</t>
  </si>
  <si>
    <t>687,50</t>
  </si>
  <si>
    <t>97658</t>
  </si>
  <si>
    <t>225,50</t>
  </si>
  <si>
    <t>97659</t>
  </si>
  <si>
    <t>317,66</t>
  </si>
  <si>
    <t>97660</t>
  </si>
  <si>
    <t>97661</t>
  </si>
  <si>
    <t>97662</t>
  </si>
  <si>
    <t>97663</t>
  </si>
  <si>
    <t>16,21</t>
  </si>
  <si>
    <t>97664</t>
  </si>
  <si>
    <t>2,01</t>
  </si>
  <si>
    <t>97665</t>
  </si>
  <si>
    <t>2,40</t>
  </si>
  <si>
    <t>97666</t>
  </si>
  <si>
    <t>104789</t>
  </si>
  <si>
    <t>250,64</t>
  </si>
  <si>
    <t>104790</t>
  </si>
  <si>
    <t>104791</t>
  </si>
  <si>
    <t>7,06</t>
  </si>
  <si>
    <t>104792</t>
  </si>
  <si>
    <t>104793</t>
  </si>
  <si>
    <t>0,73</t>
  </si>
  <si>
    <t>104794</t>
  </si>
  <si>
    <t>104795</t>
  </si>
  <si>
    <t>104796</t>
  </si>
  <si>
    <t>104797</t>
  </si>
  <si>
    <t>104798</t>
  </si>
  <si>
    <t>104799</t>
  </si>
  <si>
    <t>104800</t>
  </si>
  <si>
    <t>104801</t>
  </si>
  <si>
    <t>104802</t>
  </si>
  <si>
    <t>104803</t>
  </si>
  <si>
    <t>95967</t>
  </si>
  <si>
    <t>162,49</t>
  </si>
  <si>
    <t>99058</t>
  </si>
  <si>
    <t>21,25</t>
  </si>
  <si>
    <t>99059</t>
  </si>
  <si>
    <t>66,16</t>
  </si>
  <si>
    <t>99060</t>
  </si>
  <si>
    <t>99061</t>
  </si>
  <si>
    <t>121,31</t>
  </si>
  <si>
    <t>99062</t>
  </si>
  <si>
    <t>99063</t>
  </si>
  <si>
    <t>99064</t>
  </si>
  <si>
    <t>93588</t>
  </si>
  <si>
    <t>3,30</t>
  </si>
  <si>
    <t>93589</t>
  </si>
  <si>
    <t>2,83</t>
  </si>
  <si>
    <t>93590</t>
  </si>
  <si>
    <t>93591</t>
  </si>
  <si>
    <t>93592</t>
  </si>
  <si>
    <t>93593</t>
  </si>
  <si>
    <t>93594</t>
  </si>
  <si>
    <t>93595</t>
  </si>
  <si>
    <t>1,91</t>
  </si>
  <si>
    <t>93596</t>
  </si>
  <si>
    <t>93597</t>
  </si>
  <si>
    <t>93598</t>
  </si>
  <si>
    <t>1,62</t>
  </si>
  <si>
    <t>93599</t>
  </si>
  <si>
    <t>95425</t>
  </si>
  <si>
    <t>95426</t>
  </si>
  <si>
    <t>2,07</t>
  </si>
  <si>
    <t>95427</t>
  </si>
  <si>
    <t>95428</t>
  </si>
  <si>
    <t>95429</t>
  </si>
  <si>
    <t>95430</t>
  </si>
  <si>
    <t>95875</t>
  </si>
  <si>
    <t>2,61</t>
  </si>
  <si>
    <t>95876</t>
  </si>
  <si>
    <t>95877</t>
  </si>
  <si>
    <t>95878</t>
  </si>
  <si>
    <t>1,75</t>
  </si>
  <si>
    <t>95879</t>
  </si>
  <si>
    <t>95880</t>
  </si>
  <si>
    <t>1,27</t>
  </si>
  <si>
    <t>97912</t>
  </si>
  <si>
    <t>97913</t>
  </si>
  <si>
    <t>97914</t>
  </si>
  <si>
    <t>97915</t>
  </si>
  <si>
    <t>100937</t>
  </si>
  <si>
    <t>100938</t>
  </si>
  <si>
    <t>100939</t>
  </si>
  <si>
    <t>100940</t>
  </si>
  <si>
    <t>100941</t>
  </si>
  <si>
    <t>6,32</t>
  </si>
  <si>
    <t>100942</t>
  </si>
  <si>
    <t>100943</t>
  </si>
  <si>
    <t>100944</t>
  </si>
  <si>
    <t>100945</t>
  </si>
  <si>
    <t>2,98</t>
  </si>
  <si>
    <t>100946</t>
  </si>
  <si>
    <t>2,58</t>
  </si>
  <si>
    <t>100947</t>
  </si>
  <si>
    <t>100948</t>
  </si>
  <si>
    <t>100949</t>
  </si>
  <si>
    <t>7,11</t>
  </si>
  <si>
    <t>100950</t>
  </si>
  <si>
    <t>100951</t>
  </si>
  <si>
    <t>3,26</t>
  </si>
  <si>
    <t>100952</t>
  </si>
  <si>
    <t>100953</t>
  </si>
  <si>
    <t>100954</t>
  </si>
  <si>
    <t>100955</t>
  </si>
  <si>
    <t>5,17</t>
  </si>
  <si>
    <t>100956</t>
  </si>
  <si>
    <t>4,49</t>
  </si>
  <si>
    <t>100957</t>
  </si>
  <si>
    <t>100958</t>
  </si>
  <si>
    <t>100959</t>
  </si>
  <si>
    <t>100960</t>
  </si>
  <si>
    <t>100961</t>
  </si>
  <si>
    <t>100962</t>
  </si>
  <si>
    <t>3,02</t>
  </si>
  <si>
    <t>100963</t>
  </si>
  <si>
    <t>100964</t>
  </si>
  <si>
    <t>100973</t>
  </si>
  <si>
    <t>100974</t>
  </si>
  <si>
    <t>100975</t>
  </si>
  <si>
    <t>100965</t>
  </si>
  <si>
    <t>100966</t>
  </si>
  <si>
    <t>100969</t>
  </si>
  <si>
    <t>100970</t>
  </si>
  <si>
    <t>102330</t>
  </si>
  <si>
    <t>102331</t>
  </si>
  <si>
    <t>102332</t>
  </si>
  <si>
    <t>102333</t>
  </si>
  <si>
    <t>101019</t>
  </si>
  <si>
    <t>640,70</t>
  </si>
  <si>
    <t>101479</t>
  </si>
  <si>
    <t>186,66</t>
  </si>
  <si>
    <t>102568</t>
  </si>
  <si>
    <t>317,99</t>
  </si>
  <si>
    <t>100976</t>
  </si>
  <si>
    <t>100977</t>
  </si>
  <si>
    <t>8,15</t>
  </si>
  <si>
    <t>100978</t>
  </si>
  <si>
    <t>100979</t>
  </si>
  <si>
    <t>100980</t>
  </si>
  <si>
    <t>100981</t>
  </si>
  <si>
    <t>100982</t>
  </si>
  <si>
    <t>100983</t>
  </si>
  <si>
    <t>100984</t>
  </si>
  <si>
    <t>100985</t>
  </si>
  <si>
    <t>8,03</t>
  </si>
  <si>
    <t>100986</t>
  </si>
  <si>
    <t>100987</t>
  </si>
  <si>
    <t>100988</t>
  </si>
  <si>
    <t>100989</t>
  </si>
  <si>
    <t>100990</t>
  </si>
  <si>
    <t>100991</t>
  </si>
  <si>
    <t>100992</t>
  </si>
  <si>
    <t>100993</t>
  </si>
  <si>
    <t>5,42</t>
  </si>
  <si>
    <t>100994</t>
  </si>
  <si>
    <t>100995</t>
  </si>
  <si>
    <t>100996</t>
  </si>
  <si>
    <t>4,32</t>
  </si>
  <si>
    <t>100997</t>
  </si>
  <si>
    <t>100998</t>
  </si>
  <si>
    <t>100999</t>
  </si>
  <si>
    <t>6,24</t>
  </si>
  <si>
    <t>101000</t>
  </si>
  <si>
    <t>101001</t>
  </si>
  <si>
    <t>101002</t>
  </si>
  <si>
    <t>101003</t>
  </si>
  <si>
    <t>101004</t>
  </si>
  <si>
    <t>101005</t>
  </si>
  <si>
    <t>19,67</t>
  </si>
  <si>
    <t>101006</t>
  </si>
  <si>
    <t>101007</t>
  </si>
  <si>
    <t>5,70</t>
  </si>
  <si>
    <t>101008</t>
  </si>
  <si>
    <t>101009</t>
  </si>
  <si>
    <t>101010</t>
  </si>
  <si>
    <t>101013</t>
  </si>
  <si>
    <t>49,36</t>
  </si>
  <si>
    <t>101014</t>
  </si>
  <si>
    <t>45,23</t>
  </si>
  <si>
    <t>101015</t>
  </si>
  <si>
    <t>101016</t>
  </si>
  <si>
    <t>101017</t>
  </si>
  <si>
    <t>101018</t>
  </si>
  <si>
    <t>101463</t>
  </si>
  <si>
    <t>49,52</t>
  </si>
  <si>
    <t>101464</t>
  </si>
  <si>
    <t>101465</t>
  </si>
  <si>
    <t>101466</t>
  </si>
  <si>
    <t>101467</t>
  </si>
  <si>
    <t>19,79</t>
  </si>
  <si>
    <t>101468</t>
  </si>
  <si>
    <t>101469</t>
  </si>
  <si>
    <t>101470</t>
  </si>
  <si>
    <t>32,16</t>
  </si>
  <si>
    <t>101471</t>
  </si>
  <si>
    <t>27,59</t>
  </si>
  <si>
    <t>101472</t>
  </si>
  <si>
    <t>101473</t>
  </si>
  <si>
    <t>101474</t>
  </si>
  <si>
    <t>101475</t>
  </si>
  <si>
    <t>101476</t>
  </si>
  <si>
    <t>17,50</t>
  </si>
  <si>
    <t>101477</t>
  </si>
  <si>
    <t>101478</t>
  </si>
  <si>
    <t>101480</t>
  </si>
  <si>
    <t>72,45</t>
  </si>
  <si>
    <t>101481</t>
  </si>
  <si>
    <t>101482</t>
  </si>
  <si>
    <t>39,12</t>
  </si>
  <si>
    <t>101483</t>
  </si>
  <si>
    <t>101484</t>
  </si>
  <si>
    <t>210,39</t>
  </si>
  <si>
    <t>101485</t>
  </si>
  <si>
    <t>161,50</t>
  </si>
  <si>
    <t>101486</t>
  </si>
  <si>
    <t>145,48</t>
  </si>
  <si>
    <t>101487</t>
  </si>
  <si>
    <t>101488</t>
  </si>
  <si>
    <t>101188</t>
  </si>
  <si>
    <t>101189</t>
  </si>
  <si>
    <t>68,37</t>
  </si>
  <si>
    <t>101190</t>
  </si>
  <si>
    <t>101191</t>
  </si>
  <si>
    <t>101192</t>
  </si>
  <si>
    <t>69,31</t>
  </si>
  <si>
    <t>101193</t>
  </si>
  <si>
    <t>101194</t>
  </si>
  <si>
    <t>62,97</t>
  </si>
  <si>
    <t>101197</t>
  </si>
  <si>
    <t>124,61</t>
  </si>
  <si>
    <t>101198</t>
  </si>
  <si>
    <t>101199</t>
  </si>
  <si>
    <t>101200</t>
  </si>
  <si>
    <t>101201</t>
  </si>
  <si>
    <t>81,45</t>
  </si>
  <si>
    <t>101202</t>
  </si>
  <si>
    <t>101203</t>
  </si>
  <si>
    <t>46,91</t>
  </si>
  <si>
    <t>101204</t>
  </si>
  <si>
    <t>101205</t>
  </si>
  <si>
    <t>102362</t>
  </si>
  <si>
    <t>171,01</t>
  </si>
  <si>
    <t>102363</t>
  </si>
  <si>
    <t>182,97</t>
  </si>
  <si>
    <t>102364</t>
  </si>
  <si>
    <t>205,06</t>
  </si>
  <si>
    <t>98509</t>
  </si>
  <si>
    <t>98510</t>
  </si>
  <si>
    <t>98511</t>
  </si>
  <si>
    <t>140,65</t>
  </si>
  <si>
    <t>98516</t>
  </si>
  <si>
    <t>414,95</t>
  </si>
  <si>
    <t>98519</t>
  </si>
  <si>
    <t>98520</t>
  </si>
  <si>
    <t>6,71</t>
  </si>
  <si>
    <t>98521</t>
  </si>
  <si>
    <t>98522</t>
  </si>
  <si>
    <t>172,41</t>
  </si>
  <si>
    <t>98524</t>
  </si>
  <si>
    <t>4,00</t>
  </si>
  <si>
    <t>98503</t>
  </si>
  <si>
    <t>26,93</t>
  </si>
  <si>
    <t>98504</t>
  </si>
  <si>
    <t>98505</t>
  </si>
  <si>
    <t>67,26</t>
  </si>
  <si>
    <t>103946</t>
  </si>
  <si>
    <t>103185</t>
  </si>
  <si>
    <t>6.177,34</t>
  </si>
  <si>
    <t>103186</t>
  </si>
  <si>
    <t>6.496,59</t>
  </si>
  <si>
    <t>103187</t>
  </si>
  <si>
    <t>4.893,31</t>
  </si>
  <si>
    <t>103188</t>
  </si>
  <si>
    <t>5.255,49</t>
  </si>
  <si>
    <t>103189</t>
  </si>
  <si>
    <t>2.636,81</t>
  </si>
  <si>
    <t>103190</t>
  </si>
  <si>
    <t>4.091,62</t>
  </si>
  <si>
    <t>103191</t>
  </si>
  <si>
    <t>2.385,77</t>
  </si>
  <si>
    <t>103192</t>
  </si>
  <si>
    <t>2.539,41</t>
  </si>
  <si>
    <t>103193</t>
  </si>
  <si>
    <t>1.958,14</t>
  </si>
  <si>
    <t>103194</t>
  </si>
  <si>
    <t>2.816,11</t>
  </si>
  <si>
    <t>103195</t>
  </si>
  <si>
    <t>2.201,74</t>
  </si>
  <si>
    <t>103205</t>
  </si>
  <si>
    <t>4.111,30</t>
  </si>
  <si>
    <t>103206</t>
  </si>
  <si>
    <t>2.405,44</t>
  </si>
  <si>
    <t>103207</t>
  </si>
  <si>
    <t>2.559,08</t>
  </si>
  <si>
    <t>103208</t>
  </si>
  <si>
    <t>1.977,81</t>
  </si>
  <si>
    <t>103209</t>
  </si>
  <si>
    <t>2.835,78</t>
  </si>
  <si>
    <t>103210</t>
  </si>
  <si>
    <t>2.322,33</t>
  </si>
  <si>
    <t>103304</t>
  </si>
  <si>
    <t>1.256,28</t>
  </si>
  <si>
    <t>103307</t>
  </si>
  <si>
    <t>1.350,77</t>
  </si>
  <si>
    <t>103310</t>
  </si>
  <si>
    <t>1.291,20</t>
  </si>
  <si>
    <t>103314</t>
  </si>
  <si>
    <t>308,77</t>
  </si>
  <si>
    <t>103315</t>
  </si>
  <si>
    <t>298,98</t>
  </si>
  <si>
    <t>103769</t>
  </si>
  <si>
    <t>3.119,52</t>
  </si>
  <si>
    <t>98525</t>
  </si>
  <si>
    <t>98526</t>
  </si>
  <si>
    <t>94,41</t>
  </si>
  <si>
    <t>98527</t>
  </si>
  <si>
    <t>203,23</t>
  </si>
  <si>
    <t>98528</t>
  </si>
  <si>
    <t>98529</t>
  </si>
  <si>
    <t>86,26</t>
  </si>
  <si>
    <t>98530</t>
  </si>
  <si>
    <t>153,67</t>
  </si>
  <si>
    <t>98531</t>
  </si>
  <si>
    <t>328,05</t>
  </si>
  <si>
    <t>98532</t>
  </si>
  <si>
    <t>136,85</t>
  </si>
  <si>
    <t>98533</t>
  </si>
  <si>
    <t>379,06</t>
  </si>
  <si>
    <t>98534</t>
  </si>
  <si>
    <t>966,05</t>
  </si>
  <si>
    <t>98535</t>
  </si>
  <si>
    <t>1.537,63</t>
  </si>
  <si>
    <t>88238</t>
  </si>
  <si>
    <t>88239</t>
  </si>
  <si>
    <t>88240</t>
  </si>
  <si>
    <t>88241</t>
  </si>
  <si>
    <t>88242</t>
  </si>
  <si>
    <t>88243</t>
  </si>
  <si>
    <t>88245</t>
  </si>
  <si>
    <t>88246</t>
  </si>
  <si>
    <t>88247</t>
  </si>
  <si>
    <t>88248</t>
  </si>
  <si>
    <t>88249</t>
  </si>
  <si>
    <t>88250</t>
  </si>
  <si>
    <t>88251</t>
  </si>
  <si>
    <t>88252</t>
  </si>
  <si>
    <t>88253</t>
  </si>
  <si>
    <t>88255</t>
  </si>
  <si>
    <t>34,10</t>
  </si>
  <si>
    <t>88256</t>
  </si>
  <si>
    <t>88257</t>
  </si>
  <si>
    <t>31,74</t>
  </si>
  <si>
    <t>88258</t>
  </si>
  <si>
    <t>31,40</t>
  </si>
  <si>
    <t>88260</t>
  </si>
  <si>
    <t>88261</t>
  </si>
  <si>
    <t>31,41</t>
  </si>
  <si>
    <t>88262</t>
  </si>
  <si>
    <t>88263</t>
  </si>
  <si>
    <t>41,88</t>
  </si>
  <si>
    <t>88264</t>
  </si>
  <si>
    <t>88265</t>
  </si>
  <si>
    <t>38,20</t>
  </si>
  <si>
    <t>88266</t>
  </si>
  <si>
    <t>45,94</t>
  </si>
  <si>
    <t>88267</t>
  </si>
  <si>
    <t>88269</t>
  </si>
  <si>
    <t>88270</t>
  </si>
  <si>
    <t>31,75</t>
  </si>
  <si>
    <t>88272</t>
  </si>
  <si>
    <t>88273</t>
  </si>
  <si>
    <t>88274</t>
  </si>
  <si>
    <t>88275</t>
  </si>
  <si>
    <t>88277</t>
  </si>
  <si>
    <t>88278</t>
  </si>
  <si>
    <t>88279</t>
  </si>
  <si>
    <t>33,00</t>
  </si>
  <si>
    <t>88281</t>
  </si>
  <si>
    <t>88282</t>
  </si>
  <si>
    <t>33,74</t>
  </si>
  <si>
    <t>88283</t>
  </si>
  <si>
    <t>88284</t>
  </si>
  <si>
    <t>29,18</t>
  </si>
  <si>
    <t>88286</t>
  </si>
  <si>
    <t>88288</t>
  </si>
  <si>
    <t>88291</t>
  </si>
  <si>
    <t>88292</t>
  </si>
  <si>
    <t>25,43</t>
  </si>
  <si>
    <t>88293</t>
  </si>
  <si>
    <t>88294</t>
  </si>
  <si>
    <t>88295</t>
  </si>
  <si>
    <t>88296</t>
  </si>
  <si>
    <t>88297</t>
  </si>
  <si>
    <t>30,51</t>
  </si>
  <si>
    <t>88298</t>
  </si>
  <si>
    <t>88299</t>
  </si>
  <si>
    <t>37,31</t>
  </si>
  <si>
    <t>88300</t>
  </si>
  <si>
    <t>88301</t>
  </si>
  <si>
    <t>88302</t>
  </si>
  <si>
    <t>88303</t>
  </si>
  <si>
    <t>29,19</t>
  </si>
  <si>
    <t>88304</t>
  </si>
  <si>
    <t>88306</t>
  </si>
  <si>
    <t>23,10</t>
  </si>
  <si>
    <t>88307</t>
  </si>
  <si>
    <t>88308</t>
  </si>
  <si>
    <t>88309</t>
  </si>
  <si>
    <t>88310</t>
  </si>
  <si>
    <t>36,48</t>
  </si>
  <si>
    <t>88311</t>
  </si>
  <si>
    <t>88312</t>
  </si>
  <si>
    <t>88313</t>
  </si>
  <si>
    <t>88314</t>
  </si>
  <si>
    <t>88315</t>
  </si>
  <si>
    <t>88316</t>
  </si>
  <si>
    <t>88317</t>
  </si>
  <si>
    <t>36,07</t>
  </si>
  <si>
    <t>88318</t>
  </si>
  <si>
    <t>38,21</t>
  </si>
  <si>
    <t>88320</t>
  </si>
  <si>
    <t>88321</t>
  </si>
  <si>
    <t>57,73</t>
  </si>
  <si>
    <t>88322</t>
  </si>
  <si>
    <t>88323</t>
  </si>
  <si>
    <t>88324</t>
  </si>
  <si>
    <t>88325</t>
  </si>
  <si>
    <t>88326</t>
  </si>
  <si>
    <t>88377</t>
  </si>
  <si>
    <t>26,71</t>
  </si>
  <si>
    <t>88441</t>
  </si>
  <si>
    <t>28,54</t>
  </si>
  <si>
    <t>88597</t>
  </si>
  <si>
    <t>90766</t>
  </si>
  <si>
    <t>36,74</t>
  </si>
  <si>
    <t>90767</t>
  </si>
  <si>
    <t>38,60</t>
  </si>
  <si>
    <t>90768</t>
  </si>
  <si>
    <t>109,18</t>
  </si>
  <si>
    <t>90769</t>
  </si>
  <si>
    <t>115,09</t>
  </si>
  <si>
    <t>90770</t>
  </si>
  <si>
    <t>122,91</t>
  </si>
  <si>
    <t>90771</t>
  </si>
  <si>
    <t>90772</t>
  </si>
  <si>
    <t>31,81</t>
  </si>
  <si>
    <t>90773</t>
  </si>
  <si>
    <t>42,25</t>
  </si>
  <si>
    <t>90775</t>
  </si>
  <si>
    <t>90776</t>
  </si>
  <si>
    <t>90777</t>
  </si>
  <si>
    <t>90778</t>
  </si>
  <si>
    <t>115,32</t>
  </si>
  <si>
    <t>90779</t>
  </si>
  <si>
    <t>160,77</t>
  </si>
  <si>
    <t>90780</t>
  </si>
  <si>
    <t>75,38</t>
  </si>
  <si>
    <t>90781</t>
  </si>
  <si>
    <t>70,13</t>
  </si>
  <si>
    <t>93558</t>
  </si>
  <si>
    <t>5.989,06</t>
  </si>
  <si>
    <t>93559</t>
  </si>
  <si>
    <t>10.463,43</t>
  </si>
  <si>
    <t>93560</t>
  </si>
  <si>
    <t>7.417,40</t>
  </si>
  <si>
    <t>93561</t>
  </si>
  <si>
    <t>9.928,18</t>
  </si>
  <si>
    <t>93562</t>
  </si>
  <si>
    <t>8.494,51</t>
  </si>
  <si>
    <t>93563</t>
  </si>
  <si>
    <t>6.451,59</t>
  </si>
  <si>
    <t>93564</t>
  </si>
  <si>
    <t>6.754,17</t>
  </si>
  <si>
    <t>93565</t>
  </si>
  <si>
    <t>19.804,99</t>
  </si>
  <si>
    <t>93566</t>
  </si>
  <si>
    <t>5.589,60</t>
  </si>
  <si>
    <t>93567</t>
  </si>
  <si>
    <t>20.140,59</t>
  </si>
  <si>
    <t>93568</t>
  </si>
  <si>
    <t>28.066,81</t>
  </si>
  <si>
    <t>93569</t>
  </si>
  <si>
    <t>19.103,50</t>
  </si>
  <si>
    <t>93570</t>
  </si>
  <si>
    <t>20.134,77</t>
  </si>
  <si>
    <t>93571</t>
  </si>
  <si>
    <t>21.500,45</t>
  </si>
  <si>
    <t>93572</t>
  </si>
  <si>
    <t>8.252,31</t>
  </si>
  <si>
    <t>94295</t>
  </si>
  <si>
    <t>13.163,91</t>
  </si>
  <si>
    <t>94296</t>
  </si>
  <si>
    <t>12.279,39</t>
  </si>
  <si>
    <t>95308</t>
  </si>
  <si>
    <t>95309</t>
  </si>
  <si>
    <t>95310</t>
  </si>
  <si>
    <t>95311</t>
  </si>
  <si>
    <t>95312</t>
  </si>
  <si>
    <t>95313</t>
  </si>
  <si>
    <t>95314</t>
  </si>
  <si>
    <t>95315</t>
  </si>
  <si>
    <t>95316</t>
  </si>
  <si>
    <t>95317</t>
  </si>
  <si>
    <t>95318</t>
  </si>
  <si>
    <t>95319</t>
  </si>
  <si>
    <t>95320</t>
  </si>
  <si>
    <t>95321</t>
  </si>
  <si>
    <t>95322</t>
  </si>
  <si>
    <t>95323</t>
  </si>
  <si>
    <t>95324</t>
  </si>
  <si>
    <t>95325</t>
  </si>
  <si>
    <t>95326</t>
  </si>
  <si>
    <t>95328</t>
  </si>
  <si>
    <t>95329</t>
  </si>
  <si>
    <t>95330</t>
  </si>
  <si>
    <t>95331</t>
  </si>
  <si>
    <t>95332</t>
  </si>
  <si>
    <t>95333</t>
  </si>
  <si>
    <t>95334</t>
  </si>
  <si>
    <t>95335</t>
  </si>
  <si>
    <t>95337</t>
  </si>
  <si>
    <t>95338</t>
  </si>
  <si>
    <t>95339</t>
  </si>
  <si>
    <t>95340</t>
  </si>
  <si>
    <t>95341</t>
  </si>
  <si>
    <t>95342</t>
  </si>
  <si>
    <t>95343</t>
  </si>
  <si>
    <t>95344</t>
  </si>
  <si>
    <t>95345</t>
  </si>
  <si>
    <t>95346</t>
  </si>
  <si>
    <t>95347</t>
  </si>
  <si>
    <t>95348</t>
  </si>
  <si>
    <t>95349</t>
  </si>
  <si>
    <t>95351</t>
  </si>
  <si>
    <t>95352</t>
  </si>
  <si>
    <t>95354</t>
  </si>
  <si>
    <t>95355</t>
  </si>
  <si>
    <t>95356</t>
  </si>
  <si>
    <t>95357</t>
  </si>
  <si>
    <t>95358</t>
  </si>
  <si>
    <t>95359</t>
  </si>
  <si>
    <t>95360</t>
  </si>
  <si>
    <t>95361</t>
  </si>
  <si>
    <t>95362</t>
  </si>
  <si>
    <t>95363</t>
  </si>
  <si>
    <t>95364</t>
  </si>
  <si>
    <t>95365</t>
  </si>
  <si>
    <t>95366</t>
  </si>
  <si>
    <t>95367</t>
  </si>
  <si>
    <t>95368</t>
  </si>
  <si>
    <t>95369</t>
  </si>
  <si>
    <t>95370</t>
  </si>
  <si>
    <t>95371</t>
  </si>
  <si>
    <t>95372</t>
  </si>
  <si>
    <t>95373</t>
  </si>
  <si>
    <t>95374</t>
  </si>
  <si>
    <t>95375</t>
  </si>
  <si>
    <t>95376</t>
  </si>
  <si>
    <t>95377</t>
  </si>
  <si>
    <t>95378</t>
  </si>
  <si>
    <t>95379</t>
  </si>
  <si>
    <t>95380</t>
  </si>
  <si>
    <t>95382</t>
  </si>
  <si>
    <t>95383</t>
  </si>
  <si>
    <t>95384</t>
  </si>
  <si>
    <t>95385</t>
  </si>
  <si>
    <t>95386</t>
  </si>
  <si>
    <t>95387</t>
  </si>
  <si>
    <t>95388</t>
  </si>
  <si>
    <t>95389</t>
  </si>
  <si>
    <t>95390</t>
  </si>
  <si>
    <t>95391</t>
  </si>
  <si>
    <t>95392</t>
  </si>
  <si>
    <t>95393</t>
  </si>
  <si>
    <t>95394</t>
  </si>
  <si>
    <t>95395</t>
  </si>
  <si>
    <t>95396</t>
  </si>
  <si>
    <t>95397</t>
  </si>
  <si>
    <t>95398</t>
  </si>
  <si>
    <t>95399</t>
  </si>
  <si>
    <t>95400</t>
  </si>
  <si>
    <t>95401</t>
  </si>
  <si>
    <t>95402</t>
  </si>
  <si>
    <t>95403</t>
  </si>
  <si>
    <t>95404</t>
  </si>
  <si>
    <t>95405</t>
  </si>
  <si>
    <t>95406</t>
  </si>
  <si>
    <t>95408</t>
  </si>
  <si>
    <t>95409</t>
  </si>
  <si>
    <t>40,41</t>
  </si>
  <si>
    <t>95410</t>
  </si>
  <si>
    <t>95411</t>
  </si>
  <si>
    <t>95412</t>
  </si>
  <si>
    <t>32,52</t>
  </si>
  <si>
    <t>95413</t>
  </si>
  <si>
    <t>95414</t>
  </si>
  <si>
    <t>95415</t>
  </si>
  <si>
    <t>95416</t>
  </si>
  <si>
    <t>95417</t>
  </si>
  <si>
    <t>227,93</t>
  </si>
  <si>
    <t>95418</t>
  </si>
  <si>
    <t>319,28</t>
  </si>
  <si>
    <t>95419</t>
  </si>
  <si>
    <t>122,31</t>
  </si>
  <si>
    <t>95420</t>
  </si>
  <si>
    <t>129,04</t>
  </si>
  <si>
    <t>95421</t>
  </si>
  <si>
    <t>95422</t>
  </si>
  <si>
    <t>128,18</t>
  </si>
  <si>
    <t>95423</t>
  </si>
  <si>
    <t>209,09</t>
  </si>
  <si>
    <t>95424</t>
  </si>
  <si>
    <t>100288</t>
  </si>
  <si>
    <t>100289</t>
  </si>
  <si>
    <t>29,30</t>
  </si>
  <si>
    <t>100290</t>
  </si>
  <si>
    <t>100291</t>
  </si>
  <si>
    <t>100293</t>
  </si>
  <si>
    <t>100295</t>
  </si>
  <si>
    <t>100298</t>
  </si>
  <si>
    <t>100299</t>
  </si>
  <si>
    <t>100300</t>
  </si>
  <si>
    <t>100301</t>
  </si>
  <si>
    <t>100303</t>
  </si>
  <si>
    <t>100307</t>
  </si>
  <si>
    <t>100308</t>
  </si>
  <si>
    <t>100309</t>
  </si>
  <si>
    <t>70,68</t>
  </si>
  <si>
    <t>100310</t>
  </si>
  <si>
    <t>100315</t>
  </si>
  <si>
    <t>100316</t>
  </si>
  <si>
    <t>5.371,02</t>
  </si>
  <si>
    <t>100321</t>
  </si>
  <si>
    <t>12.346,44</t>
  </si>
  <si>
    <t>100533</t>
  </si>
  <si>
    <t>100534</t>
  </si>
  <si>
    <t>9.860,72</t>
  </si>
  <si>
    <t>100535</t>
  </si>
  <si>
    <t>100536</t>
  </si>
  <si>
    <t>132,74</t>
  </si>
  <si>
    <t>101286</t>
  </si>
  <si>
    <t>101287</t>
  </si>
  <si>
    <t>101288</t>
  </si>
  <si>
    <t>101289</t>
  </si>
  <si>
    <t>30,87</t>
  </si>
  <si>
    <t>101290</t>
  </si>
  <si>
    <t>101291</t>
  </si>
  <si>
    <t>101292</t>
  </si>
  <si>
    <t>101293</t>
  </si>
  <si>
    <t>37,51</t>
  </si>
  <si>
    <t>101294</t>
  </si>
  <si>
    <t>37,42</t>
  </si>
  <si>
    <t>101295</t>
  </si>
  <si>
    <t>101296</t>
  </si>
  <si>
    <t>53,57</t>
  </si>
  <si>
    <t>101297</t>
  </si>
  <si>
    <t>43,31</t>
  </si>
  <si>
    <t>101298</t>
  </si>
  <si>
    <t>101299</t>
  </si>
  <si>
    <t>101300</t>
  </si>
  <si>
    <t>101301</t>
  </si>
  <si>
    <t>34,98</t>
  </si>
  <si>
    <t>101302</t>
  </si>
  <si>
    <t>36,70</t>
  </si>
  <si>
    <t>101303</t>
  </si>
  <si>
    <t>101304</t>
  </si>
  <si>
    <t>101305</t>
  </si>
  <si>
    <t>61,54</t>
  </si>
  <si>
    <t>101307</t>
  </si>
  <si>
    <t>101308</t>
  </si>
  <si>
    <t>101309</t>
  </si>
  <si>
    <t>101310</t>
  </si>
  <si>
    <t>101311</t>
  </si>
  <si>
    <t>101312</t>
  </si>
  <si>
    <t>101313</t>
  </si>
  <si>
    <t>101314</t>
  </si>
  <si>
    <t>101315</t>
  </si>
  <si>
    <t>158,14</t>
  </si>
  <si>
    <t>101316</t>
  </si>
  <si>
    <t>101320</t>
  </si>
  <si>
    <t>101322</t>
  </si>
  <si>
    <t>101323</t>
  </si>
  <si>
    <t>68,98</t>
  </si>
  <si>
    <t>101324</t>
  </si>
  <si>
    <t>101325</t>
  </si>
  <si>
    <t>53,40</t>
  </si>
  <si>
    <t>101326</t>
  </si>
  <si>
    <t>101327</t>
  </si>
  <si>
    <t>101328</t>
  </si>
  <si>
    <t>101329</t>
  </si>
  <si>
    <t>66,58</t>
  </si>
  <si>
    <t>101330</t>
  </si>
  <si>
    <t>101331</t>
  </si>
  <si>
    <t>101332</t>
  </si>
  <si>
    <t>101333</t>
  </si>
  <si>
    <t>37,03</t>
  </si>
  <si>
    <t>101334</t>
  </si>
  <si>
    <t>120,53</t>
  </si>
  <si>
    <t>101336</t>
  </si>
  <si>
    <t>68,72</t>
  </si>
  <si>
    <t>101337</t>
  </si>
  <si>
    <t>101338</t>
  </si>
  <si>
    <t>101339</t>
  </si>
  <si>
    <t>25,40</t>
  </si>
  <si>
    <t>101340</t>
  </si>
  <si>
    <t>23,03</t>
  </si>
  <si>
    <t>101341</t>
  </si>
  <si>
    <t>101342</t>
  </si>
  <si>
    <t>101343</t>
  </si>
  <si>
    <t>46,99</t>
  </si>
  <si>
    <t>101344</t>
  </si>
  <si>
    <t>46,30</t>
  </si>
  <si>
    <t>101345</t>
  </si>
  <si>
    <t>101346</t>
  </si>
  <si>
    <t>101347</t>
  </si>
  <si>
    <t>101348</t>
  </si>
  <si>
    <t>101349</t>
  </si>
  <si>
    <t>101350</t>
  </si>
  <si>
    <t>101351</t>
  </si>
  <si>
    <t>101352</t>
  </si>
  <si>
    <t>101353</t>
  </si>
  <si>
    <t>101355</t>
  </si>
  <si>
    <t>101356</t>
  </si>
  <si>
    <t>101357</t>
  </si>
  <si>
    <t>101358</t>
  </si>
  <si>
    <t>55,13</t>
  </si>
  <si>
    <t>101359</t>
  </si>
  <si>
    <t>101360</t>
  </si>
  <si>
    <t>101361</t>
  </si>
  <si>
    <t>59,99</t>
  </si>
  <si>
    <t>101363</t>
  </si>
  <si>
    <t>101364</t>
  </si>
  <si>
    <t>101365</t>
  </si>
  <si>
    <t>43,38</t>
  </si>
  <si>
    <t>101366</t>
  </si>
  <si>
    <t>101367</t>
  </si>
  <si>
    <t>101368</t>
  </si>
  <si>
    <t>63,53</t>
  </si>
  <si>
    <t>101369</t>
  </si>
  <si>
    <t>41,30</t>
  </si>
  <si>
    <t>101370</t>
  </si>
  <si>
    <t>101371</t>
  </si>
  <si>
    <t>101372</t>
  </si>
  <si>
    <t>101374</t>
  </si>
  <si>
    <t>5.262,26</t>
  </si>
  <si>
    <t>101375</t>
  </si>
  <si>
    <t>5.335,63</t>
  </si>
  <si>
    <t>101376</t>
  </si>
  <si>
    <t>5.037,17</t>
  </si>
  <si>
    <t>101377</t>
  </si>
  <si>
    <t>4.875,12</t>
  </si>
  <si>
    <t>101378</t>
  </si>
  <si>
    <t>5.524,38</t>
  </si>
  <si>
    <t>101379</t>
  </si>
  <si>
    <t>101380</t>
  </si>
  <si>
    <t>5.081,45</t>
  </si>
  <si>
    <t>101381</t>
  </si>
  <si>
    <t>5.610,90</t>
  </si>
  <si>
    <t>101382</t>
  </si>
  <si>
    <t>4.476,73</t>
  </si>
  <si>
    <t>101383</t>
  </si>
  <si>
    <t>4.879,93</t>
  </si>
  <si>
    <t>101384</t>
  </si>
  <si>
    <t>5.152,11</t>
  </si>
  <si>
    <t>101385</t>
  </si>
  <si>
    <t>7.016,12</t>
  </si>
  <si>
    <t>101386</t>
  </si>
  <si>
    <t>101387</t>
  </si>
  <si>
    <t>5.271,88</t>
  </si>
  <si>
    <t>101388</t>
  </si>
  <si>
    <t>4.839,77</t>
  </si>
  <si>
    <t>101389</t>
  </si>
  <si>
    <t>5.729,75</t>
  </si>
  <si>
    <t>101390</t>
  </si>
  <si>
    <t>5.987,50</t>
  </si>
  <si>
    <t>101391</t>
  </si>
  <si>
    <t>5.621,40</t>
  </si>
  <si>
    <t>101392</t>
  </si>
  <si>
    <t>5.625,93</t>
  </si>
  <si>
    <t>101394</t>
  </si>
  <si>
    <t>5.610,87</t>
  </si>
  <si>
    <t>101395</t>
  </si>
  <si>
    <t>5.238,61</t>
  </si>
  <si>
    <t>101396</t>
  </si>
  <si>
    <t>5.588,13</t>
  </si>
  <si>
    <t>101397</t>
  </si>
  <si>
    <t>5.577,63</t>
  </si>
  <si>
    <t>101398</t>
  </si>
  <si>
    <t>7.403,68</t>
  </si>
  <si>
    <t>101399</t>
  </si>
  <si>
    <t>7.126,54</t>
  </si>
  <si>
    <t>101400</t>
  </si>
  <si>
    <t>6.743,52</t>
  </si>
  <si>
    <t>101401</t>
  </si>
  <si>
    <t>8.096,38</t>
  </si>
  <si>
    <t>101402</t>
  </si>
  <si>
    <t>6.144,52</t>
  </si>
  <si>
    <t>101407</t>
  </si>
  <si>
    <t>101408</t>
  </si>
  <si>
    <t>5.642,37</t>
  </si>
  <si>
    <t>101409</t>
  </si>
  <si>
    <t>5.863,50</t>
  </si>
  <si>
    <t>101410</t>
  </si>
  <si>
    <t>5.101,08</t>
  </si>
  <si>
    <t>101411</t>
  </si>
  <si>
    <t>5.517,63</t>
  </si>
  <si>
    <t>101412</t>
  </si>
  <si>
    <t>6.369,20</t>
  </si>
  <si>
    <t>101413</t>
  </si>
  <si>
    <t>101414</t>
  </si>
  <si>
    <t>5.772,43</t>
  </si>
  <si>
    <t>101415</t>
  </si>
  <si>
    <t>6.903,35</t>
  </si>
  <si>
    <t>101416</t>
  </si>
  <si>
    <t>7.091,23</t>
  </si>
  <si>
    <t>101417</t>
  </si>
  <si>
    <t>7.030,43</t>
  </si>
  <si>
    <t>101418</t>
  </si>
  <si>
    <t>4.844,08</t>
  </si>
  <si>
    <t>101419</t>
  </si>
  <si>
    <t>5.771,54</t>
  </si>
  <si>
    <t>101420</t>
  </si>
  <si>
    <t>6.175,64</t>
  </si>
  <si>
    <t>101421</t>
  </si>
  <si>
    <t>7.149,44</t>
  </si>
  <si>
    <t>101422</t>
  </si>
  <si>
    <t>5.194,17</t>
  </si>
  <si>
    <t>101424</t>
  </si>
  <si>
    <t>6.614,05</t>
  </si>
  <si>
    <t>101425</t>
  </si>
  <si>
    <t>4.167,96</t>
  </si>
  <si>
    <t>101426</t>
  </si>
  <si>
    <t>5.457,62</t>
  </si>
  <si>
    <t>101427</t>
  </si>
  <si>
    <t>5.122,09</t>
  </si>
  <si>
    <t>101428</t>
  </si>
  <si>
    <t>4.759,18</t>
  </si>
  <si>
    <t>101429</t>
  </si>
  <si>
    <t>4.534,61</t>
  </si>
  <si>
    <t>101430</t>
  </si>
  <si>
    <t>101431</t>
  </si>
  <si>
    <t>6.435,24</t>
  </si>
  <si>
    <t>101432</t>
  </si>
  <si>
    <t>4.857,76</t>
  </si>
  <si>
    <t>101433</t>
  </si>
  <si>
    <t>4.982,50</t>
  </si>
  <si>
    <t>101434</t>
  </si>
  <si>
    <t>4.126,31</t>
  </si>
  <si>
    <t>101435</t>
  </si>
  <si>
    <t>5.416,60</t>
  </si>
  <si>
    <t>101436</t>
  </si>
  <si>
    <t>4.834,99</t>
  </si>
  <si>
    <t>101437</t>
  </si>
  <si>
    <t>6.609,30</t>
  </si>
  <si>
    <t>101438</t>
  </si>
  <si>
    <t>101439</t>
  </si>
  <si>
    <t>101440</t>
  </si>
  <si>
    <t>101441</t>
  </si>
  <si>
    <t>5.191,20</t>
  </si>
  <si>
    <t>101443</t>
  </si>
  <si>
    <t>101444</t>
  </si>
  <si>
    <t>101445</t>
  </si>
  <si>
    <t>101446</t>
  </si>
  <si>
    <t>6.491,43</t>
  </si>
  <si>
    <t>101447</t>
  </si>
  <si>
    <t>6.119,27</t>
  </si>
  <si>
    <t>101448</t>
  </si>
  <si>
    <t>101449</t>
  </si>
  <si>
    <t>4.871,45</t>
  </si>
  <si>
    <t>101451</t>
  </si>
  <si>
    <t>5.722,79</t>
  </si>
  <si>
    <t>101452</t>
  </si>
  <si>
    <t>4.865,65</t>
  </si>
  <si>
    <t>101453</t>
  </si>
  <si>
    <t>6.419,88</t>
  </si>
  <si>
    <t>101454</t>
  </si>
  <si>
    <t>6.793,18</t>
  </si>
  <si>
    <t>101455</t>
  </si>
  <si>
    <t>101456</t>
  </si>
  <si>
    <t>10.113,29</t>
  </si>
  <si>
    <t>101457</t>
  </si>
  <si>
    <t>5.804,85</t>
  </si>
  <si>
    <t>101458</t>
  </si>
  <si>
    <t>101459</t>
  </si>
  <si>
    <t>4.880,22</t>
  </si>
  <si>
    <t>101460</t>
  </si>
  <si>
    <t>5.228,41</t>
  </si>
  <si>
    <t>Dez/23 - Desonerado</t>
  </si>
  <si>
    <t>Jul/23 - Desonerado</t>
  </si>
</sst>
</file>

<file path=xl/styles.xml><?xml version="1.0" encoding="utf-8"?>
<styleSheet xmlns="http://schemas.openxmlformats.org/spreadsheetml/2006/main">
  <numFmts count="5">
    <numFmt numFmtId="164" formatCode="_-&quot;R$&quot;\ * #,##0.00_-;\-&quot;R$&quot;\ * #,##0.00_-;_-&quot;R$&quot;\ * &quot;-&quot;??_-;_-@_-"/>
    <numFmt numFmtId="165" formatCode="_(* #,##0.00_);_(* \(#,##0.00\);_(* &quot;-&quot;??_);_(@_)"/>
    <numFmt numFmtId="166" formatCode="#,##0.000_);\-#,##0.000_);&quot;&quot;"/>
    <numFmt numFmtId="167" formatCode="00\-00\-00"/>
    <numFmt numFmtId="168" formatCode="_-[$R$-416]\ * #,##0.00_-;\-[$R$-416]\ * #,##0.00_-;_-[$R$-416]\ * &quot;-&quot;??_-;_-@_-"/>
  </numFmts>
  <fonts count="35">
    <font>
      <sz val="11"/>
      <color theme="1"/>
      <name val="Calibri"/>
      <family val="2"/>
      <scheme val="minor"/>
    </font>
    <font>
      <sz val="11"/>
      <color theme="1"/>
      <name val="Calibri"/>
      <family val="2"/>
      <scheme val="minor"/>
    </font>
    <font>
      <sz val="11"/>
      <color indexed="8"/>
      <name val="Calibri"/>
      <family val="2"/>
      <scheme val="minor"/>
    </font>
    <font>
      <b/>
      <sz val="10"/>
      <color indexed="8"/>
      <name val="Arial"/>
      <family val="2"/>
    </font>
    <font>
      <b/>
      <sz val="11"/>
      <color theme="1"/>
      <name val="Arial"/>
      <family val="2"/>
    </font>
    <font>
      <b/>
      <sz val="13"/>
      <color theme="4"/>
      <name val="Arial"/>
      <family val="2"/>
    </font>
    <font>
      <b/>
      <u/>
      <sz val="12"/>
      <color indexed="8"/>
      <name val="Arial"/>
      <family val="2"/>
    </font>
    <font>
      <sz val="11"/>
      <color theme="1"/>
      <name val="Arial"/>
      <family val="2"/>
    </font>
    <font>
      <sz val="11"/>
      <color indexed="8"/>
      <name val="Arial"/>
      <family val="2"/>
    </font>
    <font>
      <b/>
      <i/>
      <sz val="11"/>
      <color indexed="8"/>
      <name val="Arial"/>
      <family val="2"/>
    </font>
    <font>
      <b/>
      <i/>
      <sz val="10"/>
      <name val="Arial"/>
      <family val="2"/>
    </font>
    <font>
      <b/>
      <sz val="11"/>
      <color theme="1"/>
      <name val="Calibri"/>
      <family val="2"/>
      <scheme val="minor"/>
    </font>
    <font>
      <b/>
      <sz val="12"/>
      <color theme="1"/>
      <name val="Arial"/>
      <family val="2"/>
    </font>
    <font>
      <sz val="10"/>
      <color theme="1"/>
      <name val="Arial"/>
      <family val="2"/>
    </font>
    <font>
      <b/>
      <sz val="10"/>
      <color theme="1"/>
      <name val="Arial"/>
      <family val="2"/>
    </font>
    <font>
      <vertAlign val="superscript"/>
      <sz val="11"/>
      <color theme="1"/>
      <name val="Calibri"/>
      <family val="2"/>
      <scheme val="minor"/>
    </font>
    <font>
      <sz val="12"/>
      <color theme="1"/>
      <name val="Verdana"/>
      <family val="2"/>
    </font>
    <font>
      <b/>
      <sz val="12"/>
      <color theme="1"/>
      <name val="Verdana"/>
      <family val="2"/>
    </font>
    <font>
      <sz val="18"/>
      <color rgb="FF161616"/>
      <name val="Verdana"/>
      <family val="2"/>
    </font>
    <font>
      <b/>
      <sz val="14"/>
      <color theme="1"/>
      <name val="Verdana"/>
      <family val="2"/>
    </font>
    <font>
      <sz val="10"/>
      <color indexed="8"/>
      <name val="Arial"/>
      <family val="2"/>
    </font>
    <font>
      <b/>
      <sz val="8"/>
      <color indexed="8"/>
      <name val="Times New Roman"/>
      <family val="1"/>
    </font>
    <font>
      <sz val="8"/>
      <name val="Times New Roman"/>
      <family val="1"/>
    </font>
    <font>
      <sz val="10"/>
      <color indexed="8"/>
      <name val="Times New Roman"/>
      <family val="1"/>
    </font>
    <font>
      <sz val="8"/>
      <color indexed="8"/>
      <name val="Times New Roman"/>
      <family val="1"/>
    </font>
    <font>
      <sz val="10"/>
      <name val="Times New Roman"/>
      <family val="1"/>
    </font>
    <font>
      <b/>
      <sz val="11"/>
      <color theme="1"/>
      <name val="Verdana"/>
      <family val="2"/>
    </font>
    <font>
      <b/>
      <sz val="14"/>
      <color indexed="8"/>
      <name val="Verdana"/>
      <family val="2"/>
    </font>
    <font>
      <sz val="14"/>
      <color indexed="8"/>
      <name val="Verdana"/>
      <family val="2"/>
    </font>
    <font>
      <sz val="11"/>
      <color theme="1"/>
      <name val="Verdana"/>
      <family val="2"/>
    </font>
    <font>
      <b/>
      <sz val="16"/>
      <color theme="1"/>
      <name val="Calibri"/>
      <family val="2"/>
      <scheme val="minor"/>
    </font>
    <font>
      <b/>
      <sz val="8"/>
      <color theme="1"/>
      <name val="Arial"/>
      <family val="2"/>
    </font>
    <font>
      <sz val="10"/>
      <name val="Courier New"/>
    </font>
    <font>
      <b/>
      <sz val="10"/>
      <color indexed="8"/>
      <name val="Verdana"/>
      <family val="2"/>
    </font>
    <font>
      <b/>
      <sz val="12"/>
      <color indexed="8"/>
      <name val="Verdana"/>
      <family val="2"/>
    </font>
  </fonts>
  <fills count="14">
    <fill>
      <patternFill patternType="none"/>
    </fill>
    <fill>
      <patternFill patternType="gray125"/>
    </fill>
    <fill>
      <patternFill patternType="solid">
        <fgColor rgb="FFFFFFFF"/>
        <bgColor indexed="64"/>
      </patternFill>
    </fill>
    <fill>
      <patternFill patternType="solid">
        <fgColor theme="0"/>
        <bgColor indexed="64"/>
      </patternFill>
    </fill>
    <fill>
      <patternFill patternType="solid">
        <fgColor rgb="FFFFFFFF"/>
      </patternFill>
    </fill>
    <fill>
      <patternFill patternType="solid">
        <fgColor indexed="22"/>
        <bgColor indexed="0"/>
      </patternFill>
    </fill>
    <fill>
      <patternFill patternType="solid">
        <fgColor indexed="22"/>
        <bgColor indexed="8"/>
      </patternFill>
    </fill>
    <fill>
      <patternFill patternType="solid">
        <fgColor indexed="22"/>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theme="0" tint="-0.249977111117893"/>
        <bgColor indexed="64"/>
      </patternFill>
    </fill>
    <fill>
      <patternFill patternType="solid">
        <fgColor theme="0" tint="-0.34998626667073579"/>
        <bgColor indexed="64"/>
      </patternFill>
    </fill>
    <fill>
      <patternFill patternType="solid">
        <fgColor theme="0" tint="-0.499984740745262"/>
        <bgColor indexed="64"/>
      </patternFill>
    </fill>
    <fill>
      <patternFill patternType="solid">
        <fgColor rgb="FF92D050"/>
        <bgColor indexed="64"/>
      </patternFill>
    </fill>
  </fills>
  <borders count="15">
    <border>
      <left/>
      <right/>
      <top/>
      <bottom/>
      <diagonal/>
    </border>
    <border>
      <left style="thin">
        <color auto="1"/>
      </left>
      <right style="thin">
        <color auto="1"/>
      </right>
      <top style="hair">
        <color auto="1"/>
      </top>
      <bottom style="hair">
        <color auto="1"/>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right style="thin">
        <color indexed="64"/>
      </right>
      <top/>
      <bottom/>
      <diagonal/>
    </border>
    <border>
      <left style="thin">
        <color indexed="64"/>
      </left>
      <right/>
      <top/>
      <bottom/>
      <diagonal/>
    </border>
    <border>
      <left/>
      <right/>
      <top style="thin">
        <color indexed="64"/>
      </top>
      <bottom style="thin">
        <color indexed="64"/>
      </bottom>
      <diagonal/>
    </border>
    <border>
      <left/>
      <right/>
      <top/>
      <bottom style="thin">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s>
  <cellStyleXfs count="10">
    <xf numFmtId="0" fontId="0" fillId="0" borderId="0"/>
    <xf numFmtId="0" fontId="2" fillId="0" borderId="0"/>
    <xf numFmtId="165" fontId="2" fillId="0" borderId="0" applyFont="0" applyFill="0" applyBorder="0" applyAlignment="0" applyProtection="0"/>
    <xf numFmtId="0" fontId="2" fillId="0" borderId="0"/>
    <xf numFmtId="165" fontId="2" fillId="0" borderId="0" applyFon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4" fontId="1" fillId="0" borderId="0" applyFont="0" applyFill="0" applyBorder="0" applyAlignment="0" applyProtection="0"/>
    <xf numFmtId="0" fontId="20" fillId="0" borderId="0"/>
    <xf numFmtId="9" fontId="1" fillId="0" borderId="0" applyFont="0" applyFill="0" applyBorder="0" applyAlignment="0" applyProtection="0"/>
  </cellStyleXfs>
  <cellXfs count="196">
    <xf numFmtId="0" fontId="0" fillId="0" borderId="0" xfId="0"/>
    <xf numFmtId="49" fontId="0" fillId="0" borderId="1" xfId="0" applyNumberFormat="1" applyBorder="1" applyAlignment="1">
      <alignment horizontal="left" vertical="center"/>
    </xf>
    <xf numFmtId="0" fontId="0" fillId="0" borderId="0" xfId="0" applyAlignment="1">
      <alignment vertical="center"/>
    </xf>
    <xf numFmtId="49" fontId="2" fillId="0" borderId="0" xfId="3" applyNumberFormat="1" applyAlignment="1">
      <alignment horizontal="left" vertical="center"/>
    </xf>
    <xf numFmtId="0" fontId="7" fillId="3" borderId="0" xfId="0" applyFont="1" applyFill="1" applyAlignment="1">
      <alignment vertical="center"/>
    </xf>
    <xf numFmtId="0" fontId="0" fillId="3" borderId="0" xfId="0" applyFill="1" applyAlignment="1">
      <alignment vertical="center"/>
    </xf>
    <xf numFmtId="0" fontId="4" fillId="2" borderId="0" xfId="0" applyFont="1" applyFill="1" applyAlignment="1">
      <alignment horizontal="right" vertical="center"/>
    </xf>
    <xf numFmtId="0" fontId="2" fillId="0" borderId="0" xfId="3" applyAlignment="1">
      <alignment vertical="center" wrapText="1"/>
    </xf>
    <xf numFmtId="0" fontId="8" fillId="0" borderId="0" xfId="3" applyFont="1" applyAlignment="1">
      <alignment horizontal="center" vertical="center"/>
    </xf>
    <xf numFmtId="0" fontId="4" fillId="3" borderId="0" xfId="0" applyFont="1" applyFill="1" applyAlignment="1">
      <alignment horizontal="right" vertical="center"/>
    </xf>
    <xf numFmtId="0" fontId="9" fillId="0" borderId="0" xfId="3" applyFont="1" applyAlignment="1">
      <alignment horizontal="right" vertical="center"/>
    </xf>
    <xf numFmtId="4" fontId="9" fillId="3" borderId="0" xfId="4" applyNumberFormat="1" applyFont="1" applyFill="1" applyAlignment="1">
      <alignment horizontal="right" vertical="center"/>
    </xf>
    <xf numFmtId="49" fontId="10" fillId="4" borderId="2" xfId="3" applyNumberFormat="1" applyFont="1" applyFill="1" applyBorder="1" applyAlignment="1" applyProtection="1">
      <alignment horizontal="center" vertical="center"/>
    </xf>
    <xf numFmtId="0" fontId="10" fillId="4" borderId="3" xfId="3" applyNumberFormat="1" applyFont="1" applyFill="1" applyBorder="1" applyAlignment="1" applyProtection="1">
      <alignment horizontal="center" vertical="center" wrapText="1"/>
    </xf>
    <xf numFmtId="0" fontId="10" fillId="4" borderId="2" xfId="3" applyNumberFormat="1" applyFont="1" applyFill="1" applyBorder="1" applyAlignment="1" applyProtection="1">
      <alignment horizontal="center" vertical="center"/>
    </xf>
    <xf numFmtId="4" fontId="10" fillId="4" borderId="2" xfId="3" applyNumberFormat="1" applyFont="1" applyFill="1" applyBorder="1" applyAlignment="1" applyProtection="1">
      <alignment horizontal="center" vertical="center"/>
    </xf>
    <xf numFmtId="0" fontId="0" fillId="0" borderId="0" xfId="0" applyAlignment="1">
      <alignment horizontal="center" vertical="center"/>
    </xf>
    <xf numFmtId="49" fontId="0" fillId="2" borderId="4" xfId="0" applyNumberFormat="1" applyFill="1" applyBorder="1" applyAlignment="1">
      <alignment horizontal="left" vertical="center"/>
    </xf>
    <xf numFmtId="0" fontId="0" fillId="0" borderId="4" xfId="0" applyBorder="1" applyAlignment="1">
      <alignment vertical="center" wrapText="1"/>
    </xf>
    <xf numFmtId="0" fontId="0" fillId="0" borderId="4" xfId="0" applyBorder="1" applyAlignment="1">
      <alignment horizontal="center" vertical="center"/>
    </xf>
    <xf numFmtId="4" fontId="0" fillId="0" borderId="4" xfId="0" applyNumberFormat="1" applyBorder="1" applyAlignment="1">
      <alignment vertical="center"/>
    </xf>
    <xf numFmtId="0" fontId="0" fillId="0" borderId="1" xfId="0" applyBorder="1" applyAlignment="1">
      <alignment vertical="center" wrapText="1"/>
    </xf>
    <xf numFmtId="0" fontId="0" fillId="0" borderId="1" xfId="0" applyBorder="1" applyAlignment="1">
      <alignment horizontal="center" vertical="center"/>
    </xf>
    <xf numFmtId="4" fontId="0" fillId="0" borderId="1" xfId="0" applyNumberFormat="1" applyBorder="1" applyAlignment="1">
      <alignment vertical="center"/>
    </xf>
    <xf numFmtId="0" fontId="0" fillId="0" borderId="1" xfId="0" quotePrefix="1" applyBorder="1" applyAlignment="1">
      <alignment vertical="center" wrapText="1"/>
    </xf>
    <xf numFmtId="49" fontId="0" fillId="0" borderId="0" xfId="0" applyNumberFormat="1" applyBorder="1" applyAlignment="1">
      <alignment horizontal="left" vertical="center"/>
    </xf>
    <xf numFmtId="10" fontId="9" fillId="2" borderId="0" xfId="3" applyNumberFormat="1" applyFont="1" applyFill="1" applyAlignment="1">
      <alignment horizontal="center" vertical="center"/>
    </xf>
    <xf numFmtId="0" fontId="14" fillId="0" borderId="0" xfId="0" applyFont="1" applyAlignment="1" applyProtection="1">
      <alignment horizontal="center"/>
    </xf>
    <xf numFmtId="0" fontId="14" fillId="0" borderId="0" xfId="0" applyFont="1" applyAlignment="1" applyProtection="1">
      <alignment horizontal="right"/>
    </xf>
    <xf numFmtId="0" fontId="0" fillId="0" borderId="0" xfId="0" applyAlignment="1" applyProtection="1">
      <alignment horizontal="left" vertical="top" indent="1"/>
    </xf>
    <xf numFmtId="166" fontId="0" fillId="0" borderId="0" xfId="0" applyNumberFormat="1" applyAlignment="1" applyProtection="1">
      <alignment horizontal="right" vertical="top"/>
    </xf>
    <xf numFmtId="0" fontId="0" fillId="3" borderId="0" xfId="0" applyFill="1"/>
    <xf numFmtId="0" fontId="3" fillId="5" borderId="7" xfId="3" applyFont="1" applyFill="1" applyBorder="1" applyAlignment="1">
      <alignment horizontal="center"/>
    </xf>
    <xf numFmtId="0" fontId="3" fillId="5" borderId="7" xfId="3" applyFont="1" applyFill="1" applyBorder="1" applyAlignment="1">
      <alignment horizontal="center" wrapText="1"/>
    </xf>
    <xf numFmtId="0" fontId="3" fillId="6" borderId="7" xfId="3" applyFont="1" applyFill="1" applyBorder="1" applyAlignment="1">
      <alignment horizontal="center" wrapText="1"/>
    </xf>
    <xf numFmtId="4" fontId="3" fillId="6" borderId="7" xfId="3" applyNumberFormat="1" applyFont="1" applyFill="1" applyBorder="1" applyAlignment="1">
      <alignment horizontal="right" wrapText="1"/>
    </xf>
    <xf numFmtId="167" fontId="3" fillId="7" borderId="7" xfId="3" applyNumberFormat="1" applyFont="1" applyFill="1" applyBorder="1" applyAlignment="1">
      <alignment horizontal="center" wrapText="1"/>
    </xf>
    <xf numFmtId="0" fontId="21" fillId="7" borderId="7" xfId="3" applyFont="1" applyFill="1" applyBorder="1" applyAlignment="1">
      <alignment wrapText="1"/>
    </xf>
    <xf numFmtId="0" fontId="22" fillId="7" borderId="7" xfId="3" applyFont="1" applyFill="1" applyBorder="1" applyAlignment="1">
      <alignment horizontal="center"/>
    </xf>
    <xf numFmtId="4" fontId="23" fillId="7" borderId="7" xfId="3" applyNumberFormat="1" applyFont="1" applyFill="1" applyBorder="1" applyAlignment="1">
      <alignment horizontal="right"/>
    </xf>
    <xf numFmtId="167" fontId="20" fillId="0" borderId="7" xfId="8" applyNumberFormat="1" applyFont="1" applyFill="1" applyBorder="1" applyAlignment="1">
      <alignment horizontal="center" wrapText="1"/>
    </xf>
    <xf numFmtId="0" fontId="24" fillId="0" borderId="7" xfId="8" applyFont="1" applyFill="1" applyBorder="1" applyAlignment="1">
      <alignment wrapText="1"/>
    </xf>
    <xf numFmtId="0" fontId="24" fillId="0" borderId="7" xfId="8" applyFont="1" applyFill="1" applyBorder="1" applyAlignment="1">
      <alignment horizontal="center" wrapText="1"/>
    </xf>
    <xf numFmtId="4" fontId="23" fillId="0" borderId="7" xfId="8" applyNumberFormat="1" applyFont="1" applyFill="1" applyBorder="1" applyAlignment="1">
      <alignment wrapText="1"/>
    </xf>
    <xf numFmtId="0" fontId="3" fillId="5" borderId="7" xfId="0" applyFont="1" applyFill="1" applyBorder="1" applyAlignment="1">
      <alignment horizontal="center"/>
    </xf>
    <xf numFmtId="0" fontId="3" fillId="5" borderId="7" xfId="0" applyFont="1" applyFill="1" applyBorder="1" applyAlignment="1">
      <alignment horizontal="center" wrapText="1"/>
    </xf>
    <xf numFmtId="0" fontId="3" fillId="6" borderId="7" xfId="0" applyFont="1" applyFill="1" applyBorder="1" applyAlignment="1">
      <alignment horizontal="center" wrapText="1"/>
    </xf>
    <xf numFmtId="4" fontId="3" fillId="6" borderId="7" xfId="0" applyNumberFormat="1" applyFont="1" applyFill="1" applyBorder="1" applyAlignment="1">
      <alignment horizontal="right" wrapText="1"/>
    </xf>
    <xf numFmtId="167" fontId="3" fillId="5" borderId="7" xfId="0" applyNumberFormat="1" applyFont="1" applyFill="1" applyBorder="1" applyAlignment="1">
      <alignment horizontal="center"/>
    </xf>
    <xf numFmtId="0" fontId="21" fillId="6" borderId="7" xfId="0" applyFont="1" applyFill="1" applyBorder="1" applyAlignment="1">
      <alignment wrapText="1"/>
    </xf>
    <xf numFmtId="0" fontId="21" fillId="6" borderId="7" xfId="0" applyFont="1" applyFill="1" applyBorder="1" applyAlignment="1">
      <alignment horizontal="center"/>
    </xf>
    <xf numFmtId="4" fontId="25" fillId="7" borderId="7" xfId="0" applyNumberFormat="1" applyFont="1" applyFill="1" applyBorder="1" applyAlignment="1">
      <alignment horizontal="right"/>
    </xf>
    <xf numFmtId="167" fontId="0" fillId="0" borderId="7" xfId="8" applyNumberFormat="1" applyFont="1" applyFill="1" applyBorder="1" applyAlignment="1">
      <alignment horizontal="center" wrapText="1"/>
    </xf>
    <xf numFmtId="4" fontId="23" fillId="0" borderId="7" xfId="8" applyNumberFormat="1" applyFont="1" applyFill="1" applyBorder="1" applyAlignment="1">
      <alignment horizontal="right" wrapText="1"/>
    </xf>
    <xf numFmtId="167" fontId="3" fillId="7" borderId="7" xfId="0" applyNumberFormat="1" applyFont="1" applyFill="1" applyBorder="1" applyAlignment="1">
      <alignment horizontal="center"/>
    </xf>
    <xf numFmtId="0" fontId="21" fillId="7" borderId="7" xfId="0" applyFont="1" applyFill="1" applyBorder="1" applyAlignment="1">
      <alignment wrapText="1"/>
    </xf>
    <xf numFmtId="0" fontId="21" fillId="7" borderId="7" xfId="0" applyFont="1" applyFill="1" applyBorder="1" applyAlignment="1">
      <alignment horizontal="center" wrapText="1"/>
    </xf>
    <xf numFmtId="0" fontId="21" fillId="6" borderId="7" xfId="0" applyFont="1" applyFill="1" applyBorder="1" applyAlignment="1">
      <alignment horizontal="center" wrapText="1"/>
    </xf>
    <xf numFmtId="167" fontId="0" fillId="0" borderId="0" xfId="8" applyNumberFormat="1" applyFont="1" applyFill="1" applyBorder="1" applyAlignment="1">
      <alignment horizontal="center" wrapText="1"/>
    </xf>
    <xf numFmtId="0" fontId="24" fillId="0" borderId="0" xfId="8" applyFont="1" applyFill="1" applyBorder="1" applyAlignment="1">
      <alignment wrapText="1"/>
    </xf>
    <xf numFmtId="0" fontId="24" fillId="0" borderId="0" xfId="8" applyFont="1" applyFill="1" applyBorder="1" applyAlignment="1">
      <alignment horizontal="center" wrapText="1"/>
    </xf>
    <xf numFmtId="4" fontId="23" fillId="0" borderId="0" xfId="8" applyNumberFormat="1" applyFont="1" applyFill="1" applyBorder="1" applyAlignment="1">
      <alignment horizontal="right" wrapText="1"/>
    </xf>
    <xf numFmtId="167" fontId="0" fillId="0" borderId="8" xfId="8" applyNumberFormat="1" applyFont="1" applyFill="1" applyBorder="1" applyAlignment="1">
      <alignment horizontal="center" wrapText="1"/>
    </xf>
    <xf numFmtId="0" fontId="24" fillId="0" borderId="8" xfId="8" applyFont="1" applyFill="1" applyBorder="1" applyAlignment="1">
      <alignment wrapText="1"/>
    </xf>
    <xf numFmtId="0" fontId="24" fillId="0" borderId="8" xfId="8" applyFont="1" applyFill="1" applyBorder="1" applyAlignment="1">
      <alignment horizontal="center" wrapText="1"/>
    </xf>
    <xf numFmtId="4" fontId="23" fillId="0" borderId="8" xfId="8" applyNumberFormat="1" applyFont="1" applyFill="1" applyBorder="1" applyAlignment="1">
      <alignment horizontal="right" wrapText="1"/>
    </xf>
    <xf numFmtId="0" fontId="19" fillId="3" borderId="0" xfId="0" applyFont="1" applyFill="1" applyBorder="1" applyAlignment="1"/>
    <xf numFmtId="0" fontId="18" fillId="0" borderId="0" xfId="0" applyFont="1" applyAlignment="1">
      <alignment vertical="center"/>
    </xf>
    <xf numFmtId="0" fontId="0" fillId="0" borderId="2" xfId="0" applyBorder="1"/>
    <xf numFmtId="168" fontId="0" fillId="0" borderId="2" xfId="0" applyNumberFormat="1" applyBorder="1"/>
    <xf numFmtId="167" fontId="20" fillId="0" borderId="2" xfId="8" applyNumberFormat="1" applyFont="1" applyFill="1" applyBorder="1" applyAlignment="1">
      <alignment horizontal="center" wrapText="1"/>
    </xf>
    <xf numFmtId="164" fontId="0" fillId="0" borderId="2" xfId="7" applyFont="1" applyBorder="1"/>
    <xf numFmtId="0" fontId="0" fillId="0" borderId="0" xfId="0" applyAlignment="1"/>
    <xf numFmtId="0" fontId="0" fillId="0" borderId="2" xfId="0" applyFill="1" applyBorder="1"/>
    <xf numFmtId="167" fontId="0" fillId="0" borderId="2" xfId="8" applyNumberFormat="1" applyFont="1" applyFill="1" applyBorder="1" applyAlignment="1">
      <alignment horizontal="center" wrapText="1"/>
    </xf>
    <xf numFmtId="164" fontId="0" fillId="0" borderId="2" xfId="0" applyNumberFormat="1" applyBorder="1"/>
    <xf numFmtId="0" fontId="0" fillId="0" borderId="2" xfId="0" applyBorder="1" applyAlignment="1">
      <alignment horizontal="center"/>
    </xf>
    <xf numFmtId="0" fontId="0" fillId="0" borderId="2" xfId="0" applyFill="1" applyBorder="1" applyAlignment="1">
      <alignment horizontal="center"/>
    </xf>
    <xf numFmtId="0" fontId="0" fillId="0" borderId="2" xfId="0" applyBorder="1" applyAlignment="1">
      <alignment wrapText="1"/>
    </xf>
    <xf numFmtId="3" fontId="0" fillId="0" borderId="2" xfId="0" applyNumberFormat="1" applyBorder="1"/>
    <xf numFmtId="0" fontId="0" fillId="0" borderId="0" xfId="0" applyBorder="1"/>
    <xf numFmtId="0" fontId="0" fillId="0" borderId="8" xfId="0" applyBorder="1"/>
    <xf numFmtId="0" fontId="0" fillId="0" borderId="9" xfId="0" applyBorder="1"/>
    <xf numFmtId="167" fontId="20" fillId="0" borderId="9" xfId="8" applyNumberFormat="1" applyFont="1" applyFill="1" applyBorder="1" applyAlignment="1">
      <alignment horizontal="center" wrapText="1"/>
    </xf>
    <xf numFmtId="0" fontId="0" fillId="0" borderId="0" xfId="0" applyFill="1" applyBorder="1"/>
    <xf numFmtId="9" fontId="0" fillId="0" borderId="0" xfId="9" applyNumberFormat="1" applyFont="1" applyBorder="1"/>
    <xf numFmtId="0" fontId="0" fillId="0" borderId="0" xfId="0" applyBorder="1" applyAlignment="1">
      <alignment wrapText="1"/>
    </xf>
    <xf numFmtId="0" fontId="0" fillId="0" borderId="0" xfId="0" applyBorder="1" applyAlignment="1">
      <alignment horizontal="center" vertical="center"/>
    </xf>
    <xf numFmtId="2" fontId="0" fillId="0" borderId="0" xfId="0" applyNumberFormat="1" applyBorder="1"/>
    <xf numFmtId="0" fontId="0" fillId="3" borderId="2" xfId="0" applyFill="1" applyBorder="1"/>
    <xf numFmtId="0" fontId="0" fillId="0" borderId="0" xfId="0"/>
    <xf numFmtId="2" fontId="0" fillId="3" borderId="2" xfId="0" applyNumberFormat="1" applyFill="1" applyBorder="1"/>
    <xf numFmtId="0" fontId="16" fillId="3" borderId="0" xfId="0" applyFont="1" applyFill="1" applyBorder="1" applyAlignment="1">
      <alignment vertical="center"/>
    </xf>
    <xf numFmtId="0" fontId="16" fillId="3" borderId="5" xfId="0" applyFont="1" applyFill="1" applyBorder="1" applyAlignment="1">
      <alignment vertical="center"/>
    </xf>
    <xf numFmtId="0" fontId="26" fillId="0" borderId="6" xfId="0" applyFont="1" applyBorder="1"/>
    <xf numFmtId="0" fontId="26" fillId="0" borderId="0" xfId="0" applyFont="1" applyBorder="1"/>
    <xf numFmtId="0" fontId="26" fillId="0" borderId="5" xfId="0" applyFont="1" applyBorder="1"/>
    <xf numFmtId="0" fontId="11" fillId="8" borderId="6" xfId="0" applyFont="1" applyFill="1" applyBorder="1" applyAlignment="1">
      <alignment horizontal="center"/>
    </xf>
    <xf numFmtId="0" fontId="0" fillId="8" borderId="0" xfId="0" applyFill="1" applyBorder="1"/>
    <xf numFmtId="0" fontId="11" fillId="8" borderId="0" xfId="0" applyFont="1" applyFill="1" applyBorder="1"/>
    <xf numFmtId="0" fontId="0" fillId="8" borderId="5" xfId="0" applyFill="1" applyBorder="1"/>
    <xf numFmtId="0" fontId="11" fillId="9" borderId="6" xfId="0" applyFont="1" applyFill="1" applyBorder="1" applyAlignment="1">
      <alignment horizontal="center"/>
    </xf>
    <xf numFmtId="0" fontId="0" fillId="9" borderId="0" xfId="0" applyFill="1" applyBorder="1"/>
    <xf numFmtId="0" fontId="11" fillId="9" borderId="0" xfId="0" applyFont="1" applyFill="1" applyBorder="1"/>
    <xf numFmtId="168" fontId="11" fillId="9" borderId="5" xfId="0" applyNumberFormat="1" applyFont="1" applyFill="1" applyBorder="1"/>
    <xf numFmtId="168" fontId="0" fillId="9" borderId="5" xfId="0" applyNumberFormat="1" applyFill="1" applyBorder="1"/>
    <xf numFmtId="168" fontId="0" fillId="8" borderId="5" xfId="0" applyNumberFormat="1" applyFill="1" applyBorder="1"/>
    <xf numFmtId="168" fontId="0" fillId="10" borderId="5" xfId="0" applyNumberFormat="1" applyFill="1" applyBorder="1"/>
    <xf numFmtId="168" fontId="0" fillId="11" borderId="5" xfId="0" applyNumberFormat="1" applyFill="1" applyBorder="1"/>
    <xf numFmtId="0" fontId="0" fillId="0" borderId="10" xfId="0" applyBorder="1" applyAlignment="1">
      <alignment horizontal="center"/>
    </xf>
    <xf numFmtId="0" fontId="0" fillId="0" borderId="11" xfId="0" applyBorder="1"/>
    <xf numFmtId="0" fontId="0" fillId="0" borderId="6" xfId="0" applyBorder="1"/>
    <xf numFmtId="0" fontId="0" fillId="0" borderId="5" xfId="0" applyBorder="1"/>
    <xf numFmtId="0" fontId="0" fillId="0" borderId="12" xfId="0" applyBorder="1"/>
    <xf numFmtId="0" fontId="0" fillId="0" borderId="13" xfId="0" applyBorder="1"/>
    <xf numFmtId="2" fontId="0" fillId="0" borderId="11" xfId="0" applyNumberFormat="1" applyBorder="1"/>
    <xf numFmtId="0" fontId="29" fillId="0" borderId="10" xfId="0" applyFont="1" applyBorder="1"/>
    <xf numFmtId="0" fontId="29" fillId="0" borderId="11" xfId="0" applyFont="1" applyBorder="1"/>
    <xf numFmtId="0" fontId="29" fillId="0" borderId="6" xfId="0" applyFont="1" applyBorder="1"/>
    <xf numFmtId="17" fontId="29" fillId="0" borderId="5" xfId="0" quotePrefix="1" applyNumberFormat="1" applyFont="1" applyBorder="1"/>
    <xf numFmtId="0" fontId="29" fillId="0" borderId="5" xfId="0" quotePrefix="1" applyFont="1" applyBorder="1"/>
    <xf numFmtId="0" fontId="29" fillId="0" borderId="12" xfId="0" applyFont="1" applyBorder="1"/>
    <xf numFmtId="0" fontId="29" fillId="0" borderId="13" xfId="0" quotePrefix="1" applyFont="1" applyBorder="1"/>
    <xf numFmtId="168" fontId="0" fillId="12" borderId="5" xfId="0" applyNumberFormat="1" applyFill="1" applyBorder="1"/>
    <xf numFmtId="0" fontId="27" fillId="3" borderId="0" xfId="8" applyFont="1" applyFill="1" applyBorder="1" applyAlignment="1">
      <alignment vertical="center" wrapText="1"/>
    </xf>
    <xf numFmtId="0" fontId="28" fillId="3" borderId="0" xfId="8" applyFont="1" applyFill="1" applyBorder="1" applyAlignment="1">
      <alignment vertical="center" wrapText="1"/>
    </xf>
    <xf numFmtId="168" fontId="0" fillId="0" borderId="0" xfId="0" applyNumberFormat="1"/>
    <xf numFmtId="0" fontId="0" fillId="0" borderId="0" xfId="0"/>
    <xf numFmtId="0" fontId="0" fillId="0" borderId="10" xfId="0" applyBorder="1"/>
    <xf numFmtId="0" fontId="30" fillId="0" borderId="0" xfId="0" applyFont="1" applyBorder="1"/>
    <xf numFmtId="0" fontId="30" fillId="0" borderId="0" xfId="0" applyFont="1" applyFill="1" applyBorder="1"/>
    <xf numFmtId="0" fontId="0" fillId="0" borderId="0" xfId="0"/>
    <xf numFmtId="49" fontId="4" fillId="2" borderId="0" xfId="0" applyNumberFormat="1" applyFont="1" applyFill="1" applyAlignment="1">
      <alignment horizontal="center" vertical="center"/>
    </xf>
    <xf numFmtId="0" fontId="0" fillId="0" borderId="0" xfId="0" applyBorder="1" applyAlignment="1">
      <alignment vertical="center" wrapText="1"/>
    </xf>
    <xf numFmtId="4" fontId="0" fillId="0" borderId="0" xfId="0" applyNumberFormat="1" applyBorder="1" applyAlignment="1">
      <alignment vertical="center"/>
    </xf>
    <xf numFmtId="0" fontId="0" fillId="0" borderId="0" xfId="0" applyBorder="1" applyAlignment="1">
      <alignment vertical="center"/>
    </xf>
    <xf numFmtId="0" fontId="0" fillId="0" borderId="0" xfId="0" applyAlignment="1" applyProtection="1">
      <alignment horizontal="left" wrapText="1" indent="1"/>
    </xf>
    <xf numFmtId="0" fontId="0" fillId="0" borderId="0" xfId="0" applyProtection="1"/>
    <xf numFmtId="0" fontId="32" fillId="0" borderId="0" xfId="0" applyFont="1" applyAlignment="1">
      <alignment horizontal="left"/>
    </xf>
    <xf numFmtId="0" fontId="32" fillId="0" borderId="0" xfId="0" applyFont="1" applyAlignment="1">
      <alignment horizontal="right"/>
    </xf>
    <xf numFmtId="0" fontId="32" fillId="13" borderId="0" xfId="0" applyFont="1" applyFill="1" applyAlignment="1">
      <alignment horizontal="left"/>
    </xf>
    <xf numFmtId="0" fontId="0" fillId="3" borderId="2" xfId="0" applyFill="1" applyBorder="1" applyAlignment="1">
      <alignment horizontal="center"/>
    </xf>
    <xf numFmtId="0" fontId="0" fillId="3" borderId="2" xfId="0" applyFill="1" applyBorder="1" applyAlignment="1">
      <alignment horizontal="center" vertical="center"/>
    </xf>
    <xf numFmtId="0" fontId="32" fillId="3" borderId="0" xfId="0" applyFont="1" applyFill="1" applyAlignment="1">
      <alignment horizontal="left"/>
    </xf>
    <xf numFmtId="168" fontId="0" fillId="3" borderId="2" xfId="7" applyNumberFormat="1" applyFont="1" applyFill="1" applyBorder="1"/>
    <xf numFmtId="164" fontId="0" fillId="3" borderId="2" xfId="0" applyNumberFormat="1" applyFill="1" applyBorder="1"/>
    <xf numFmtId="164" fontId="0" fillId="3" borderId="2" xfId="7" applyFont="1" applyFill="1" applyBorder="1"/>
    <xf numFmtId="168" fontId="0" fillId="3" borderId="2" xfId="7" applyNumberFormat="1" applyFont="1" applyFill="1" applyBorder="1" applyAlignment="1">
      <alignment horizontal="center" vertical="center"/>
    </xf>
    <xf numFmtId="168" fontId="0" fillId="3" borderId="2" xfId="0" applyNumberFormat="1" applyFill="1" applyBorder="1" applyAlignment="1">
      <alignment horizontal="center" vertical="center"/>
    </xf>
    <xf numFmtId="0" fontId="33" fillId="3" borderId="0" xfId="8" applyFont="1" applyFill="1" applyBorder="1" applyAlignment="1">
      <alignment horizontal="center" vertical="center" wrapText="1"/>
    </xf>
    <xf numFmtId="0" fontId="34" fillId="3" borderId="0" xfId="8" applyFont="1" applyFill="1" applyBorder="1" applyAlignment="1">
      <alignment horizontal="center" vertical="center" wrapText="1"/>
    </xf>
    <xf numFmtId="0" fontId="0" fillId="0" borderId="2" xfId="0" applyBorder="1" applyAlignment="1">
      <alignment horizontal="left" wrapText="1"/>
    </xf>
    <xf numFmtId="0" fontId="11" fillId="9" borderId="14" xfId="0" applyFont="1" applyFill="1" applyBorder="1" applyAlignment="1">
      <alignment horizontal="center"/>
    </xf>
    <xf numFmtId="0" fontId="0" fillId="9" borderId="7" xfId="0" applyFill="1" applyBorder="1"/>
    <xf numFmtId="0" fontId="11" fillId="9" borderId="7" xfId="0" applyFont="1" applyFill="1" applyBorder="1"/>
    <xf numFmtId="168" fontId="11" fillId="9" borderId="3" xfId="0" applyNumberFormat="1" applyFont="1" applyFill="1" applyBorder="1"/>
    <xf numFmtId="0" fontId="18" fillId="0" borderId="10" xfId="0" applyFont="1" applyBorder="1" applyAlignment="1">
      <alignment horizontal="center" vertical="center"/>
    </xf>
    <xf numFmtId="0" fontId="18" fillId="0" borderId="9" xfId="0" applyFont="1" applyBorder="1" applyAlignment="1">
      <alignment horizontal="center" vertical="center"/>
    </xf>
    <xf numFmtId="0" fontId="18" fillId="0" borderId="11" xfId="0" applyFont="1" applyBorder="1" applyAlignment="1">
      <alignment horizontal="center" vertical="center"/>
    </xf>
    <xf numFmtId="0" fontId="18" fillId="0" borderId="6" xfId="0" applyFont="1" applyBorder="1" applyAlignment="1">
      <alignment horizontal="center" vertical="center"/>
    </xf>
    <xf numFmtId="0" fontId="18" fillId="0" borderId="0" xfId="0" applyFont="1" applyBorder="1" applyAlignment="1">
      <alignment horizontal="center" vertical="center"/>
    </xf>
    <xf numFmtId="0" fontId="18" fillId="0" borderId="5" xfId="0" applyFont="1" applyBorder="1" applyAlignment="1">
      <alignment horizontal="center" vertical="center"/>
    </xf>
    <xf numFmtId="0" fontId="19" fillId="3" borderId="6" xfId="0" applyFont="1" applyFill="1" applyBorder="1" applyAlignment="1">
      <alignment horizontal="center"/>
    </xf>
    <xf numFmtId="0" fontId="19" fillId="3" borderId="0" xfId="0" applyFont="1" applyFill="1" applyBorder="1" applyAlignment="1">
      <alignment horizontal="center"/>
    </xf>
    <xf numFmtId="0" fontId="19" fillId="3" borderId="5" xfId="0" applyFont="1" applyFill="1" applyBorder="1" applyAlignment="1">
      <alignment horizontal="center"/>
    </xf>
    <xf numFmtId="0" fontId="16" fillId="3" borderId="6" xfId="0" applyFont="1" applyFill="1" applyBorder="1" applyAlignment="1">
      <alignment horizontal="center" vertical="center"/>
    </xf>
    <xf numFmtId="0" fontId="16" fillId="3" borderId="0" xfId="0" applyFont="1" applyFill="1" applyBorder="1" applyAlignment="1">
      <alignment horizontal="center" vertical="center"/>
    </xf>
    <xf numFmtId="0" fontId="16" fillId="3" borderId="5" xfId="0" applyFont="1" applyFill="1" applyBorder="1" applyAlignment="1">
      <alignment horizontal="center" vertical="center"/>
    </xf>
    <xf numFmtId="0" fontId="26" fillId="11" borderId="6" xfId="0" applyFont="1" applyFill="1" applyBorder="1" applyAlignment="1">
      <alignment horizontal="left"/>
    </xf>
    <xf numFmtId="0" fontId="26" fillId="11" borderId="0" xfId="0" applyFont="1" applyFill="1" applyBorder="1" applyAlignment="1">
      <alignment horizontal="left"/>
    </xf>
    <xf numFmtId="0" fontId="26" fillId="12" borderId="12" xfId="0" applyFont="1" applyFill="1" applyBorder="1" applyAlignment="1">
      <alignment horizontal="left"/>
    </xf>
    <xf numFmtId="0" fontId="26" fillId="12" borderId="0" xfId="0" applyFont="1" applyFill="1" applyBorder="1" applyAlignment="1">
      <alignment horizontal="left"/>
    </xf>
    <xf numFmtId="0" fontId="26" fillId="9" borderId="10" xfId="0" applyFont="1" applyFill="1" applyBorder="1" applyAlignment="1">
      <alignment horizontal="left"/>
    </xf>
    <xf numFmtId="0" fontId="26" fillId="9" borderId="9" xfId="0" applyFont="1" applyFill="1" applyBorder="1" applyAlignment="1">
      <alignment horizontal="left"/>
    </xf>
    <xf numFmtId="0" fontId="26" fillId="8" borderId="6" xfId="0" applyFont="1" applyFill="1" applyBorder="1" applyAlignment="1">
      <alignment horizontal="left"/>
    </xf>
    <xf numFmtId="0" fontId="26" fillId="8" borderId="0" xfId="0" applyFont="1" applyFill="1" applyBorder="1" applyAlignment="1">
      <alignment horizontal="left"/>
    </xf>
    <xf numFmtId="0" fontId="26" fillId="10" borderId="6" xfId="0" applyFont="1" applyFill="1" applyBorder="1" applyAlignment="1">
      <alignment horizontal="left"/>
    </xf>
    <xf numFmtId="0" fontId="26" fillId="10" borderId="0" xfId="0" applyFont="1" applyFill="1" applyBorder="1" applyAlignment="1">
      <alignment horizontal="left"/>
    </xf>
    <xf numFmtId="0" fontId="0" fillId="0" borderId="9" xfId="0" applyBorder="1" applyAlignment="1">
      <alignment horizontal="center"/>
    </xf>
    <xf numFmtId="0" fontId="0" fillId="0" borderId="9" xfId="0" applyBorder="1" applyAlignment="1">
      <alignment horizontal="center" wrapText="1"/>
    </xf>
    <xf numFmtId="0" fontId="19" fillId="3" borderId="10" xfId="0" applyFont="1" applyFill="1" applyBorder="1" applyAlignment="1">
      <alignment horizontal="center" vertical="center" wrapText="1"/>
    </xf>
    <xf numFmtId="0" fontId="19" fillId="3" borderId="9" xfId="0" applyFont="1" applyFill="1" applyBorder="1" applyAlignment="1">
      <alignment horizontal="center" vertical="center" wrapText="1"/>
    </xf>
    <xf numFmtId="0" fontId="19" fillId="3" borderId="11" xfId="0" applyFont="1" applyFill="1" applyBorder="1" applyAlignment="1">
      <alignment horizontal="center" vertical="center" wrapText="1"/>
    </xf>
    <xf numFmtId="0" fontId="19" fillId="3" borderId="6" xfId="0" applyFont="1" applyFill="1" applyBorder="1" applyAlignment="1">
      <alignment horizontal="center" vertical="center" wrapText="1"/>
    </xf>
    <xf numFmtId="0" fontId="19" fillId="3" borderId="0" xfId="0" applyFont="1" applyFill="1" applyBorder="1" applyAlignment="1">
      <alignment horizontal="center" vertical="center" wrapText="1"/>
    </xf>
    <xf numFmtId="0" fontId="19" fillId="3" borderId="5" xfId="0" applyFont="1" applyFill="1" applyBorder="1" applyAlignment="1">
      <alignment horizontal="center" vertical="center" wrapText="1"/>
    </xf>
    <xf numFmtId="0" fontId="26" fillId="0" borderId="0" xfId="0" applyFont="1" applyBorder="1" applyAlignment="1">
      <alignment horizontal="center"/>
    </xf>
    <xf numFmtId="0" fontId="5" fillId="0" borderId="0" xfId="3" applyFont="1" applyBorder="1" applyAlignment="1">
      <alignment horizontal="center" vertical="center"/>
    </xf>
    <xf numFmtId="0" fontId="5" fillId="0" borderId="0" xfId="3" applyFont="1" applyAlignment="1">
      <alignment horizontal="center" vertical="center"/>
    </xf>
    <xf numFmtId="0" fontId="3" fillId="0" borderId="0" xfId="3" applyFont="1" applyAlignment="1">
      <alignment horizontal="center" vertical="center"/>
    </xf>
    <xf numFmtId="0" fontId="6" fillId="2" borderId="0" xfId="3" applyFont="1" applyFill="1" applyAlignment="1">
      <alignment horizontal="center" vertical="center"/>
    </xf>
    <xf numFmtId="0" fontId="7" fillId="0" borderId="0" xfId="0" applyFont="1" applyAlignment="1">
      <alignment horizontal="center"/>
    </xf>
    <xf numFmtId="0" fontId="4" fillId="0" borderId="0" xfId="0" applyFont="1" applyAlignment="1">
      <alignment horizontal="center"/>
    </xf>
    <xf numFmtId="0" fontId="12" fillId="0" borderId="0" xfId="0" applyFont="1" applyAlignment="1">
      <alignment horizontal="center"/>
    </xf>
    <xf numFmtId="0" fontId="13" fillId="0" borderId="0" xfId="0" applyFont="1" applyAlignment="1">
      <alignment horizontal="center"/>
    </xf>
    <xf numFmtId="0" fontId="31" fillId="0" borderId="0" xfId="0" applyFont="1" applyAlignment="1" applyProtection="1">
      <alignment horizontal="right"/>
    </xf>
  </cellXfs>
  <cellStyles count="10">
    <cellStyle name="Moeda" xfId="7" builtinId="4"/>
    <cellStyle name="Normal" xfId="0" builtinId="0"/>
    <cellStyle name="Normal 2" xfId="3"/>
    <cellStyle name="Normal 3" xfId="1"/>
    <cellStyle name="Normal_Plan1" xfId="8"/>
    <cellStyle name="Porcentagem" xfId="9" builtinId="5"/>
    <cellStyle name="Vírgula 2" xfId="4"/>
    <cellStyle name="Vírgula 2 2" xfId="6"/>
    <cellStyle name="Vírgula 3" xfId="2"/>
    <cellStyle name="Vírgula 4" xfId="5"/>
  </cellStyles>
  <dxfs count="7">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NULL"/></Relationships>
</file>

<file path=xl/drawings/_rels/drawing3.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0</xdr:col>
      <xdr:colOff>42069</xdr:colOff>
      <xdr:row>0</xdr:row>
      <xdr:rowOff>1</xdr:rowOff>
    </xdr:from>
    <xdr:to>
      <xdr:col>0</xdr:col>
      <xdr:colOff>663575</xdr:colOff>
      <xdr:row>3</xdr:row>
      <xdr:rowOff>183485</xdr:rowOff>
    </xdr:to>
    <xdr:pic>
      <xdr:nvPicPr>
        <xdr:cNvPr id="2" name="Imagem 1" descr="http://www.carapicuiba.sp.gov.br/images/frontend/logo-carapicuiba.png">
          <a:extLst>
            <a:ext uri="{FF2B5EF4-FFF2-40B4-BE49-F238E27FC236}">
              <a16:creationId xmlns:a16="http://schemas.microsoft.com/office/drawing/2014/main" xmlns="" id="{93ECE956-7483-4E83-AB1D-7ECC728B0662}"/>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xmlns="" val="0"/>
            </a:ext>
          </a:extLst>
        </a:blip>
        <a:srcRect l="32819" t="26623" r="32788" b="27273"/>
        <a:stretch/>
      </xdr:blipFill>
      <xdr:spPr bwMode="auto">
        <a:xfrm>
          <a:off x="42069" y="1"/>
          <a:ext cx="624681" cy="793084"/>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38100</xdr:colOff>
      <xdr:row>0</xdr:row>
      <xdr:rowOff>38100</xdr:rowOff>
    </xdr:from>
    <xdr:to>
      <xdr:col>1</xdr:col>
      <xdr:colOff>347382</xdr:colOff>
      <xdr:row>4</xdr:row>
      <xdr:rowOff>98267</xdr:rowOff>
    </xdr:to>
    <xdr:pic>
      <xdr:nvPicPr>
        <xdr:cNvPr id="2" name="Imagem 1" descr="http://www.carapicuiba.sp.gov.br/images/frontend/logo-carapicuiba.png">
          <a:extLst>
            <a:ext uri="{FF2B5EF4-FFF2-40B4-BE49-F238E27FC236}">
              <a16:creationId xmlns:a16="http://schemas.microsoft.com/office/drawing/2014/main" xmlns="" id="{B51C0CF0-E201-4A5A-ABC2-635FE27817B8}"/>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xmlns="" val="0"/>
            </a:ext>
          </a:extLst>
        </a:blip>
        <a:srcRect l="32819" t="26623" r="32788" b="27273"/>
        <a:stretch/>
      </xdr:blipFill>
      <xdr:spPr bwMode="auto">
        <a:xfrm>
          <a:off x="38100" y="38100"/>
          <a:ext cx="914400" cy="822167"/>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28575</xdr:colOff>
      <xdr:row>0</xdr:row>
      <xdr:rowOff>38100</xdr:rowOff>
    </xdr:from>
    <xdr:to>
      <xdr:col>1</xdr:col>
      <xdr:colOff>149793</xdr:colOff>
      <xdr:row>2</xdr:row>
      <xdr:rowOff>52512</xdr:rowOff>
    </xdr:to>
    <xdr:pic>
      <xdr:nvPicPr>
        <xdr:cNvPr id="2" name="Imagem 1">
          <a:extLst>
            <a:ext uri="{FF2B5EF4-FFF2-40B4-BE49-F238E27FC236}">
              <a16:creationId xmlns="" xmlns:a16="http://schemas.microsoft.com/office/drawing/2014/main" id="{AABF7808-6903-4FC8-B476-65FC25FB0919}"/>
            </a:ext>
          </a:extLst>
        </xdr:cNvPr>
        <xdr:cNvPicPr>
          <a:picLocks noChangeAspect="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tretch>
          <a:fillRect/>
        </a:stretch>
      </xdr:blipFill>
      <xdr:spPr>
        <a:xfrm>
          <a:off x="28575" y="38100"/>
          <a:ext cx="1092768" cy="433512"/>
        </a:xfrm>
        <a:prstGeom prst="rect">
          <a:avLst/>
        </a:prstGeom>
      </xdr:spPr>
    </xdr:pic>
    <xdr:clientData/>
  </xdr:twoCellAnchor>
</xdr:wsDr>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dimension ref="A1:L140"/>
  <sheetViews>
    <sheetView showGridLines="0" tabSelected="1" workbookViewId="0">
      <selection activeCell="A114" sqref="A114:XFD114"/>
    </sheetView>
  </sheetViews>
  <sheetFormatPr defaultRowHeight="15"/>
  <cols>
    <col min="1" max="1" width="15.140625" bestFit="1" customWidth="1"/>
    <col min="2" max="2" width="13.42578125" customWidth="1"/>
    <col min="3" max="3" width="10.7109375" bestFit="1" customWidth="1"/>
    <col min="4" max="4" width="85.5703125" customWidth="1"/>
    <col min="5" max="5" width="10.7109375" bestFit="1" customWidth="1"/>
    <col min="6" max="6" width="14.85546875" bestFit="1" customWidth="1"/>
    <col min="7" max="7" width="17" bestFit="1" customWidth="1"/>
    <col min="8" max="8" width="23.7109375" bestFit="1" customWidth="1"/>
    <col min="9" max="9" width="15.85546875" bestFit="1" customWidth="1"/>
    <col min="11" max="11" width="30.28515625" customWidth="1"/>
  </cols>
  <sheetData>
    <row r="1" spans="1:12" ht="15" customHeight="1">
      <c r="A1" s="156" t="s">
        <v>22761</v>
      </c>
      <c r="B1" s="157"/>
      <c r="C1" s="157"/>
      <c r="D1" s="157"/>
      <c r="E1" s="157"/>
      <c r="F1" s="157"/>
      <c r="G1" s="157"/>
      <c r="H1" s="158"/>
      <c r="I1" s="67"/>
      <c r="J1" s="67"/>
      <c r="K1" s="90"/>
      <c r="L1" s="90"/>
    </row>
    <row r="2" spans="1:12" ht="15" customHeight="1">
      <c r="A2" s="159"/>
      <c r="B2" s="160"/>
      <c r="C2" s="160"/>
      <c r="D2" s="160"/>
      <c r="E2" s="160"/>
      <c r="F2" s="160"/>
      <c r="G2" s="160"/>
      <c r="H2" s="161"/>
      <c r="I2" s="67"/>
      <c r="J2" s="67"/>
      <c r="K2" s="90"/>
      <c r="L2" s="90"/>
    </row>
    <row r="3" spans="1:12" ht="18">
      <c r="A3" s="162" t="s">
        <v>22760</v>
      </c>
      <c r="B3" s="163"/>
      <c r="C3" s="163"/>
      <c r="D3" s="163"/>
      <c r="E3" s="163"/>
      <c r="F3" s="163"/>
      <c r="G3" s="163"/>
      <c r="H3" s="164"/>
      <c r="I3" s="72"/>
      <c r="J3" s="66"/>
      <c r="K3" s="90"/>
      <c r="L3" s="90"/>
    </row>
    <row r="4" spans="1:12">
      <c r="A4" s="162"/>
      <c r="B4" s="163"/>
      <c r="C4" s="163"/>
      <c r="D4" s="163"/>
      <c r="E4" s="163"/>
      <c r="F4" s="163"/>
      <c r="G4" s="163"/>
      <c r="H4" s="164"/>
      <c r="I4" s="31"/>
      <c r="J4" s="31"/>
      <c r="K4" s="90"/>
      <c r="L4" s="90"/>
    </row>
    <row r="5" spans="1:12">
      <c r="A5" s="165" t="s">
        <v>22903</v>
      </c>
      <c r="B5" s="166"/>
      <c r="C5" s="166"/>
      <c r="D5" s="166"/>
      <c r="E5" s="166"/>
      <c r="F5" s="166"/>
      <c r="G5" s="166"/>
      <c r="H5" s="167"/>
      <c r="I5" s="92"/>
      <c r="J5" s="92"/>
      <c r="K5" s="93"/>
    </row>
    <row r="6" spans="1:12">
      <c r="A6" s="165"/>
      <c r="B6" s="166"/>
      <c r="C6" s="166"/>
      <c r="D6" s="166"/>
      <c r="E6" s="166"/>
      <c r="F6" s="166"/>
      <c r="G6" s="166"/>
      <c r="H6" s="167"/>
      <c r="I6" s="90"/>
      <c r="J6" s="90"/>
      <c r="K6" s="90"/>
    </row>
    <row r="7" spans="1:12">
      <c r="A7" s="94" t="s">
        <v>22759</v>
      </c>
      <c r="B7" s="95" t="s">
        <v>3</v>
      </c>
      <c r="C7" s="95" t="s">
        <v>22762</v>
      </c>
      <c r="D7" s="95" t="s">
        <v>22763</v>
      </c>
      <c r="E7" s="95" t="s">
        <v>8269</v>
      </c>
      <c r="F7" s="95" t="s">
        <v>22764</v>
      </c>
      <c r="G7" s="95" t="s">
        <v>22765</v>
      </c>
      <c r="H7" s="96" t="s">
        <v>22766</v>
      </c>
    </row>
    <row r="8" spans="1:12">
      <c r="A8" s="97">
        <v>1</v>
      </c>
      <c r="B8" s="98"/>
      <c r="C8" s="98"/>
      <c r="D8" s="99" t="s">
        <v>22767</v>
      </c>
      <c r="E8" s="98"/>
      <c r="F8" s="98"/>
      <c r="G8" s="98"/>
      <c r="H8" s="100"/>
    </row>
    <row r="9" spans="1:12">
      <c r="A9" s="101" t="s">
        <v>22768</v>
      </c>
      <c r="B9" s="102"/>
      <c r="C9" s="102"/>
      <c r="D9" s="103" t="s">
        <v>22769</v>
      </c>
      <c r="E9" s="102"/>
      <c r="F9" s="102"/>
      <c r="G9" s="102"/>
      <c r="H9" s="104">
        <f>SUM(H10:H15)</f>
        <v>180995.28719999999</v>
      </c>
      <c r="I9" s="126"/>
    </row>
    <row r="10" spans="1:12">
      <c r="A10" s="76" t="s">
        <v>22770</v>
      </c>
      <c r="B10" s="68" t="s">
        <v>22908</v>
      </c>
      <c r="C10" s="70">
        <v>10120</v>
      </c>
      <c r="D10" s="68" t="str">
        <f>VLOOKUP(C10,'EDIF 07-23 DESONERADA '!A1:D2659,2,0)</f>
        <v>CORTE, RECORTE E REMOÇÃO DE ÁRVORES INCLUSIVE RAIZES DIÂM. &gt; 5 E &lt; 15CM</v>
      </c>
      <c r="E10" s="68" t="str">
        <f>VLOOKUP(C10,'EDIF 07-23 DESONERADA '!A1:D2659,3,0)</f>
        <v>UN</v>
      </c>
      <c r="F10" s="89">
        <f>'Mémoria de cálculo'!M7</f>
        <v>488</v>
      </c>
      <c r="G10" s="71">
        <f>VLOOKUP(C10,'EDIF 07-23 DESONERADA '!A1:D2659,4,0)</f>
        <v>185.66</v>
      </c>
      <c r="H10" s="69">
        <f t="shared" ref="H10:H15" si="0">F10*G10</f>
        <v>90602.08</v>
      </c>
    </row>
    <row r="11" spans="1:12">
      <c r="A11" s="76" t="s">
        <v>22772</v>
      </c>
      <c r="B11" s="68" t="s">
        <v>22908</v>
      </c>
      <c r="C11" s="70">
        <v>10121</v>
      </c>
      <c r="D11" s="68" t="str">
        <f>VLOOKUP(C11,'EDIF 07-23 DESONERADA '!A2:D2660,2,0)</f>
        <v>CORTE, RECORTE E REMOÇÃO DE ÁRVORES INCLUSIVE RAIZES DIÂM. &gt; 15 E &lt; 30CM</v>
      </c>
      <c r="E11" s="68" t="str">
        <f>VLOOKUP(C11,'EDIF 07-23 DESONERADA '!A2:D2660,3,0)</f>
        <v>UN</v>
      </c>
      <c r="F11" s="89">
        <f>'Mémoria de cálculo'!M12</f>
        <v>13</v>
      </c>
      <c r="G11" s="71">
        <f>VLOOKUP(C11,'EDIF 07-23 DESONERADA '!A2:D2660,4,0)</f>
        <v>499.32</v>
      </c>
      <c r="H11" s="69">
        <f t="shared" si="0"/>
        <v>6491.16</v>
      </c>
    </row>
    <row r="12" spans="1:12">
      <c r="A12" s="76" t="s">
        <v>22773</v>
      </c>
      <c r="B12" s="68" t="s">
        <v>22908</v>
      </c>
      <c r="C12" s="70">
        <v>10122</v>
      </c>
      <c r="D12" s="68" t="str">
        <f>VLOOKUP(C12,'EDIF 07-23 DESONERADA '!A3:D2661,2,0)</f>
        <v>CORTE, RECORTE E REMOÇÃO DE ÁRVORES INCLUSIVE RAIZES DIÂM. &gt; 30 E &lt; 60CM</v>
      </c>
      <c r="E12" s="68" t="str">
        <f>VLOOKUP(C12,'EDIF 07-23 DESONERADA '!A3:D2661,3,0)</f>
        <v>UN</v>
      </c>
      <c r="F12" s="89">
        <f>'Mémoria de cálculo'!M17</f>
        <v>24</v>
      </c>
      <c r="G12" s="71">
        <f>VLOOKUP(C12,'EDIF 07-23 DESONERADA '!A3:D2661,4,0)</f>
        <v>624.15</v>
      </c>
      <c r="H12" s="69">
        <f t="shared" si="0"/>
        <v>14979.599999999999</v>
      </c>
    </row>
    <row r="13" spans="1:12" ht="30">
      <c r="A13" s="76" t="s">
        <v>22774</v>
      </c>
      <c r="B13" s="68" t="s">
        <v>22908</v>
      </c>
      <c r="C13" s="70">
        <v>10108</v>
      </c>
      <c r="D13" s="151" t="str">
        <f>VLOOKUP(C13,'EDIF 07-23 DESONERADA '!A4:D2662,2,0)</f>
        <v>LIMPEZA MANUAL GERAL INCLUSIVE REMOÇÃO DE COBERTURA VEGETAL - TRONCO ATÉ 10CM - SEM TRANSPORTE</v>
      </c>
      <c r="E13" s="68" t="str">
        <f>VLOOKUP(C13,'EDIF 07-23 DESONERADA '!A4:D2662,3,0)</f>
        <v>M2</v>
      </c>
      <c r="F13" s="89">
        <f>'Mémoria de cálculo'!M22</f>
        <v>6756.8</v>
      </c>
      <c r="G13" s="71">
        <f>VLOOKUP(C13,'EDIF 07-23 DESONERADA '!A4:D2662,4,0)</f>
        <v>5.14</v>
      </c>
      <c r="H13" s="69">
        <f t="shared" si="0"/>
        <v>34729.951999999997</v>
      </c>
    </row>
    <row r="14" spans="1:12">
      <c r="A14" s="76" t="s">
        <v>22775</v>
      </c>
      <c r="B14" s="68" t="s">
        <v>22908</v>
      </c>
      <c r="C14" s="70">
        <v>10110</v>
      </c>
      <c r="D14" s="151" t="str">
        <f>VLOOKUP(C14,'EDIF 07-23 DESONERADA '!A5:D2663,2,0)</f>
        <v>TRANSPORTE DE ENTULHO POR CAMINHÃO BASCULANTE, A PARTIR DE 1KM</v>
      </c>
      <c r="E14" s="68" t="str">
        <f>VLOOKUP(C14,'EDIF 07-23 DESONERADA '!A5:D2663,3,0)</f>
        <v>M3XKM</v>
      </c>
      <c r="F14" s="89">
        <f>'Mémoria de cálculo'!M27</f>
        <v>9533.94</v>
      </c>
      <c r="G14" s="71">
        <f>VLOOKUP(C14,'EDIF 07-23 DESONERADA '!A5:D2663,4,0)</f>
        <v>2.08</v>
      </c>
      <c r="H14" s="69">
        <f t="shared" si="0"/>
        <v>19830.595200000003</v>
      </c>
    </row>
    <row r="15" spans="1:12">
      <c r="A15" s="76" t="s">
        <v>22776</v>
      </c>
      <c r="B15" s="68" t="s">
        <v>22771</v>
      </c>
      <c r="C15" s="68" t="s">
        <v>958</v>
      </c>
      <c r="D15" s="68" t="str">
        <f>VLOOKUP(C15,'CDHU 192 - DESONERADO'!$1:$1048576,2,0)</f>
        <v>Taxa de destinação de resíduo sólido em aterro, tipo solo/terra</v>
      </c>
      <c r="E15" s="68" t="str">
        <f>VLOOKUP(C15,'CDHU 192 - DESONERADO'!$1:$1048576,3,0)</f>
        <v>M3</v>
      </c>
      <c r="F15" s="89">
        <f>'Mémoria de cálculo'!M32</f>
        <v>488.5</v>
      </c>
      <c r="G15" s="69">
        <f>VLOOKUP(C15,'CDHU 192 - DESONERADO'!$1:$1048576,6,0)</f>
        <v>29.4</v>
      </c>
      <c r="H15" s="69">
        <f t="shared" si="0"/>
        <v>14361.9</v>
      </c>
    </row>
    <row r="16" spans="1:12">
      <c r="A16" s="101" t="s">
        <v>22777</v>
      </c>
      <c r="B16" s="102"/>
      <c r="C16" s="102"/>
      <c r="D16" s="103" t="s">
        <v>22778</v>
      </c>
      <c r="E16" s="102"/>
      <c r="F16" s="102"/>
      <c r="G16" s="102"/>
      <c r="H16" s="104">
        <f>SUM(H17:H21)</f>
        <v>63591.24</v>
      </c>
      <c r="I16" s="104">
        <v>60370.32</v>
      </c>
    </row>
    <row r="17" spans="1:8">
      <c r="A17" s="76" t="s">
        <v>22779</v>
      </c>
      <c r="B17" s="68" t="s">
        <v>22771</v>
      </c>
      <c r="C17" s="68" t="s">
        <v>357</v>
      </c>
      <c r="D17" s="68" t="str">
        <f>VLOOKUP(C17,'CDHU 192 - DESONERADO'!$1:$1048576,2,0)</f>
        <v>Locação de container tipo sanitário com 2 vasos sanitários, 2 lavatórios, 2 mictórios e 4 pontos para chuveiro - área mínima de 13,80 m²</v>
      </c>
      <c r="E17" s="68" t="str">
        <f>VLOOKUP(C17,'CDHU 192 - DESONERADO'!$1:$1048576,3,0)</f>
        <v>UNMES</v>
      </c>
      <c r="F17" s="89">
        <f>'Mémoria de cálculo'!M37</f>
        <v>12</v>
      </c>
      <c r="G17" s="69">
        <f>VLOOKUP(C17,'CDHU 192 - DESONERADO'!$1:$1048576,6,0)</f>
        <v>1266.1400000000001</v>
      </c>
      <c r="H17" s="69">
        <f t="shared" ref="H17" si="1">F17*G17</f>
        <v>15193.68</v>
      </c>
    </row>
    <row r="18" spans="1:8">
      <c r="A18" s="76" t="s">
        <v>22780</v>
      </c>
      <c r="B18" s="68" t="s">
        <v>22771</v>
      </c>
      <c r="C18" s="68" t="s">
        <v>355</v>
      </c>
      <c r="D18" s="68" t="str">
        <f>VLOOKUP(C18,'CDHU 192 - DESONERADO'!$1:$1048576,2,0)</f>
        <v>Locação de container tipo escritório com 1 vaso sanitário, 1 lavatório e 1 ponto para chuveiro - área mínima de 13,80 m²</v>
      </c>
      <c r="E18" s="68" t="str">
        <f>VLOOKUP(C18,'CDHU 192 - DESONERADO'!$1:$1048576,3,0)</f>
        <v>UNMES</v>
      </c>
      <c r="F18" s="89">
        <f>'Mémoria de cálculo'!M42</f>
        <v>12</v>
      </c>
      <c r="G18" s="69">
        <f>VLOOKUP(C18,'CDHU 192 - DESONERADO'!$1:$1048576,6,0)</f>
        <v>1425.39</v>
      </c>
      <c r="H18" s="69">
        <f t="shared" ref="H18" si="2">F18*G18</f>
        <v>17104.68</v>
      </c>
    </row>
    <row r="19" spans="1:8">
      <c r="A19" s="76" t="s">
        <v>22782</v>
      </c>
      <c r="B19" s="68" t="s">
        <v>22771</v>
      </c>
      <c r="C19" s="68" t="s">
        <v>353</v>
      </c>
      <c r="D19" s="68" t="str">
        <f>VLOOKUP(C19,'CDHU 192 - DESONERADO'!$1:$1048576,2,0)</f>
        <v>Locação de container tipo alojamento - área mínima de 13,80 m²</v>
      </c>
      <c r="E19" s="68" t="str">
        <f>VLOOKUP(C19,'CDHU 192 - DESONERADO'!$1:$1048576,3,0)</f>
        <v>UNMES</v>
      </c>
      <c r="F19" s="89">
        <f>'Mémoria de cálculo'!M47</f>
        <v>12</v>
      </c>
      <c r="G19" s="69">
        <f>VLOOKUP(C19,'CDHU 192 - DESONERADO'!$1:$1048576,6,0)</f>
        <v>881.59</v>
      </c>
      <c r="H19" s="69">
        <f t="shared" ref="H19" si="3">F19*G19</f>
        <v>10579.08</v>
      </c>
    </row>
    <row r="20" spans="1:8">
      <c r="A20" s="76" t="s">
        <v>22783</v>
      </c>
      <c r="B20" s="68" t="s">
        <v>22771</v>
      </c>
      <c r="C20" s="68" t="s">
        <v>359</v>
      </c>
      <c r="D20" s="151" t="str">
        <f>VLOOKUP(C20,'CDHU 192 - DESONERADO'!$1:$1048576,2,0)</f>
        <v>Locação de container tipo depósito - área mínima de 13,80 m²</v>
      </c>
      <c r="E20" s="68" t="str">
        <f>VLOOKUP(C20,'CDHU 192 - DESONERADO'!$1:$1048576,3,0)</f>
        <v>UNMES</v>
      </c>
      <c r="F20" s="89">
        <f>'Mémoria de cálculo'!M52</f>
        <v>12</v>
      </c>
      <c r="G20" s="69">
        <f>VLOOKUP(C20,'CDHU 192 - DESONERADO'!$1:$1048576,6,0)</f>
        <v>865.04</v>
      </c>
      <c r="H20" s="69">
        <f t="shared" ref="H20" si="4">F20*G20</f>
        <v>10380.48</v>
      </c>
    </row>
    <row r="21" spans="1:8">
      <c r="A21" s="76" t="s">
        <v>22784</v>
      </c>
      <c r="B21" s="68" t="s">
        <v>22771</v>
      </c>
      <c r="C21" s="68" t="s">
        <v>361</v>
      </c>
      <c r="D21" s="68" t="str">
        <f>VLOOKUP(C21,'CDHU 192 - DESONERADO'!$1:$1048576,2,0)</f>
        <v>Locação de container tipo guarita - área mínima de 4,60 m²</v>
      </c>
      <c r="E21" s="68" t="str">
        <f>VLOOKUP(C21,'CDHU 192 - DESONERADO'!$1:$1048576,3,0)</f>
        <v>UNMES</v>
      </c>
      <c r="F21" s="89">
        <f>'Mémoria de cálculo'!M57</f>
        <v>12</v>
      </c>
      <c r="G21" s="69">
        <f>VLOOKUP(C21,'CDHU 192 - DESONERADO'!$1:$1048576,6,0)</f>
        <v>861.11</v>
      </c>
      <c r="H21" s="69">
        <f t="shared" ref="H21" si="5">F21*G21</f>
        <v>10333.32</v>
      </c>
    </row>
    <row r="22" spans="1:8">
      <c r="A22" s="101" t="s">
        <v>22785</v>
      </c>
      <c r="B22" s="102"/>
      <c r="C22" s="102"/>
      <c r="D22" s="103" t="s">
        <v>22802</v>
      </c>
      <c r="E22" s="102"/>
      <c r="F22" s="102"/>
      <c r="G22" s="102"/>
      <c r="H22" s="104">
        <f>SUM(H23:H38)</f>
        <v>222758.40130000003</v>
      </c>
    </row>
    <row r="23" spans="1:8">
      <c r="A23" s="76" t="s">
        <v>22786</v>
      </c>
      <c r="B23" s="68" t="s">
        <v>22771</v>
      </c>
      <c r="C23" s="68" t="s">
        <v>1036</v>
      </c>
      <c r="D23" s="78" t="str">
        <f>VLOOKUP(C23,'CDHU 192 - DESONERADO'!$1:$1048576,2,0)</f>
        <v>Escavação mecanizada de valas ou cavas com profundidade de até 2 m</v>
      </c>
      <c r="E23" s="68" t="str">
        <f>VLOOKUP(C23,'CDHU 192 - DESONERADO'!$1:$1048576,3,0)</f>
        <v>M3</v>
      </c>
      <c r="F23" s="89">
        <f>'Mémoria de cálculo'!M62</f>
        <v>470.72</v>
      </c>
      <c r="G23" s="69">
        <f>VLOOKUP(C23,'CDHU 192 - DESONERADO'!$1:$1048576,6,0)</f>
        <v>10.65</v>
      </c>
      <c r="H23" s="69">
        <f t="shared" ref="H23" si="6">F23*G23</f>
        <v>5013.1680000000006</v>
      </c>
    </row>
    <row r="24" spans="1:8">
      <c r="A24" s="76" t="s">
        <v>22787</v>
      </c>
      <c r="B24" s="68" t="s">
        <v>22771</v>
      </c>
      <c r="C24" s="68" t="s">
        <v>1038</v>
      </c>
      <c r="D24" s="78" t="str">
        <f>VLOOKUP(C24,'CDHU 192 - DESONERADO'!$1:$1048576,2,0)</f>
        <v>Escavação mecanizada de valas ou cavas com profundidade de até 3 m</v>
      </c>
      <c r="E24" s="68" t="str">
        <f>VLOOKUP(C24,'CDHU 192 - DESONERADO'!$1:$1048576,3,0)</f>
        <v>M3</v>
      </c>
      <c r="F24" s="89">
        <f>'Mémoria de cálculo'!M67</f>
        <v>161.08000000000001</v>
      </c>
      <c r="G24" s="69">
        <f>VLOOKUP(C24,'CDHU 192 - DESONERADO'!$1:$1048576,6,0)</f>
        <v>12.01</v>
      </c>
      <c r="H24" s="69">
        <f t="shared" ref="H24" si="7">F24*G24</f>
        <v>1934.5708000000002</v>
      </c>
    </row>
    <row r="25" spans="1:8">
      <c r="A25" s="76" t="s">
        <v>22788</v>
      </c>
      <c r="B25" s="68" t="s">
        <v>22771</v>
      </c>
      <c r="C25" s="68" t="s">
        <v>1040</v>
      </c>
      <c r="D25" s="78" t="str">
        <f>VLOOKUP(C25,'CDHU 192 - DESONERADO'!$1:$1048576,2,0)</f>
        <v>Escavação mecanizada de valas ou cavas com profundidade de até 4 m</v>
      </c>
      <c r="E25" s="68" t="str">
        <f>VLOOKUP(C25,'CDHU 192 - DESONERADO'!$1:$1048576,3,0)</f>
        <v>M3</v>
      </c>
      <c r="F25" s="89">
        <f>'Mémoria de cálculo'!M72</f>
        <v>44.12</v>
      </c>
      <c r="G25" s="69">
        <f>VLOOKUP(C25,'CDHU 192 - DESONERADO'!$1:$1048576,6,0)</f>
        <v>20.27</v>
      </c>
      <c r="H25" s="69">
        <f t="shared" ref="H25" si="8">F25*G25</f>
        <v>894.31239999999991</v>
      </c>
    </row>
    <row r="26" spans="1:8">
      <c r="A26" s="76" t="s">
        <v>22789</v>
      </c>
      <c r="B26" s="68" t="s">
        <v>22771</v>
      </c>
      <c r="C26" s="68" t="s">
        <v>1062</v>
      </c>
      <c r="D26" s="78" t="str">
        <f>VLOOKUP(C26,'CDHU 192 - DESONERADO'!$1:$1048576,2,0)</f>
        <v>Reaterro compactado mecanizado de vala ou cava com rolo, mínimo de 95% PN</v>
      </c>
      <c r="E26" s="68" t="str">
        <f>VLOOKUP(C26,'CDHU 192 - DESONERADO'!$1:$1048576,3,0)</f>
        <v>M3</v>
      </c>
      <c r="F26" s="89">
        <f>'Mémoria de cálculo'!M77</f>
        <v>628.67999999999995</v>
      </c>
      <c r="G26" s="69">
        <f>VLOOKUP(C26,'CDHU 192 - DESONERADO'!$1:$1048576,6,0)</f>
        <v>22.54</v>
      </c>
      <c r="H26" s="69">
        <f t="shared" ref="H26" si="9">F26*G26</f>
        <v>14170.447199999999</v>
      </c>
    </row>
    <row r="27" spans="1:8">
      <c r="A27" s="76" t="s">
        <v>22790</v>
      </c>
      <c r="B27" s="68" t="s">
        <v>22771</v>
      </c>
      <c r="C27" s="68" t="s">
        <v>964</v>
      </c>
      <c r="D27" s="78" t="str">
        <f>VLOOKUP(C27,'CDHU 192 - DESONERADO'!$1:$1048576,2,0)</f>
        <v>Carregamento mecanizado de solo de 1ª e 2ª categoria</v>
      </c>
      <c r="E27" s="68" t="str">
        <f>VLOOKUP(C27,'CDHU 192 - DESONERADO'!$1:$1048576,3,0)</f>
        <v>M3</v>
      </c>
      <c r="F27" s="89">
        <f>'Mémoria de cálculo'!M82</f>
        <v>59.07</v>
      </c>
      <c r="G27" s="69">
        <f>VLOOKUP(C27,'CDHU 192 - DESONERADO'!$1:$1048576,6,0)</f>
        <v>5.33</v>
      </c>
      <c r="H27" s="69">
        <f t="shared" ref="H27" si="10">F27*G27</f>
        <v>314.84309999999999</v>
      </c>
    </row>
    <row r="28" spans="1:8">
      <c r="A28" s="76" t="s">
        <v>22791</v>
      </c>
      <c r="B28" s="68" t="s">
        <v>22771</v>
      </c>
      <c r="C28" s="68" t="s">
        <v>992</v>
      </c>
      <c r="D28" s="78" t="str">
        <f>VLOOKUP(C28,'CDHU 192 - DESONERADO'!$1:$1048576,2,0)</f>
        <v>Transporte de solo brejoso por caminhão para distâncias superiores ao 20° km</v>
      </c>
      <c r="E28" s="68" t="str">
        <f>VLOOKUP(C28,'CDHU 192 - DESONERADO'!$1:$1048576,3,0)</f>
        <v>M3XKM</v>
      </c>
      <c r="F28" s="89">
        <f>'Mémoria de cálculo'!M87</f>
        <v>1299.54</v>
      </c>
      <c r="G28" s="69">
        <f>VLOOKUP(C28,'CDHU 192 - DESONERADO'!$1:$1048576,6,0)</f>
        <v>2.4500000000000002</v>
      </c>
      <c r="H28" s="69">
        <f t="shared" ref="H28" si="11">F28*G28</f>
        <v>3183.873</v>
      </c>
    </row>
    <row r="29" spans="1:8">
      <c r="A29" s="76" t="s">
        <v>22792</v>
      </c>
      <c r="B29" s="68" t="s">
        <v>22771</v>
      </c>
      <c r="C29" s="68" t="s">
        <v>958</v>
      </c>
      <c r="D29" s="78" t="str">
        <f>VLOOKUP(C29,'CDHU 192 - DESONERADO'!$1:$1048576,2,0)</f>
        <v>Taxa de destinação de resíduo sólido em aterro, tipo solo/terra</v>
      </c>
      <c r="E29" s="68" t="str">
        <f>VLOOKUP(C29,'CDHU 192 - DESONERADO'!$1:$1048576,3,0)</f>
        <v>M3</v>
      </c>
      <c r="F29" s="89">
        <f>'Mémoria de cálculo'!M92</f>
        <v>59.07</v>
      </c>
      <c r="G29" s="69">
        <f>VLOOKUP(C29,'CDHU 192 - DESONERADO'!$1:$1048576,6,0)</f>
        <v>29.4</v>
      </c>
      <c r="H29" s="69">
        <f t="shared" ref="H29" si="12">F29*G29</f>
        <v>1736.6579999999999</v>
      </c>
    </row>
    <row r="30" spans="1:8">
      <c r="A30" s="76" t="s">
        <v>22793</v>
      </c>
      <c r="B30" s="68" t="s">
        <v>22771</v>
      </c>
      <c r="C30" s="68" t="s">
        <v>1077</v>
      </c>
      <c r="D30" s="78" t="str">
        <f>VLOOKUP(C30,'CDHU 192 - DESONERADO'!$1:$1048576,2,0)</f>
        <v>Escoramento de solo contínuo</v>
      </c>
      <c r="E30" s="68" t="str">
        <f>VLOOKUP(C30,'CDHU 192 - DESONERADO'!$1:$1048576,3,0)</f>
        <v>M2</v>
      </c>
      <c r="F30" s="89">
        <f>'Mémoria de cálculo'!M97</f>
        <v>406.98</v>
      </c>
      <c r="G30" s="69">
        <f>VLOOKUP(C30,'CDHU 192 - DESONERADO'!$1:$1048576,6,0)</f>
        <v>95.4</v>
      </c>
      <c r="H30" s="69">
        <f t="shared" ref="H30" si="13">F30*G30</f>
        <v>38825.892000000007</v>
      </c>
    </row>
    <row r="31" spans="1:8">
      <c r="A31" s="76" t="s">
        <v>22794</v>
      </c>
      <c r="B31" s="68" t="s">
        <v>22771</v>
      </c>
      <c r="C31" s="68" t="s">
        <v>1079</v>
      </c>
      <c r="D31" s="78" t="str">
        <f>VLOOKUP(C31,'CDHU 192 - DESONERADO'!$1:$1048576,2,0)</f>
        <v>Escoramento de solo descontínuo</v>
      </c>
      <c r="E31" s="68" t="str">
        <f>VLOOKUP(C31,'CDHU 192 - DESONERADO'!$1:$1048576,3,0)</f>
        <v>M2</v>
      </c>
      <c r="F31" s="89">
        <f>'Mémoria de cálculo'!M102</f>
        <v>317.39</v>
      </c>
      <c r="G31" s="69">
        <f>VLOOKUP(C31,'CDHU 192 - DESONERADO'!$1:$1048576,6,0)</f>
        <v>55.49</v>
      </c>
      <c r="H31" s="69">
        <f t="shared" ref="H31" si="14">F31*G31</f>
        <v>17611.971099999999</v>
      </c>
    </row>
    <row r="32" spans="1:8">
      <c r="A32" s="76" t="s">
        <v>22795</v>
      </c>
      <c r="B32" s="68" t="s">
        <v>22771</v>
      </c>
      <c r="C32" s="68" t="s">
        <v>6101</v>
      </c>
      <c r="D32" s="78" t="str">
        <f>VLOOKUP(C32,'CDHU 192 - DESONERADO'!$1:$1048576,2,0)</f>
        <v>Tubo de concreto (PA-2), DN= 600mm</v>
      </c>
      <c r="E32" s="68" t="str">
        <f>VLOOKUP(C32,'CDHU 192 - DESONERADO'!$1:$1048576,3,0)</f>
        <v>M</v>
      </c>
      <c r="F32" s="89">
        <f>'Mémoria de cálculo'!M106</f>
        <v>130.5</v>
      </c>
      <c r="G32" s="69">
        <f>VLOOKUP(C32,'CDHU 192 - DESONERADO'!$1:$1048576,6,0)</f>
        <v>225.3</v>
      </c>
      <c r="H32" s="69">
        <f t="shared" ref="H32" si="15">F32*G32</f>
        <v>29401.65</v>
      </c>
    </row>
    <row r="33" spans="1:8">
      <c r="A33" s="76" t="s">
        <v>22847</v>
      </c>
      <c r="B33" s="68" t="s">
        <v>22771</v>
      </c>
      <c r="C33" s="68" t="s">
        <v>6091</v>
      </c>
      <c r="D33" s="78" t="str">
        <f>VLOOKUP(C33,'CDHU 192 - DESONERADO'!$1:$1048576,2,0)</f>
        <v>Tubo de concreto (PS-2), DN= 500mm</v>
      </c>
      <c r="E33" s="68" t="str">
        <f>VLOOKUP(C33,'CDHU 192 - DESONERADO'!$1:$1048576,3,0)</f>
        <v>M</v>
      </c>
      <c r="F33" s="89">
        <f>'Mémoria de cálculo'!M111</f>
        <v>39</v>
      </c>
      <c r="G33" s="69">
        <f>VLOOKUP(C33,'CDHU 192 - DESONERADO'!$1:$1048576,6,0)</f>
        <v>166.23</v>
      </c>
      <c r="H33" s="69">
        <f t="shared" ref="H33" si="16">F33*G33</f>
        <v>6482.9699999999993</v>
      </c>
    </row>
    <row r="34" spans="1:8">
      <c r="A34" s="76" t="s">
        <v>22848</v>
      </c>
      <c r="B34" s="68" t="s">
        <v>22771</v>
      </c>
      <c r="C34" s="68" t="s">
        <v>1300</v>
      </c>
      <c r="D34" s="78" t="str">
        <f>VLOOKUP(C34,'CDHU 192 - DESONERADO'!$1:$1048576,2,0)</f>
        <v>Lastro de pedra britada</v>
      </c>
      <c r="E34" s="68" t="str">
        <f>VLOOKUP(C34,'CDHU 192 - DESONERADO'!$1:$1048576,3,0)</f>
        <v>M3</v>
      </c>
      <c r="F34" s="89">
        <f>'Mémoria de cálculo'!M115</f>
        <v>22.83</v>
      </c>
      <c r="G34" s="69">
        <f>VLOOKUP(C34,'CDHU 192 - DESONERADO'!$1:$1048576,6,0)</f>
        <v>193.79</v>
      </c>
      <c r="H34" s="69">
        <f t="shared" ref="H34" si="17">F34*G34</f>
        <v>4424.2256999999991</v>
      </c>
    </row>
    <row r="35" spans="1:8">
      <c r="A35" s="76" t="s">
        <v>22849</v>
      </c>
      <c r="B35" s="68" t="s">
        <v>22771</v>
      </c>
      <c r="C35" s="68" t="s">
        <v>6994</v>
      </c>
      <c r="D35" s="78" t="str">
        <f>VLOOKUP(C35,'CDHU 192 - DESONERADO'!$1:$1048576,2,0)</f>
        <v>Poço de visita de 1,60 x 1,60 x 1,60 m - tipo PMSP</v>
      </c>
      <c r="E35" s="68" t="str">
        <f>VLOOKUP(C35,'CDHU 192 - DESONERADO'!$1:$1048576,3,0)</f>
        <v>UN</v>
      </c>
      <c r="F35" s="89">
        <f>'Mémoria de cálculo'!M119</f>
        <v>5</v>
      </c>
      <c r="G35" s="69">
        <f>VLOOKUP(C35,'CDHU 192 - DESONERADO'!$1:$1048576,6,0)</f>
        <v>6459.46</v>
      </c>
      <c r="H35" s="69">
        <f t="shared" ref="H35" si="18">F35*G35</f>
        <v>32297.3</v>
      </c>
    </row>
    <row r="36" spans="1:8">
      <c r="A36" s="76" t="s">
        <v>22850</v>
      </c>
      <c r="B36" s="68" t="s">
        <v>22771</v>
      </c>
      <c r="C36" s="68" t="s">
        <v>6996</v>
      </c>
      <c r="D36" s="78" t="str">
        <f>VLOOKUP(C36,'CDHU 192 - DESONERADO'!$1:$1048576,2,0)</f>
        <v>Chaminé para poço de visita tipo PMSP em alvenaria, diâmetro interno 70 cm - pescoço</v>
      </c>
      <c r="E36" s="68" t="str">
        <f>VLOOKUP(C36,'CDHU 192 - DESONERADO'!$1:$1048576,3,0)</f>
        <v>M</v>
      </c>
      <c r="F36" s="89">
        <f>'Mémoria de cálculo'!M123</f>
        <v>2.5</v>
      </c>
      <c r="G36" s="69">
        <f>VLOOKUP(C36,'CDHU 192 - DESONERADO'!$1:$1048576,6,0)</f>
        <v>669.64</v>
      </c>
      <c r="H36" s="69">
        <f t="shared" ref="H36" si="19">F36*G36</f>
        <v>1674.1</v>
      </c>
    </row>
    <row r="37" spans="1:8">
      <c r="A37" s="76" t="s">
        <v>22851</v>
      </c>
      <c r="B37" s="68" t="s">
        <v>22771</v>
      </c>
      <c r="C37" s="68" t="s">
        <v>6956</v>
      </c>
      <c r="D37" s="78" t="str">
        <f>VLOOKUP(C37,'CDHU 192 - DESONERADO'!$1:$1048576,2,0)</f>
        <v>Tampão em ferro fundido, diâmetro de 600 mm, classe D 400 (ruptura&gt; 400 kN)</v>
      </c>
      <c r="E37" s="68" t="str">
        <f>VLOOKUP(C37,'CDHU 192 - DESONERADO'!$1:$1048576,3,0)</f>
        <v>UN</v>
      </c>
      <c r="F37" s="89">
        <f>'Mémoria de cálculo'!M127</f>
        <v>5</v>
      </c>
      <c r="G37" s="69">
        <f>VLOOKUP(C37,'CDHU 192 - DESONERADO'!$1:$1048576,6,0)</f>
        <v>523.70000000000005</v>
      </c>
      <c r="H37" s="69">
        <f t="shared" ref="H37" si="20">F37*G37</f>
        <v>2618.5</v>
      </c>
    </row>
    <row r="38" spans="1:8">
      <c r="A38" s="76" t="s">
        <v>22852</v>
      </c>
      <c r="B38" s="68" t="s">
        <v>22771</v>
      </c>
      <c r="C38" s="68" t="s">
        <v>6990</v>
      </c>
      <c r="D38" s="78" t="str">
        <f>VLOOKUP(C38,'CDHU 192 - DESONERADO'!$1:$1048576,2,0)</f>
        <v>Boca de lobo tripla tipo PMSP com tampa de concreto</v>
      </c>
      <c r="E38" s="68" t="str">
        <f>VLOOKUP(C38,'CDHU 192 - DESONERADO'!$1:$1048576,3,0)</f>
        <v>UN</v>
      </c>
      <c r="F38" s="89">
        <f>'Mémoria de cálculo'!M131</f>
        <v>8</v>
      </c>
      <c r="G38" s="69">
        <f>VLOOKUP(C38,'CDHU 192 - DESONERADO'!$1:$1048576,6,0)</f>
        <v>7771.74</v>
      </c>
      <c r="H38" s="69">
        <f t="shared" ref="H38" si="21">F38*G38</f>
        <v>62173.919999999998</v>
      </c>
    </row>
    <row r="39" spans="1:8">
      <c r="A39" s="101" t="s">
        <v>22796</v>
      </c>
      <c r="B39" s="102"/>
      <c r="C39" s="102"/>
      <c r="D39" s="103" t="s">
        <v>22810</v>
      </c>
      <c r="E39" s="102"/>
      <c r="F39" s="102"/>
      <c r="G39" s="102"/>
      <c r="H39" s="104">
        <f>SUM(H40:H43)</f>
        <v>497188.86219999997</v>
      </c>
    </row>
    <row r="40" spans="1:8">
      <c r="A40" s="76" t="s">
        <v>22797</v>
      </c>
      <c r="B40" s="68" t="s">
        <v>22908</v>
      </c>
      <c r="C40" s="70">
        <v>170164</v>
      </c>
      <c r="D40" s="68" t="str">
        <f>VLOOKUP(C40,'EDIF 07-23 DESONERADA '!A61:D2719,2,0)</f>
        <v>FV.15/16 - MURO DE FECHO EM BLOCOS E ESTRUTURA DE CONCRETO, FUNDAÇÃO COM BROCAS</v>
      </c>
      <c r="E40" s="68" t="str">
        <f>VLOOKUP(C40,'EDIF 07-23 DESONERADA '!A61:D2719,3,0)</f>
        <v>M</v>
      </c>
      <c r="F40" s="89">
        <f>'Mémoria de cálculo'!M135</f>
        <v>575.66999999999996</v>
      </c>
      <c r="G40" s="71">
        <f>VLOOKUP(C40,'EDIF 07-23 DESONERADA '!A61:D2719,4,0)</f>
        <v>764.28</v>
      </c>
      <c r="H40" s="69">
        <f t="shared" ref="H40" si="22">F40*G40</f>
        <v>439973.06759999995</v>
      </c>
    </row>
    <row r="41" spans="1:8">
      <c r="A41" s="76" t="s">
        <v>22798</v>
      </c>
      <c r="B41" s="68" t="s">
        <v>22908</v>
      </c>
      <c r="C41" s="70">
        <v>170183</v>
      </c>
      <c r="D41" s="68" t="str">
        <f>VLOOKUP(C41,'EDIF 07-23 DESONERADA '!A62:D2720,2,0)</f>
        <v>MURETA EM BLOCOS DE CONCRETO H=0,50M (REVESTIDO)</v>
      </c>
      <c r="E41" s="68" t="str">
        <f>VLOOKUP(C41,'EDIF 07-23 DESONERADA '!A62:D2720,3,0)</f>
        <v>M</v>
      </c>
      <c r="F41" s="89">
        <f>'Mémoria de cálculo'!M139</f>
        <v>62.68</v>
      </c>
      <c r="G41" s="71">
        <f>VLOOKUP(C41,'EDIF 07-23 DESONERADA '!A62:D2720,4,0)</f>
        <v>191.47</v>
      </c>
      <c r="H41" s="69">
        <f t="shared" ref="H41" si="23">F41*G41</f>
        <v>12001.339599999999</v>
      </c>
    </row>
    <row r="42" spans="1:8">
      <c r="A42" s="76" t="s">
        <v>22799</v>
      </c>
      <c r="B42" s="68" t="s">
        <v>22908</v>
      </c>
      <c r="C42" s="70">
        <v>170127</v>
      </c>
      <c r="D42" s="68" t="str">
        <f>VLOOKUP(C42,'EDIF 07-23 DESONERADA '!A63:D2721,2,0)</f>
        <v>FP.04 - ALAMBRADO EM TUBO GALVANIZADO E TELA GALVANIZADA H=2,00M</v>
      </c>
      <c r="E42" s="68" t="str">
        <f>VLOOKUP(C42,'EDIF 07-23 DESONERADA '!A63:D2721,3,0)</f>
        <v>M</v>
      </c>
      <c r="F42" s="89">
        <f>'Mémoria de cálculo'!M143</f>
        <v>62.68</v>
      </c>
      <c r="G42" s="71">
        <f>VLOOKUP(C42,'EDIF 07-23 DESONERADA '!A63:D2721,4,0)</f>
        <v>552.75</v>
      </c>
      <c r="H42" s="69">
        <f t="shared" ref="H42" si="24">F42*G42</f>
        <v>34646.370000000003</v>
      </c>
    </row>
    <row r="43" spans="1:8">
      <c r="A43" s="76" t="s">
        <v>22800</v>
      </c>
      <c r="B43" s="68" t="s">
        <v>22908</v>
      </c>
      <c r="C43" s="70">
        <v>170142</v>
      </c>
      <c r="D43" s="68" t="str">
        <f>VLOOKUP(C43,'EDIF 07-23 DESONERADA '!A64:D2722,2,0)</f>
        <v>PP.25/29 - PORTÃO EM FERRO PERFILADO COM CHAPA, 2 FOLHAS</v>
      </c>
      <c r="E43" s="68" t="str">
        <f>VLOOKUP(C43,'EDIF 07-23 DESONERADA '!A64:D2722,3,0)</f>
        <v>M2</v>
      </c>
      <c r="F43" s="89">
        <f>'Mémoria de cálculo'!M147</f>
        <v>16.5</v>
      </c>
      <c r="G43" s="71">
        <f>VLOOKUP(C43,'EDIF 07-23 DESONERADA '!A64:D2722,4,0)</f>
        <v>640.49</v>
      </c>
      <c r="H43" s="69">
        <f t="shared" ref="H43" si="25">F43*G43</f>
        <v>10568.085000000001</v>
      </c>
    </row>
    <row r="44" spans="1:8">
      <c r="A44" s="101" t="s">
        <v>22801</v>
      </c>
      <c r="B44" s="102"/>
      <c r="C44" s="102"/>
      <c r="D44" s="103" t="s">
        <v>22816</v>
      </c>
      <c r="E44" s="102"/>
      <c r="F44" s="102"/>
      <c r="G44" s="102"/>
      <c r="H44" s="104">
        <f>SUM(H45:H50)</f>
        <v>198475.63969999997</v>
      </c>
    </row>
    <row r="45" spans="1:8">
      <c r="A45" s="77" t="s">
        <v>22803</v>
      </c>
      <c r="B45" s="73" t="s">
        <v>22909</v>
      </c>
      <c r="C45" s="74">
        <v>51300</v>
      </c>
      <c r="D45" s="78" t="str">
        <f>VLOOKUP(C45,'INFRA - JUL 23 - DESONERADA '!$A$1:$D$847,2,0)</f>
        <v>BASE DE CONCRETO FCK=15,00MPA PARA GUIAS, SARJETAS OU SARJETÕES</v>
      </c>
      <c r="E45" s="68" t="str">
        <f>VLOOKUP(C45,'INFRA - JUL 23 - DESONERADA '!$A$1:$D$847,3,0)</f>
        <v>M3</v>
      </c>
      <c r="F45" s="89">
        <f>'Mémoria de cálculo'!M151</f>
        <v>73.349999999999994</v>
      </c>
      <c r="G45" s="71">
        <f>VLOOKUP(C45,'INFRA - JUL 23 - DESONERADA '!$A$1:$D$847,4,0)</f>
        <v>485.42</v>
      </c>
      <c r="H45" s="75">
        <f>F45*G45</f>
        <v>35605.557000000001</v>
      </c>
    </row>
    <row r="46" spans="1:8" ht="30">
      <c r="A46" s="77" t="s">
        <v>22804</v>
      </c>
      <c r="B46" s="73" t="s">
        <v>22909</v>
      </c>
      <c r="C46" s="74">
        <v>51402</v>
      </c>
      <c r="D46" s="78" t="str">
        <f>VLOOKUP(C46,'INFRA - JUL 23 - DESONERADA '!$A$1:$D$847,2,0)</f>
        <v>FORNECIMENTO E ASSENTAMENTO DE GUIAS TIPO PMSP 100, INCLUSIVE ENCOSTAMENTO DE TERRA - FCK=25,0MPA</v>
      </c>
      <c r="E46" s="68" t="str">
        <f>VLOOKUP(C46,'INFRA - JUL 23 - DESONERADA '!$A$1:$D$847,3,0)</f>
        <v>M</v>
      </c>
      <c r="F46" s="89">
        <f>'Mémoria de cálculo'!M155</f>
        <v>1065.6400000000001</v>
      </c>
      <c r="G46" s="71">
        <f>VLOOKUP(C46,'INFRA - JUL 23 - DESONERADA '!$A$1:$D$847,4,0)</f>
        <v>49.94</v>
      </c>
      <c r="H46" s="75">
        <f>F46*G46</f>
        <v>53218.061600000001</v>
      </c>
    </row>
    <row r="47" spans="1:8">
      <c r="A47" s="77" t="s">
        <v>22805</v>
      </c>
      <c r="B47" s="73" t="s">
        <v>22909</v>
      </c>
      <c r="C47" s="74">
        <v>51901</v>
      </c>
      <c r="D47" s="78" t="str">
        <f>VLOOKUP(C47,'INFRA - JUL 23 - DESONERADA '!$A$1:$D$847,2,0)</f>
        <v>CONSTRUÇÃO DE SARJETA OU SARJETÃO DE CONCRETO - FCK=25,0MPA</v>
      </c>
      <c r="E47" s="68" t="str">
        <f>VLOOKUP(C47,'INFRA - JUL 23 - DESONERADA '!$A$1:$D$847,3,0)</f>
        <v>M3</v>
      </c>
      <c r="F47" s="89">
        <f>'Mémoria de cálculo'!M159</f>
        <v>74.78</v>
      </c>
      <c r="G47" s="71">
        <f>VLOOKUP(C47,'INFRA - JUL 23 - DESONERADA '!$A$1:$D$847,4,0)</f>
        <v>599.96</v>
      </c>
      <c r="H47" s="75">
        <f>F47*G47</f>
        <v>44865.008800000003</v>
      </c>
    </row>
    <row r="48" spans="1:8">
      <c r="A48" s="77" t="s">
        <v>22806</v>
      </c>
      <c r="B48" s="73" t="s">
        <v>22909</v>
      </c>
      <c r="C48" s="74">
        <v>71200</v>
      </c>
      <c r="D48" s="78" t="str">
        <f>VLOOKUP(C48,'INFRA - JUL 23 - DESONERADA '!$A$1:$D$847,2,0)</f>
        <v>FORNECIMENTO E APLICAÇÃO DE TELA DE AÇO</v>
      </c>
      <c r="E48" s="68" t="str">
        <f>VLOOKUP(C48,'INFRA - JUL 23 - DESONERADA '!$A$1:$D$847,3,0)</f>
        <v>KG</v>
      </c>
      <c r="F48" s="89">
        <f>'Mémoria de cálculo'!M163</f>
        <v>1166.01</v>
      </c>
      <c r="G48" s="71">
        <f>VLOOKUP(C48,'INFRA - JUL 23 - DESONERADA '!$A$1:$D$847,4,0)</f>
        <v>11.11</v>
      </c>
      <c r="H48" s="75">
        <f>F48*G48</f>
        <v>12954.371099999998</v>
      </c>
    </row>
    <row r="49" spans="1:8">
      <c r="A49" s="77" t="s">
        <v>22807</v>
      </c>
      <c r="B49" s="73" t="s">
        <v>22909</v>
      </c>
      <c r="C49" s="74">
        <v>54200</v>
      </c>
      <c r="D49" s="78" t="str">
        <f>VLOOKUP(C49,'INFRA - JUL 23 - DESONERADA '!$A$1:$D$847,2,0)</f>
        <v>PASSEIO DE CONCRETO FCK=15,0MPA, INCLUSIVE PREPARO DE CAIXA E LASTRO DE BRITA</v>
      </c>
      <c r="E49" s="68" t="str">
        <f>VLOOKUP(C49,'INFRA - JUL 23 - DESONERADA '!$A$1:$D$847,3,0)</f>
        <v>M3</v>
      </c>
      <c r="F49" s="89">
        <f>'Mémoria de cálculo'!M167</f>
        <v>67.14</v>
      </c>
      <c r="G49" s="71">
        <f>VLOOKUP(C49,'INFRA - JUL 23 - DESONERADA '!$A$1:$D$847,4,0)</f>
        <v>715.63</v>
      </c>
      <c r="H49" s="75">
        <f>F49*G49</f>
        <v>48047.398200000003</v>
      </c>
    </row>
    <row r="50" spans="1:8">
      <c r="A50" s="77" t="s">
        <v>22808</v>
      </c>
      <c r="B50" s="68" t="s">
        <v>22771</v>
      </c>
      <c r="C50" s="68" t="s">
        <v>1302</v>
      </c>
      <c r="D50" s="78" t="str">
        <f>VLOOKUP(C50,'CDHU 192 - DESONERADO'!$1:$1048576,2,0)</f>
        <v>Lona plástica - 150 micron</v>
      </c>
      <c r="E50" s="68" t="str">
        <f>VLOOKUP(C50,'CDHU 192 - DESONERADO'!$1:$1048576,3,0)</f>
        <v>M2</v>
      </c>
      <c r="F50" s="89">
        <f>'Mémoria de cálculo'!M171</f>
        <v>839.3</v>
      </c>
      <c r="G50" s="69">
        <f>VLOOKUP(C50,'CDHU 192 - DESONERADO'!$1:$1048576,6,0)</f>
        <v>4.51</v>
      </c>
      <c r="H50" s="69">
        <f t="shared" ref="H50" si="26">F50*G50</f>
        <v>3785.2429999999995</v>
      </c>
    </row>
    <row r="51" spans="1:8">
      <c r="A51" s="101" t="s">
        <v>22809</v>
      </c>
      <c r="B51" s="102"/>
      <c r="C51" s="102"/>
      <c r="D51" s="103" t="s">
        <v>22824</v>
      </c>
      <c r="E51" s="102"/>
      <c r="F51" s="102"/>
      <c r="G51" s="102"/>
      <c r="H51" s="104">
        <f>SUM(H52:H68)</f>
        <v>120715.7496</v>
      </c>
    </row>
    <row r="52" spans="1:8">
      <c r="A52" s="76" t="s">
        <v>22811</v>
      </c>
      <c r="B52" s="68" t="s">
        <v>22908</v>
      </c>
      <c r="C52" s="70">
        <v>98372</v>
      </c>
      <c r="D52" s="68" t="str">
        <f>VLOOKUP(C52,'EDIF 07-23 DESONERADA '!A73:D2731,2,0)</f>
        <v>POSTE DE AÇO GALVANIZADO, TIPO RETO H=9M</v>
      </c>
      <c r="E52" s="68" t="str">
        <f>VLOOKUP(C52,'EDIF 07-23 DESONERADA '!A73:D2731,3,0)</f>
        <v>UN</v>
      </c>
      <c r="F52" s="89">
        <f>'Mémoria de cálculo'!M175</f>
        <v>12</v>
      </c>
      <c r="G52" s="71">
        <f>VLOOKUP(C52,'EDIF 07-23 DESONERADA '!A73:D2731,4,0)</f>
        <v>2331.81</v>
      </c>
      <c r="H52" s="69">
        <f t="shared" ref="H52:H53" si="27">F52*G52</f>
        <v>27981.72</v>
      </c>
    </row>
    <row r="53" spans="1:8">
      <c r="A53" s="76" t="s">
        <v>22812</v>
      </c>
      <c r="B53" s="68" t="s">
        <v>22771</v>
      </c>
      <c r="C53" s="68" t="s">
        <v>5101</v>
      </c>
      <c r="D53" s="78" t="str">
        <f>VLOOKUP(C53,'CDHU 192 - DESONERADO'!$1:$1048576,2,0)</f>
        <v>Suporte tubular de fixação em poste para 2 luminárias tipo pétala</v>
      </c>
      <c r="E53" s="68" t="str">
        <f>VLOOKUP(C53,'CDHU 192 - DESONERADO'!$1:$1048576,3,0)</f>
        <v>UN</v>
      </c>
      <c r="F53" s="89">
        <f>'Mémoria de cálculo'!M179</f>
        <v>12</v>
      </c>
      <c r="G53" s="69">
        <f>VLOOKUP(C53,'CDHU 192 - DESONERADO'!$1:$1048576,6,0)</f>
        <v>130.03</v>
      </c>
      <c r="H53" s="69">
        <f t="shared" si="27"/>
        <v>1560.3600000000001</v>
      </c>
    </row>
    <row r="54" spans="1:8">
      <c r="A54" s="76" t="s">
        <v>22813</v>
      </c>
      <c r="B54" s="68" t="s">
        <v>22771</v>
      </c>
      <c r="C54" s="79" t="s">
        <v>5109</v>
      </c>
      <c r="D54" s="68" t="str">
        <f>VLOOKUP(C54,'CDHU 192 - DESONERADO'!$1:$1048576,2,0)</f>
        <v>Luminária LED retangular para poste, fluxo luminoso de 27624 lm, eficiência mínima 135 lm/W - potência de 204 W</v>
      </c>
      <c r="E54" s="68" t="str">
        <f>VLOOKUP(C54,'CDHU 192 - DESONERADO'!$1:$1048576,3,0)</f>
        <v>UN</v>
      </c>
      <c r="F54" s="89">
        <f>'Mémoria de cálculo'!M183</f>
        <v>24</v>
      </c>
      <c r="G54" s="69">
        <f>VLOOKUP(C54,'CDHU 192 - DESONERADO'!$1:$1048576,6,0)</f>
        <v>1441.25</v>
      </c>
      <c r="H54" s="69">
        <f t="shared" ref="H54" si="28">F54*G54</f>
        <v>34590</v>
      </c>
    </row>
    <row r="55" spans="1:8">
      <c r="A55" s="76" t="s">
        <v>22814</v>
      </c>
      <c r="B55" s="68" t="s">
        <v>22771</v>
      </c>
      <c r="C55" s="79" t="s">
        <v>4908</v>
      </c>
      <c r="D55" s="78" t="str">
        <f>VLOOKUP(C55,'CDHU 192 - DESONERADO'!$1:$1048576,2,0)</f>
        <v>Relé fotoelétrico 50/60 Hz, 110/220 V, 1200 VA, completo</v>
      </c>
      <c r="E55" s="68" t="str">
        <f>VLOOKUP(C55,'CDHU 192 - DESONERADO'!$1:$1048576,3,0)</f>
        <v>UN</v>
      </c>
      <c r="F55" s="89">
        <f>'Mémoria de cálculo'!M187</f>
        <v>24</v>
      </c>
      <c r="G55" s="69">
        <f>VLOOKUP(C55,'CDHU 192 - DESONERADO'!$1:$1048576,6,0)</f>
        <v>87.34</v>
      </c>
      <c r="H55" s="69">
        <f t="shared" ref="H55:H56" si="29">F55*G55</f>
        <v>2096.16</v>
      </c>
    </row>
    <row r="56" spans="1:8">
      <c r="A56" s="76" t="s">
        <v>22855</v>
      </c>
      <c r="B56" s="68" t="s">
        <v>22908</v>
      </c>
      <c r="C56" s="70">
        <v>90333</v>
      </c>
      <c r="D56" s="68" t="str">
        <f>VLOOKUP(C56,'EDIF 07-23 DESONERADA '!A77:D2735,2,0)</f>
        <v>CABO 16,00MM2 - ISOLAMENTO PARA 1,0KV - CLASSE 4 - FLEXÍVEL</v>
      </c>
      <c r="E56" s="68" t="str">
        <f>VLOOKUP(C56,'EDIF 07-23 DESONERADA '!A77:D2735,3,0)</f>
        <v>M</v>
      </c>
      <c r="F56" s="89">
        <f>'Mémoria de cálculo'!M191</f>
        <v>900</v>
      </c>
      <c r="G56" s="71">
        <f>VLOOKUP(C56,'EDIF 07-23 DESONERADA '!A77:D2735,4,0)</f>
        <v>16.96</v>
      </c>
      <c r="H56" s="69">
        <f t="shared" si="29"/>
        <v>15264</v>
      </c>
    </row>
    <row r="57" spans="1:8">
      <c r="A57" s="76" t="s">
        <v>22856</v>
      </c>
      <c r="B57" s="68" t="s">
        <v>22908</v>
      </c>
      <c r="C57" s="70">
        <v>90691</v>
      </c>
      <c r="D57" s="68" t="str">
        <f>VLOOKUP(C57,'EDIF 07-23 DESONERADA '!A78:D2736,2,0)</f>
        <v>CABO DE COBRE NÚ, PARA ATERRAMENTO - 10,00MM2</v>
      </c>
      <c r="E57" s="68" t="str">
        <f>VLOOKUP(C57,'EDIF 07-23 DESONERADA '!A78:D2736,3,0)</f>
        <v>M</v>
      </c>
      <c r="F57" s="89">
        <f>'Mémoria de cálculo'!M195</f>
        <v>400</v>
      </c>
      <c r="G57" s="71">
        <f>VLOOKUP(C57,'EDIF 07-23 DESONERADA '!A78:D2736,4,0)</f>
        <v>11.86</v>
      </c>
      <c r="H57" s="69">
        <f t="shared" ref="H57:H58" si="30">F57*G57</f>
        <v>4744</v>
      </c>
    </row>
    <row r="58" spans="1:8">
      <c r="A58" s="76" t="s">
        <v>22857</v>
      </c>
      <c r="B58" s="68" t="s">
        <v>22771</v>
      </c>
      <c r="C58" s="79" t="s">
        <v>4662</v>
      </c>
      <c r="D58" s="78" t="str">
        <f>VLOOKUP(C58,'CDHU 192 - DESONERADO'!$1:$1048576,2,0)</f>
        <v>Cabo de cobre flexível de 3 x 2,5 mm², isolamento 0,6/1 kV - isolação HEPR 90°C</v>
      </c>
      <c r="E58" s="68" t="str">
        <f>VLOOKUP(C58,'CDHU 192 - DESONERADO'!$1:$1048576,3,0)</f>
        <v>M</v>
      </c>
      <c r="F58" s="89">
        <f>'Mémoria de cálculo'!M199</f>
        <v>202.5</v>
      </c>
      <c r="G58" s="69">
        <f>VLOOKUP(C58,'CDHU 192 - DESONERADO'!$1:$1048576,6,0)</f>
        <v>8.99</v>
      </c>
      <c r="H58" s="69">
        <f t="shared" si="30"/>
        <v>1820.4750000000001</v>
      </c>
    </row>
    <row r="59" spans="1:8">
      <c r="A59" s="76" t="s">
        <v>22858</v>
      </c>
      <c r="B59" s="68" t="s">
        <v>22771</v>
      </c>
      <c r="C59" s="79" t="s">
        <v>5291</v>
      </c>
      <c r="D59" s="78" t="str">
        <f>VLOOKUP(C59,'CDHU 192 - DESONERADO'!$1:$1048576,2,0)</f>
        <v>Haste de aterramento de 5/8" x 2,4 m</v>
      </c>
      <c r="E59" s="68" t="str">
        <f>VLOOKUP(C59,'CDHU 192 - DESONERADO'!$1:$1048576,3,0)</f>
        <v>UN</v>
      </c>
      <c r="F59" s="89">
        <f>'Mémoria de cálculo'!M203</f>
        <v>3</v>
      </c>
      <c r="G59" s="69">
        <f>VLOOKUP(C59,'CDHU 192 - DESONERADO'!$1:$1048576,6,0)</f>
        <v>207.21</v>
      </c>
      <c r="H59" s="69">
        <f t="shared" ref="H59" si="31">F59*G59</f>
        <v>621.63</v>
      </c>
    </row>
    <row r="60" spans="1:8">
      <c r="A60" s="76" t="s">
        <v>22859</v>
      </c>
      <c r="B60" s="68" t="s">
        <v>22771</v>
      </c>
      <c r="C60" s="79" t="s">
        <v>5283</v>
      </c>
      <c r="D60" s="78" t="str">
        <f>VLOOKUP(C60,'CDHU 192 - DESONERADO'!$1:$1048576,2,0)</f>
        <v>Conector olhal cabo/haste de 5/8´</v>
      </c>
      <c r="E60" s="68" t="str">
        <f>VLOOKUP(C60,'CDHU 192 - DESONERADO'!$1:$1048576,3,0)</f>
        <v>UN</v>
      </c>
      <c r="F60" s="89">
        <f>'Mémoria de cálculo'!M207</f>
        <v>3</v>
      </c>
      <c r="G60" s="69">
        <f>VLOOKUP(C60,'CDHU 192 - DESONERADO'!$1:$1048576,6,0)</f>
        <v>9.34</v>
      </c>
      <c r="H60" s="69">
        <f t="shared" ref="H60:H61" si="32">F60*G60</f>
        <v>28.02</v>
      </c>
    </row>
    <row r="61" spans="1:8">
      <c r="A61" s="76" t="s">
        <v>22860</v>
      </c>
      <c r="B61" s="68" t="s">
        <v>22908</v>
      </c>
      <c r="C61" s="70">
        <v>90569</v>
      </c>
      <c r="D61" s="68" t="str">
        <f>VLOOKUP(C61,'EDIF 07-23 DESONERADA '!A82:D2740,2,0)</f>
        <v>CAIXA DE PASSAGEM E TAMPA PRÉ-MOLDADAS EM CONCRETO, SEM FUNDO, 30X30CM</v>
      </c>
      <c r="E61" s="68" t="str">
        <f>VLOOKUP(C61,'EDIF 07-23 DESONERADA '!A82:D2740,3,0)</f>
        <v>UN</v>
      </c>
      <c r="F61" s="89">
        <f>'Mémoria de cálculo'!M211</f>
        <v>14</v>
      </c>
      <c r="G61" s="71">
        <f>VLOOKUP(C61,'EDIF 07-23 DESONERADA '!A82:D2740,4,0)</f>
        <v>159.74</v>
      </c>
      <c r="H61" s="69">
        <f t="shared" si="32"/>
        <v>2236.36</v>
      </c>
    </row>
    <row r="62" spans="1:8">
      <c r="A62" s="76" t="s">
        <v>22861</v>
      </c>
      <c r="B62" s="68" t="s">
        <v>22771</v>
      </c>
      <c r="C62" s="79" t="s">
        <v>1300</v>
      </c>
      <c r="D62" s="78" t="str">
        <f>VLOOKUP(C62,'CDHU 192 - DESONERADO'!$1:$1048576,2,0)</f>
        <v>Lastro de pedra britada</v>
      </c>
      <c r="E62" s="68" t="str">
        <f>VLOOKUP(C62,'CDHU 192 - DESONERADO'!$1:$1048576,3,0)</f>
        <v>M3</v>
      </c>
      <c r="F62" s="89">
        <f>'Mémoria de cálculo'!M215</f>
        <v>0.05</v>
      </c>
      <c r="G62" s="69">
        <f>VLOOKUP(C62,'CDHU 192 - DESONERADO'!$1:$1048576,6,0)</f>
        <v>193.79</v>
      </c>
      <c r="H62" s="69">
        <f t="shared" ref="H62:H63" si="33">F62*G62</f>
        <v>9.6895000000000007</v>
      </c>
    </row>
    <row r="63" spans="1:8">
      <c r="A63" s="76" t="s">
        <v>22862</v>
      </c>
      <c r="B63" s="68" t="s">
        <v>22908</v>
      </c>
      <c r="C63" s="70">
        <v>98383</v>
      </c>
      <c r="D63" s="68" t="str">
        <f>VLOOKUP(C63,'EDIF 07-23 DESONERADA '!A84:D2742,2,0)</f>
        <v>CONECTOR TIPO "SPLIT-BOLT" - PARA CABO DE 16MM2</v>
      </c>
      <c r="E63" s="68" t="str">
        <f>VLOOKUP(C63,'EDIF 07-23 DESONERADA '!A84:D2742,3,0)</f>
        <v>UN</v>
      </c>
      <c r="F63" s="89">
        <f>'Mémoria de cálculo'!M219</f>
        <v>40</v>
      </c>
      <c r="G63" s="71">
        <f>VLOOKUP(C63,'EDIF 07-23 DESONERADA '!A84:D2742,4,0)</f>
        <v>18.010000000000002</v>
      </c>
      <c r="H63" s="69">
        <f t="shared" si="33"/>
        <v>720.40000000000009</v>
      </c>
    </row>
    <row r="64" spans="1:8">
      <c r="A64" s="76" t="s">
        <v>22863</v>
      </c>
      <c r="B64" s="68" t="s">
        <v>22908</v>
      </c>
      <c r="C64" s="70">
        <v>98021</v>
      </c>
      <c r="D64" s="68" t="str">
        <f>VLOOKUP(C64,'EDIF 07-23 DESONERADA '!A85:D2743,2,0)</f>
        <v>TERMINAL OU CONECTOR DE PRESSÃO - PARA CABO 25MM2</v>
      </c>
      <c r="E64" s="68" t="str">
        <f>VLOOKUP(C64,'EDIF 07-23 DESONERADA '!A85:D2743,3,0)</f>
        <v>UN</v>
      </c>
      <c r="F64" s="89">
        <f>'Mémoria de cálculo'!M223</f>
        <v>6</v>
      </c>
      <c r="G64" s="71">
        <f>VLOOKUP(C64,'EDIF 07-23 DESONERADA '!A85:D2743,4,0)</f>
        <v>24.07</v>
      </c>
      <c r="H64" s="69">
        <f t="shared" ref="H64" si="34">F64*G64</f>
        <v>144.42000000000002</v>
      </c>
    </row>
    <row r="65" spans="1:8" s="31" customFormat="1">
      <c r="A65" s="141" t="s">
        <v>22864</v>
      </c>
      <c r="B65" s="89" t="s">
        <v>22781</v>
      </c>
      <c r="C65" s="142">
        <v>93358</v>
      </c>
      <c r="D65" s="68" t="s">
        <v>19856</v>
      </c>
      <c r="E65" s="89" t="s">
        <v>147</v>
      </c>
      <c r="F65" s="89">
        <f>'Mémoria de cálculo'!M227</f>
        <v>61.75</v>
      </c>
      <c r="G65" s="144" t="s">
        <v>34137</v>
      </c>
      <c r="H65" s="145">
        <f>F65*G65</f>
        <v>6673.3224999999993</v>
      </c>
    </row>
    <row r="66" spans="1:8" s="31" customFormat="1">
      <c r="A66" s="141" t="s">
        <v>22865</v>
      </c>
      <c r="B66" s="89" t="s">
        <v>22781</v>
      </c>
      <c r="C66" s="142">
        <v>94342</v>
      </c>
      <c r="D66" s="68" t="s">
        <v>19946</v>
      </c>
      <c r="E66" s="89" t="s">
        <v>147</v>
      </c>
      <c r="F66" s="89">
        <f>'Mémoria de cálculo'!M231</f>
        <v>59.22</v>
      </c>
      <c r="G66" s="146" t="s">
        <v>34223</v>
      </c>
      <c r="H66" s="145">
        <f>F66*G66</f>
        <v>4905.1925999999994</v>
      </c>
    </row>
    <row r="67" spans="1:8">
      <c r="A67" s="76" t="s">
        <v>22866</v>
      </c>
      <c r="B67" s="68" t="s">
        <v>22771</v>
      </c>
      <c r="C67" s="79" t="s">
        <v>4286</v>
      </c>
      <c r="D67" s="78" t="str">
        <f>VLOOKUP(C67,'CDHU 192 - DESONERADO'!$1:$1048576,2,0)</f>
        <v>Eletroduto corrugado em polietileno de alta densidade, DN= 50 mm, com acessórios</v>
      </c>
      <c r="E67" s="68" t="str">
        <f>VLOOKUP(C67,'CDHU 192 - DESONERADO'!$1:$1048576,3,0)</f>
        <v>M</v>
      </c>
      <c r="F67" s="89">
        <f>'Mémoria de cálculo'!M235</f>
        <v>400</v>
      </c>
      <c r="G67" s="69">
        <f>VLOOKUP(C67,'CDHU 192 - DESONERADO'!$1:$1048576,6,0)</f>
        <v>10.44</v>
      </c>
      <c r="H67" s="69">
        <f t="shared" ref="H67:H68" si="35">F67*G67</f>
        <v>4176</v>
      </c>
    </row>
    <row r="68" spans="1:8">
      <c r="A68" s="76" t="s">
        <v>22867</v>
      </c>
      <c r="B68" s="68" t="s">
        <v>22908</v>
      </c>
      <c r="C68" s="70">
        <v>90299</v>
      </c>
      <c r="D68" s="68" t="str">
        <f>VLOOKUP(C68,'EDIF 07-23 DESONERADA '!A91:D2749,2,0)</f>
        <v>ENVELOPAMENTO DE ELETRODUTO ENTERRADO COM CONCRETO E AGREGADO RECICLADO</v>
      </c>
      <c r="E68" s="68" t="str">
        <f>VLOOKUP(C68,'EDIF 07-23 DESONERADA '!A91:D2749,3,0)</f>
        <v>M</v>
      </c>
      <c r="F68" s="89">
        <f>'Mémoria de cálculo'!M239</f>
        <v>400</v>
      </c>
      <c r="G68" s="71">
        <f>VLOOKUP(C68,'EDIF 07-23 DESONERADA '!A91:D2749,4,0)</f>
        <v>32.86</v>
      </c>
      <c r="H68" s="69">
        <f t="shared" si="35"/>
        <v>13144</v>
      </c>
    </row>
    <row r="69" spans="1:8">
      <c r="A69" s="101" t="s">
        <v>22815</v>
      </c>
      <c r="B69" s="102"/>
      <c r="C69" s="102"/>
      <c r="D69" s="103" t="s">
        <v>22827</v>
      </c>
      <c r="E69" s="102"/>
      <c r="F69" s="102"/>
      <c r="G69" s="102"/>
      <c r="H69" s="104">
        <f>SUM(H70:H92)</f>
        <v>3000461.5317990002</v>
      </c>
    </row>
    <row r="70" spans="1:8">
      <c r="A70" s="77" t="s">
        <v>22817</v>
      </c>
      <c r="B70" s="73" t="s">
        <v>22909</v>
      </c>
      <c r="C70" s="74">
        <v>51000</v>
      </c>
      <c r="D70" s="68" t="str">
        <f>VLOOKUP(C70,'INFRA - JUL 23 - DESONERADA '!$A$1:$D$847,2,0)</f>
        <v>ABERTURA DE CAIXA ATÉ 40CM, INCLUI ESCAVAÇÃO, COMPACTAÇÃO, TRANSPORTE E PREPARO DO SUB-LEITO</v>
      </c>
      <c r="E70" s="68" t="str">
        <f>VLOOKUP(C70,'INFRA - JUL 23 - DESONERADA '!$A$1:$D$847,3,0)</f>
        <v>M2</v>
      </c>
      <c r="F70" s="89">
        <f>'Mémoria de cálculo'!M243</f>
        <v>3910.65</v>
      </c>
      <c r="G70" s="71">
        <f>VLOOKUP(C70,'INFRA - JUL 23 - DESONERADA '!$A$1:$D$847,4,0)</f>
        <v>28.12</v>
      </c>
      <c r="H70" s="75">
        <f>F70*G70</f>
        <v>109967.478</v>
      </c>
    </row>
    <row r="71" spans="1:8" s="31" customFormat="1">
      <c r="A71" s="141" t="s">
        <v>22818</v>
      </c>
      <c r="B71" s="89" t="s">
        <v>22781</v>
      </c>
      <c r="C71" s="142">
        <v>101114</v>
      </c>
      <c r="D71" s="68" t="s">
        <v>19691</v>
      </c>
      <c r="E71" s="89" t="s">
        <v>147</v>
      </c>
      <c r="F71" s="89">
        <f>'Mémoria de cálculo'!M247</f>
        <v>4164.84</v>
      </c>
      <c r="G71" s="146" t="s">
        <v>16496</v>
      </c>
      <c r="H71" s="145">
        <f>F71*G71</f>
        <v>18533.538</v>
      </c>
    </row>
    <row r="72" spans="1:8">
      <c r="A72" s="77" t="s">
        <v>22819</v>
      </c>
      <c r="B72" s="73" t="s">
        <v>22909</v>
      </c>
      <c r="C72" s="74">
        <v>41500</v>
      </c>
      <c r="D72" s="68" t="str">
        <f>VLOOKUP(C72,'INFRA - JUL 23 - DESONERADA '!$A$1:$D$847,2,0)</f>
        <v>CARGA E REMOÇÃO DE TERRA ATÉ A DISTÂNCIA MÉDIA DE 1,0KM, COM CAMINHÃO BASCULANTE DE 14M3</v>
      </c>
      <c r="E72" s="68" t="str">
        <f>VLOOKUP(C72,'INFRA - JUL 23 - DESONERADA '!$A$1:$D$847,3,0)</f>
        <v>M3</v>
      </c>
      <c r="F72" s="89">
        <f>'Mémoria de cálculo'!M251</f>
        <v>4164.84</v>
      </c>
      <c r="G72" s="71">
        <f>VLOOKUP(C72,'INFRA - JUL 23 - DESONERADA '!$A$1:$D$847,4,0)</f>
        <v>10.82</v>
      </c>
      <c r="H72" s="75">
        <f>F72*G72</f>
        <v>45063.568800000001</v>
      </c>
    </row>
    <row r="73" spans="1:8">
      <c r="A73" s="77" t="s">
        <v>22820</v>
      </c>
      <c r="B73" s="68" t="s">
        <v>22908</v>
      </c>
      <c r="C73" s="40">
        <v>10310</v>
      </c>
      <c r="D73" s="68" t="str">
        <f>VLOOKUP(C73,'EDIF 07-23 DESONERADA '!$A$1:$D$2659,2,0)</f>
        <v>TRANSPORTE DE TERRA POR CAMINHÃO BASCULANTE, A PARTIR DE 1KM</v>
      </c>
      <c r="E73" s="68" t="str">
        <f>VLOOKUP(C73,'EDIF 07-23 DESONERADA '!$A$1:$D$2659,3,0)</f>
        <v>M3XKM</v>
      </c>
      <c r="F73" s="89">
        <f>'Mémoria de cálculo'!M255</f>
        <v>78090.75</v>
      </c>
      <c r="G73" s="71">
        <f>VLOOKUP(C73,'EDIF 07-23 DESONERADA '!$A$1:$D$2659,4,0)</f>
        <v>2.67</v>
      </c>
      <c r="H73" s="69">
        <f t="shared" ref="H73:H74" si="36">F73*G73</f>
        <v>208502.30249999999</v>
      </c>
    </row>
    <row r="74" spans="1:8">
      <c r="A74" s="77" t="s">
        <v>22821</v>
      </c>
      <c r="B74" s="68" t="s">
        <v>22771</v>
      </c>
      <c r="C74" s="79" t="s">
        <v>958</v>
      </c>
      <c r="D74" s="68" t="str">
        <f>VLOOKUP(C74,'CDHU 192 - DESONERADO'!$1:$1048576,2,0)</f>
        <v>Taxa de destinação de resíduo sólido em aterro, tipo solo/terra</v>
      </c>
      <c r="E74" s="68" t="str">
        <f>VLOOKUP(C74,'CDHU 192 - DESONERADO'!$1:$1048576,3,0)</f>
        <v>M3</v>
      </c>
      <c r="F74" s="89">
        <f>'Mémoria de cálculo'!M259</f>
        <v>5729.09</v>
      </c>
      <c r="G74" s="69">
        <f>VLOOKUP(C74,'CDHU 192 - DESONERADO'!$1:$1048576,6,0)</f>
        <v>29.4</v>
      </c>
      <c r="H74" s="69">
        <f t="shared" si="36"/>
        <v>168435.24599999998</v>
      </c>
    </row>
    <row r="75" spans="1:8">
      <c r="A75" s="77" t="s">
        <v>22822</v>
      </c>
      <c r="B75" s="73" t="s">
        <v>22909</v>
      </c>
      <c r="C75" s="74">
        <v>52000</v>
      </c>
      <c r="D75" s="68" t="str">
        <f>VLOOKUP(C75,'INFRA - JUL 23 - DESONERADA '!$A$1:$D$847,2,0)</f>
        <v>FUNDAÇÃO DE RACHÃO</v>
      </c>
      <c r="E75" s="68" t="str">
        <f>VLOOKUP(C75,'INFRA - JUL 23 - DESONERADA '!$A$1:$D$847,3,0)</f>
        <v>M3</v>
      </c>
      <c r="F75" s="89">
        <f>'Mémoria de cálculo'!M263</f>
        <v>3910.65</v>
      </c>
      <c r="G75" s="71">
        <f>VLOOKUP(C75,'INFRA - JUL 23 - DESONERADA '!$A$1:$D$847,4,0)</f>
        <v>236.24</v>
      </c>
      <c r="H75" s="75">
        <f t="shared" ref="H75:H92" si="37">F75*G75</f>
        <v>923851.95600000001</v>
      </c>
    </row>
    <row r="76" spans="1:8" s="31" customFormat="1">
      <c r="A76" s="141" t="s">
        <v>22868</v>
      </c>
      <c r="B76" s="89" t="s">
        <v>22781</v>
      </c>
      <c r="C76" s="142">
        <v>100980</v>
      </c>
      <c r="D76" s="68" t="s">
        <v>21408</v>
      </c>
      <c r="E76" s="143" t="s">
        <v>147</v>
      </c>
      <c r="F76" s="89">
        <f>'Mémoria de cálculo'!M267</f>
        <v>3910.65</v>
      </c>
      <c r="G76" s="147">
        <v>6.51</v>
      </c>
      <c r="H76" s="145">
        <f t="shared" si="37"/>
        <v>25458.3315</v>
      </c>
    </row>
    <row r="77" spans="1:8" s="31" customFormat="1">
      <c r="A77" s="141" t="s">
        <v>22869</v>
      </c>
      <c r="B77" s="89" t="s">
        <v>22781</v>
      </c>
      <c r="C77" s="142">
        <v>95877</v>
      </c>
      <c r="D77" s="68" t="s">
        <v>21345</v>
      </c>
      <c r="E77" s="143" t="s">
        <v>951</v>
      </c>
      <c r="F77" s="91">
        <f>'Mémoria de cálculo'!M271</f>
        <v>51073.089</v>
      </c>
      <c r="G77" s="147">
        <v>1.91</v>
      </c>
      <c r="H77" s="145">
        <f t="shared" si="37"/>
        <v>97549.599990000002</v>
      </c>
    </row>
    <row r="78" spans="1:8">
      <c r="A78" s="77" t="s">
        <v>22870</v>
      </c>
      <c r="B78" s="73" t="s">
        <v>22909</v>
      </c>
      <c r="C78" s="74">
        <v>54700</v>
      </c>
      <c r="D78" s="68" t="str">
        <f>VLOOKUP(C78,'INFRA - JUL 23 - DESONERADA '!$A$1:$D$847,2,0)</f>
        <v>BASE DE BICA CORRIDA</v>
      </c>
      <c r="E78" s="68" t="str">
        <f>VLOOKUP(C78,'INFRA - JUL 23 - DESONERADA '!$A$1:$D$847,3,0)</f>
        <v>M3</v>
      </c>
      <c r="F78" s="89">
        <f>'Mémoria de cálculo'!M275</f>
        <v>977.66</v>
      </c>
      <c r="G78" s="71">
        <f>VLOOKUP(C78,'INFRA - JUL 23 - DESONERADA '!$A$1:$D$847,4,0)</f>
        <v>221.81</v>
      </c>
      <c r="H78" s="75">
        <f t="shared" si="37"/>
        <v>216854.76459999999</v>
      </c>
    </row>
    <row r="79" spans="1:8" s="31" customFormat="1">
      <c r="A79" s="141" t="s">
        <v>22871</v>
      </c>
      <c r="B79" s="89" t="s">
        <v>22781</v>
      </c>
      <c r="C79" s="142">
        <v>100980</v>
      </c>
      <c r="D79" s="68" t="s">
        <v>21408</v>
      </c>
      <c r="E79" s="143" t="s">
        <v>147</v>
      </c>
      <c r="F79" s="89">
        <f>'Mémoria de cálculo'!M279</f>
        <v>977.66</v>
      </c>
      <c r="G79" s="148">
        <v>6.51</v>
      </c>
      <c r="H79" s="145">
        <f t="shared" si="37"/>
        <v>6364.5665999999992</v>
      </c>
    </row>
    <row r="80" spans="1:8" s="31" customFormat="1">
      <c r="A80" s="141" t="s">
        <v>22872</v>
      </c>
      <c r="B80" s="89" t="s">
        <v>22781</v>
      </c>
      <c r="C80" s="142">
        <v>95877</v>
      </c>
      <c r="D80" s="68" t="s">
        <v>21345</v>
      </c>
      <c r="E80" s="143" t="s">
        <v>951</v>
      </c>
      <c r="F80" s="91">
        <f>'Mémoria de cálculo'!M283</f>
        <v>12768.239600000001</v>
      </c>
      <c r="G80" s="147">
        <v>1.91</v>
      </c>
      <c r="H80" s="145">
        <f t="shared" si="37"/>
        <v>24387.337636</v>
      </c>
    </row>
    <row r="81" spans="1:8">
      <c r="A81" s="77" t="s">
        <v>22873</v>
      </c>
      <c r="B81" s="73" t="s">
        <v>22909</v>
      </c>
      <c r="C81" s="74">
        <v>59902</v>
      </c>
      <c r="D81" s="68" t="str">
        <f>VLOOKUP(C81,'INFRA - JUL 23 - DESONERADA '!$A$1:$D$847,2,0)</f>
        <v xml:space="preserve">BASE BETUMINOSA DE MATERIAIS PROVENIENTES DOS RESÍDUOS SÓLIDOS DA CONSTRUÇÃO CIVIL (RCC) E/OU DA FRESAGEM DE PAVIMENTOS ASFÁLTICOS (RAP) RECICLADO EM USINA MÓVEL COM ATÉ 3% DE CAP, FORNECIMENTO E APLICAÇÃO, NÃO INCLUI TRANSPORTE ATÉ O LOCAL DOS SERVIÇOS, </v>
      </c>
      <c r="E81" s="68" t="str">
        <f>VLOOKUP(C81,'INFRA - JUL 23 - DESONERADA '!$A$1:$D$847,3,0)</f>
        <v>M3</v>
      </c>
      <c r="F81" s="89">
        <f>'Mémoria de cálculo'!M287</f>
        <v>586.6</v>
      </c>
      <c r="G81" s="71">
        <f>VLOOKUP(C81,'INFRA - JUL 23 - DESONERADA '!$A$1:$D$847,4,0)</f>
        <v>575.59</v>
      </c>
      <c r="H81" s="75">
        <f t="shared" si="37"/>
        <v>337641.09400000004</v>
      </c>
    </row>
    <row r="82" spans="1:8">
      <c r="A82" s="77" t="s">
        <v>22874</v>
      </c>
      <c r="B82" s="73" t="s">
        <v>22909</v>
      </c>
      <c r="C82" s="74">
        <v>54800</v>
      </c>
      <c r="D82" s="68" t="str">
        <f>VLOOKUP(C82,'INFRA - JUL 23 - DESONERADA '!$A$1:$D$847,2,0)</f>
        <v>BASE DE BRITA GRADUADA</v>
      </c>
      <c r="E82" s="68" t="str">
        <f>VLOOKUP(C82,'INFRA - JUL 23 - DESONERADA '!$A$1:$D$847,3,0)</f>
        <v>M3</v>
      </c>
      <c r="F82" s="89">
        <f>'Mémoria de cálculo'!M291</f>
        <v>782.13</v>
      </c>
      <c r="G82" s="71">
        <f>VLOOKUP(C82,'INFRA - JUL 23 - DESONERADA '!$A$1:$D$847,4,0)</f>
        <v>235.22</v>
      </c>
      <c r="H82" s="75">
        <f t="shared" si="37"/>
        <v>183972.61859999999</v>
      </c>
    </row>
    <row r="83" spans="1:8" s="31" customFormat="1">
      <c r="A83" s="141" t="s">
        <v>22875</v>
      </c>
      <c r="B83" s="89" t="s">
        <v>22781</v>
      </c>
      <c r="C83" s="142">
        <v>100980</v>
      </c>
      <c r="D83" s="68" t="s">
        <v>21408</v>
      </c>
      <c r="E83" s="143" t="s">
        <v>147</v>
      </c>
      <c r="F83" s="89">
        <f>'Mémoria de cálculo'!M295</f>
        <v>782.13</v>
      </c>
      <c r="G83" s="147">
        <v>6.51</v>
      </c>
      <c r="H83" s="145">
        <f t="shared" si="37"/>
        <v>5091.6662999999999</v>
      </c>
    </row>
    <row r="84" spans="1:8" s="31" customFormat="1">
      <c r="A84" s="141" t="s">
        <v>22876</v>
      </c>
      <c r="B84" s="89" t="s">
        <v>22781</v>
      </c>
      <c r="C84" s="142">
        <v>95877</v>
      </c>
      <c r="D84" s="68" t="s">
        <v>21345</v>
      </c>
      <c r="E84" s="143" t="s">
        <v>951</v>
      </c>
      <c r="F84" s="91">
        <f>'Mémoria de cálculo'!M299</f>
        <v>10214.6178</v>
      </c>
      <c r="G84" s="147">
        <v>1.91</v>
      </c>
      <c r="H84" s="145">
        <f t="shared" si="37"/>
        <v>19509.919997999998</v>
      </c>
    </row>
    <row r="85" spans="1:8">
      <c r="A85" s="77" t="s">
        <v>22877</v>
      </c>
      <c r="B85" s="73" t="s">
        <v>22909</v>
      </c>
      <c r="C85" s="74">
        <v>52700</v>
      </c>
      <c r="D85" s="68" t="str">
        <f>VLOOKUP(C85,'INFRA - JUL 23 - DESONERADA '!$A$1:$D$847,2,0)</f>
        <v>IMPRIMAÇÃO BETUMINOSA IMPERMEABILIZANTE</v>
      </c>
      <c r="E85" s="68" t="str">
        <f>VLOOKUP(C85,'INFRA - JUL 23 - DESONERADA '!$A$1:$D$847,3,0)</f>
        <v>M2</v>
      </c>
      <c r="F85" s="89">
        <f>'Mémoria de cálculo'!M303</f>
        <v>3910.65</v>
      </c>
      <c r="G85" s="71">
        <f>VLOOKUP(C85,'INFRA - JUL 23 - DESONERADA '!$A$1:$D$847,4,0)</f>
        <v>13.61</v>
      </c>
      <c r="H85" s="75">
        <f t="shared" si="37"/>
        <v>53223.946499999998</v>
      </c>
    </row>
    <row r="86" spans="1:8">
      <c r="A86" s="77" t="s">
        <v>22878</v>
      </c>
      <c r="B86" s="73" t="s">
        <v>22909</v>
      </c>
      <c r="C86" s="74">
        <v>52501</v>
      </c>
      <c r="D86" s="68" t="str">
        <f>VLOOKUP(C86,'INFRA - JUL 23 - DESONERADA '!$A$1:$D$847,2,0)</f>
        <v>BASE DE BINDER ABERTO (SEM TRANSPORTE)</v>
      </c>
      <c r="E86" s="68" t="str">
        <f>VLOOKUP(C86,'INFRA - JUL 23 - DESONERADA '!$A$1:$D$847,3,0)</f>
        <v>M3</v>
      </c>
      <c r="F86" s="89">
        <f>'Mémoria de cálculo'!M307</f>
        <v>293.3</v>
      </c>
      <c r="G86" s="71">
        <f>VLOOKUP(C86,'INFRA - JUL 23 - DESONERADA '!$A$1:$D$847,4,0)</f>
        <v>982.92</v>
      </c>
      <c r="H86" s="75">
        <f t="shared" si="37"/>
        <v>288290.43599999999</v>
      </c>
    </row>
    <row r="87" spans="1:8">
      <c r="A87" s="77" t="s">
        <v>22879</v>
      </c>
      <c r="B87" s="73" t="s">
        <v>22909</v>
      </c>
      <c r="C87" s="74">
        <v>57901</v>
      </c>
      <c r="D87" s="68" t="str">
        <f>VLOOKUP(C87,'INFRA - JUL 23 - DESONERADA '!$A$1:$D$847,2,0)</f>
        <v>CARGA, DESCARGA E TRANSPORTE DE BINDER ATÉ A DISTÂNCIA MÉDIA DE IDA E VOLTA DE 1KM</v>
      </c>
      <c r="E87" s="68" t="str">
        <f>VLOOKUP(C87,'INFRA - JUL 23 - DESONERADA '!$A$1:$D$847,3,0)</f>
        <v>M3</v>
      </c>
      <c r="F87" s="89">
        <f>'Mémoria de cálculo'!M311</f>
        <v>293.3</v>
      </c>
      <c r="G87" s="71">
        <f>VLOOKUP(C87,'INFRA - JUL 23 - DESONERADA '!$A$1:$D$847,4,0)</f>
        <v>18.920000000000002</v>
      </c>
      <c r="H87" s="75">
        <f t="shared" si="37"/>
        <v>5549.2360000000008</v>
      </c>
    </row>
    <row r="88" spans="1:8">
      <c r="A88" s="77" t="s">
        <v>22880</v>
      </c>
      <c r="B88" s="73" t="s">
        <v>22909</v>
      </c>
      <c r="C88" s="74">
        <v>57907</v>
      </c>
      <c r="D88" s="68" t="str">
        <f>VLOOKUP(C88,'INFRA - JUL 23 - DESONERADA '!$A$1:$D$847,2,0)</f>
        <v>TRANSPORTE DE BINDER ALÉM DO PRIMEIRO KM</v>
      </c>
      <c r="E88" s="68" t="str">
        <f>VLOOKUP(C88,'INFRA - JUL 23 - DESONERADA '!$A$1:$D$847,3,0)</f>
        <v>M3XKM</v>
      </c>
      <c r="F88" s="91">
        <f>'Mémoria de cálculo'!M315</f>
        <v>3416.9450000000002</v>
      </c>
      <c r="G88" s="71">
        <f>VLOOKUP(C88,'INFRA - JUL 23 - DESONERADA '!$A$1:$D$847,4,0)</f>
        <v>3.35</v>
      </c>
      <c r="H88" s="75">
        <f t="shared" si="37"/>
        <v>11446.76575</v>
      </c>
    </row>
    <row r="89" spans="1:8">
      <c r="A89" s="77" t="s">
        <v>22881</v>
      </c>
      <c r="B89" s="73" t="s">
        <v>22909</v>
      </c>
      <c r="C89" s="74">
        <v>52600</v>
      </c>
      <c r="D89" s="68" t="str">
        <f>VLOOKUP(C89,'INFRA - JUL 23 - DESONERADA '!$A$1:$D$847,2,0)</f>
        <v>IMPRIMAÇÃO BETUMINOSA LIGANTE</v>
      </c>
      <c r="E89" s="68" t="str">
        <f>VLOOKUP(C89,'INFRA - JUL 23 - DESONERADA '!$A$1:$D$847,3,0)</f>
        <v>M2</v>
      </c>
      <c r="F89" s="89">
        <f>'Mémoria de cálculo'!M319</f>
        <v>3910.65</v>
      </c>
      <c r="G89" s="71">
        <f>VLOOKUP(C89,'INFRA - JUL 23 - DESONERADA '!$A$1:$D$847,4,0)</f>
        <v>6.9</v>
      </c>
      <c r="H89" s="75">
        <f t="shared" si="37"/>
        <v>26983.485000000001</v>
      </c>
    </row>
    <row r="90" spans="1:8">
      <c r="A90" s="77" t="s">
        <v>22882</v>
      </c>
      <c r="B90" s="73" t="s">
        <v>22909</v>
      </c>
      <c r="C90" s="74">
        <v>52800</v>
      </c>
      <c r="D90" s="78" t="str">
        <f>VLOOKUP(C90,'INFRA - JUL 23 - DESONERADA '!$A$1:$D$847,2,0)</f>
        <v>REVESTIMENTO DE CONCRETO ASFÁLTICO (SEM TRANSPORTE)</v>
      </c>
      <c r="E90" s="68" t="str">
        <f>VLOOKUP(C90,'INFRA - JUL 23 - DESONERADA '!$A$1:$D$847,3,0)</f>
        <v>M3</v>
      </c>
      <c r="F90" s="89">
        <f>'Mémoria de cálculo'!M323</f>
        <v>156.43</v>
      </c>
      <c r="G90" s="71">
        <f>VLOOKUP(C90,'INFRA - JUL 23 - DESONERADA '!$A$1:$D$847,4,0)</f>
        <v>1372.62</v>
      </c>
      <c r="H90" s="75">
        <f t="shared" si="37"/>
        <v>214718.9466</v>
      </c>
    </row>
    <row r="91" spans="1:8">
      <c r="A91" s="77" t="s">
        <v>22883</v>
      </c>
      <c r="B91" s="73" t="s">
        <v>22909</v>
      </c>
      <c r="C91" s="74">
        <v>57807</v>
      </c>
      <c r="D91" s="78" t="str">
        <f>VLOOKUP(C91,'INFRA - JUL 23 - DESONERADA '!$A$1:$D$847,2,0)</f>
        <v>TRANSPORTE DE CONCRETO ASFÁLTICO ALÉM DO PRIMEIRO KM</v>
      </c>
      <c r="E91" s="68" t="str">
        <f>VLOOKUP(C91,'INFRA - JUL 23 - DESONERADA '!$A$1:$D$847,3,0)</f>
        <v>M3XKM</v>
      </c>
      <c r="F91" s="91">
        <f>'Mémoria de cálculo'!M327</f>
        <v>1822.4095000000002</v>
      </c>
      <c r="G91" s="71">
        <f>VLOOKUP(C91,'INFRA - JUL 23 - DESONERADA '!$A$1:$D$847,4,0)</f>
        <v>3.35</v>
      </c>
      <c r="H91" s="75">
        <f t="shared" si="37"/>
        <v>6105.0718250000009</v>
      </c>
    </row>
    <row r="92" spans="1:8" ht="30">
      <c r="A92" s="77" t="s">
        <v>22884</v>
      </c>
      <c r="B92" s="73" t="s">
        <v>22909</v>
      </c>
      <c r="C92" s="74">
        <v>57801</v>
      </c>
      <c r="D92" s="78" t="str">
        <f>VLOOKUP(C92,'INFRA - JUL 23 - DESONERADA '!$A$1:$D$847,2,0)</f>
        <v>CARGA, DESCARGA E TRANSPORTE DE CONCRETO ASFÁLTICO ATÉ A DISTÂNCIA MÉDIA DE IDA E VOLTA DE 1KM</v>
      </c>
      <c r="E92" s="68" t="str">
        <f>VLOOKUP(C92,'INFRA - JUL 23 - DESONERADA '!$A$1:$D$847,3,0)</f>
        <v>M3</v>
      </c>
      <c r="F92" s="89">
        <f>'Mémoria de cálculo'!M331</f>
        <v>156.43</v>
      </c>
      <c r="G92" s="71">
        <f>VLOOKUP(C92,'INFRA - JUL 23 - DESONERADA '!$A$1:$D$847,4,0)</f>
        <v>18.920000000000002</v>
      </c>
      <c r="H92" s="75">
        <f t="shared" si="37"/>
        <v>2959.6556000000005</v>
      </c>
    </row>
    <row r="93" spans="1:8">
      <c r="A93" s="101" t="s">
        <v>22823</v>
      </c>
      <c r="B93" s="102"/>
      <c r="C93" s="102"/>
      <c r="D93" s="103" t="s">
        <v>22831</v>
      </c>
      <c r="E93" s="102"/>
      <c r="F93" s="102"/>
      <c r="G93" s="102"/>
      <c r="H93" s="104">
        <f>H94</f>
        <v>118978.64799999999</v>
      </c>
    </row>
    <row r="94" spans="1:8">
      <c r="A94" s="77" t="s">
        <v>22825</v>
      </c>
      <c r="B94" s="73" t="s">
        <v>22909</v>
      </c>
      <c r="C94" s="74">
        <v>54500</v>
      </c>
      <c r="D94" s="78" t="str">
        <f>VLOOKUP(C94,'INFRA - JUL 23 - DESONERADA '!$A$1:$D$847,2,0)</f>
        <v>PLANTIO DE GRAMA EM PLACAS</v>
      </c>
      <c r="E94" s="68" t="str">
        <f>VLOOKUP(C94,'INFRA - JUL 23 - DESONERADA '!$A$1:$D$847,3,0)</f>
        <v>M2</v>
      </c>
      <c r="F94" s="89">
        <f>'Mémoria de cálculo'!M335</f>
        <v>6033.4</v>
      </c>
      <c r="G94" s="71">
        <f>VLOOKUP(C94,'INFRA - JUL 23 - DESONERADA '!$A$1:$D$847,4,0)</f>
        <v>19.72</v>
      </c>
      <c r="H94" s="75">
        <f>F94*G94</f>
        <v>118978.64799999999</v>
      </c>
    </row>
    <row r="95" spans="1:8">
      <c r="A95" s="152" t="s">
        <v>22826</v>
      </c>
      <c r="B95" s="153"/>
      <c r="C95" s="153"/>
      <c r="D95" s="154" t="s">
        <v>22832</v>
      </c>
      <c r="E95" s="153"/>
      <c r="F95" s="153"/>
      <c r="G95" s="153"/>
      <c r="H95" s="155">
        <f>H96+H103+H109</f>
        <v>310775.03319999995</v>
      </c>
    </row>
    <row r="96" spans="1:8">
      <c r="A96" s="101" t="s">
        <v>22828</v>
      </c>
      <c r="B96" s="102"/>
      <c r="C96" s="102"/>
      <c r="D96" s="103" t="s">
        <v>22833</v>
      </c>
      <c r="E96" s="102"/>
      <c r="F96" s="102"/>
      <c r="G96" s="102"/>
      <c r="H96" s="104">
        <f>SUM(H97:H102)</f>
        <v>53212.365199999993</v>
      </c>
    </row>
    <row r="97" spans="1:9">
      <c r="A97" s="77" t="s">
        <v>22887</v>
      </c>
      <c r="B97" s="68" t="s">
        <v>22834</v>
      </c>
      <c r="C97" s="68" t="s">
        <v>23862</v>
      </c>
      <c r="D97" s="68" t="str">
        <f>VLOOKUP(C97,'DER 12-2023 DESONERADO '!$1:$1048576,2,0)</f>
        <v xml:space="preserve">SINALIZ.HOR. C/TERMOPLAST. HOT-SPRAY                                           </v>
      </c>
      <c r="E97" s="68" t="str">
        <f>VLOOKUP(C97,'DER 12-2023 DESONERADO '!$1:$1048576,3,0)</f>
        <v>m2</v>
      </c>
      <c r="F97" s="89">
        <f>'Mémoria de cálculo'!M339</f>
        <v>201.76</v>
      </c>
      <c r="G97" s="71">
        <f>VLOOKUP(C97,'DER 12-2023 DESONERADO '!$1:$1048576,4,0)</f>
        <v>111.63</v>
      </c>
      <c r="H97" s="75">
        <f>F97*G97</f>
        <v>22522.468799999999</v>
      </c>
    </row>
    <row r="98" spans="1:9">
      <c r="A98" s="77" t="s">
        <v>22888</v>
      </c>
      <c r="B98" s="68" t="s">
        <v>22834</v>
      </c>
      <c r="C98" s="68" t="s">
        <v>23865</v>
      </c>
      <c r="D98" s="68" t="str">
        <f>VLOOKUP(C98,'DER 12-2023 DESONERADO '!$1:$1048576,2,0)</f>
        <v xml:space="preserve">SINALIZ.HOR.C/TERMOPLAST EXTRUDADO                                             </v>
      </c>
      <c r="E98" s="68" t="str">
        <f>VLOOKUP(C98,'DER 12-2023 DESONERADO '!$1:$1048576,3,0)</f>
        <v>m2</v>
      </c>
      <c r="F98" s="89">
        <f>'Mémoria de cálculo'!M343</f>
        <v>84.57</v>
      </c>
      <c r="G98" s="71">
        <f>VLOOKUP(C98,'DER 12-2023 DESONERADO '!$1:$1048576,4,0)</f>
        <v>147.32</v>
      </c>
      <c r="H98" s="75">
        <f>F98*G98</f>
        <v>12458.852399999998</v>
      </c>
    </row>
    <row r="99" spans="1:9">
      <c r="A99" s="77" t="s">
        <v>22889</v>
      </c>
      <c r="B99" s="68" t="s">
        <v>22771</v>
      </c>
      <c r="C99" s="79" t="s">
        <v>7908</v>
      </c>
      <c r="D99" s="78" t="str">
        <f>VLOOKUP(C99,'CDHU 192 - DESONERADO'!$1:$1048576,2,0)</f>
        <v>Tacha tipo I bidirecional refletiva</v>
      </c>
      <c r="E99" s="68" t="str">
        <f>VLOOKUP(C99,'CDHU 192 - DESONERADO'!$1:$1048576,3,0)</f>
        <v>UN</v>
      </c>
      <c r="F99" s="89">
        <f>'Mémoria de cálculo'!M347</f>
        <v>85</v>
      </c>
      <c r="G99" s="69">
        <f>VLOOKUP(C99,'CDHU 192 - DESONERADO'!$1:$1048576,6,0)</f>
        <v>32.5</v>
      </c>
      <c r="H99" s="69">
        <f t="shared" ref="H99" si="38">F99*G99</f>
        <v>2762.5</v>
      </c>
    </row>
    <row r="100" spans="1:9">
      <c r="A100" s="77" t="s">
        <v>22890</v>
      </c>
      <c r="B100" s="68" t="s">
        <v>22771</v>
      </c>
      <c r="C100" s="79" t="s">
        <v>7910</v>
      </c>
      <c r="D100" s="78" t="str">
        <f>VLOOKUP(C100,'CDHU 192 - DESONERADO'!$1:$1048576,2,0)</f>
        <v>Tacha tipo I monodirecional refletiva</v>
      </c>
      <c r="E100" s="68" t="str">
        <f>VLOOKUP(C100,'CDHU 192 - DESONERADO'!$1:$1048576,3,0)</f>
        <v>UN</v>
      </c>
      <c r="F100" s="89">
        <f>'Mémoria de cálculo'!M351</f>
        <v>157</v>
      </c>
      <c r="G100" s="69">
        <f>VLOOKUP(C100,'CDHU 192 - DESONERADO'!$1:$1048576,6,0)</f>
        <v>28.38</v>
      </c>
      <c r="H100" s="69">
        <f t="shared" ref="H100" si="39">F100*G100</f>
        <v>4455.66</v>
      </c>
    </row>
    <row r="101" spans="1:9">
      <c r="A101" s="77" t="s">
        <v>22891</v>
      </c>
      <c r="B101" s="68" t="s">
        <v>22771</v>
      </c>
      <c r="C101" s="79" t="s">
        <v>7916</v>
      </c>
      <c r="D101" s="78" t="str">
        <f>VLOOKUP(C101,'CDHU 192 - DESONERADO'!$1:$1048576,2,0)</f>
        <v>Tachão tipo I bidirecional refletivo</v>
      </c>
      <c r="E101" s="68" t="str">
        <f>VLOOKUP(C101,'CDHU 192 - DESONERADO'!$1:$1048576,3,0)</f>
        <v>UN</v>
      </c>
      <c r="F101" s="89">
        <f>'Mémoria de cálculo'!M355</f>
        <v>20</v>
      </c>
      <c r="G101" s="69">
        <f>VLOOKUP(C101,'CDHU 192 - DESONERADO'!$1:$1048576,6,0)</f>
        <v>82.7</v>
      </c>
      <c r="H101" s="69">
        <f t="shared" ref="H101" si="40">F101*G101</f>
        <v>1654</v>
      </c>
    </row>
    <row r="102" spans="1:9" ht="30">
      <c r="A102" s="77" t="s">
        <v>22892</v>
      </c>
      <c r="B102" s="68" t="s">
        <v>22771</v>
      </c>
      <c r="C102" s="79" t="s">
        <v>7936</v>
      </c>
      <c r="D102" s="78" t="str">
        <f>VLOOKUP(C102,'CDHU 192 - DESONERADO'!$1:$1048576,2,0)</f>
        <v>Ondulação transversal em massa asfáltica - lombada tipo "A" - conservação de vias urbanas sem execução de recapeamento</v>
      </c>
      <c r="E102" s="68" t="str">
        <f>VLOOKUP(C102,'CDHU 192 - DESONERADO'!$1:$1048576,3,0)</f>
        <v>M2</v>
      </c>
      <c r="F102" s="89">
        <f>'Mémoria de cálculo'!E361</f>
        <v>35.6</v>
      </c>
      <c r="G102" s="69">
        <f>VLOOKUP(C102,'CDHU 192 - DESONERADO'!$1:$1048576,6,0)</f>
        <v>262.89</v>
      </c>
      <c r="H102" s="69">
        <f t="shared" ref="H102" si="41">F102*G102</f>
        <v>9358.884</v>
      </c>
    </row>
    <row r="103" spans="1:9">
      <c r="A103" s="101" t="s">
        <v>22829</v>
      </c>
      <c r="B103" s="102"/>
      <c r="C103" s="102"/>
      <c r="D103" s="103" t="s">
        <v>22835</v>
      </c>
      <c r="E103" s="102"/>
      <c r="F103" s="102"/>
      <c r="G103" s="102"/>
      <c r="H103" s="104">
        <f>SUM(H104:H108)</f>
        <v>107579.27799999999</v>
      </c>
    </row>
    <row r="104" spans="1:9">
      <c r="A104" s="77" t="s">
        <v>22893</v>
      </c>
      <c r="B104" s="68" t="s">
        <v>22834</v>
      </c>
      <c r="C104" s="68" t="s">
        <v>24081</v>
      </c>
      <c r="D104" s="68" t="str">
        <f>VLOOKUP(C104,'DER 12-2023 DESONERADO '!$1:$1048576,2,0)</f>
        <v xml:space="preserve">COLOCACAO DE PLACA EM SUPORTE DE MADEIRA OU METALICO - SOLO                    </v>
      </c>
      <c r="E104" s="68" t="str">
        <f>VLOOKUP(C104,'DER 12-2023 DESONERADO '!$1:$1048576,3,0)</f>
        <v>m2</v>
      </c>
      <c r="F104" s="89">
        <f>'Mémoria de cálculo'!M363</f>
        <v>16.46</v>
      </c>
      <c r="G104" s="71">
        <f>VLOOKUP(C104,'DER 12-2023 DESONERADO '!$1:$1048576,4,0)</f>
        <v>94.75</v>
      </c>
      <c r="H104" s="75">
        <f>F104*G104</f>
        <v>1559.585</v>
      </c>
    </row>
    <row r="105" spans="1:9">
      <c r="A105" s="77" t="s">
        <v>22894</v>
      </c>
      <c r="B105" s="68" t="s">
        <v>22834</v>
      </c>
      <c r="C105" s="68" t="s">
        <v>24082</v>
      </c>
      <c r="D105" s="68" t="str">
        <f>VLOOKUP(C105,'DER 12-2023 DESONERADO '!$1:$1048576,2,0)</f>
        <v xml:space="preserve">COLOCACAO DE PLACA AEREA EM PORTICOS OU SEMI-PORTICOS.                         </v>
      </c>
      <c r="E105" s="68" t="str">
        <f>VLOOKUP(C105,'DER 12-2023 DESONERADO '!$1:$1048576,3,0)</f>
        <v>m2</v>
      </c>
      <c r="F105" s="89">
        <f>'Mémoria de cálculo'!M367</f>
        <v>5.12</v>
      </c>
      <c r="G105" s="71">
        <f>VLOOKUP(C105,'DER 12-2023 DESONERADO '!$1:$1048576,4,0)</f>
        <v>132.72</v>
      </c>
      <c r="H105" s="75">
        <f>F105*G105</f>
        <v>679.52639999999997</v>
      </c>
    </row>
    <row r="106" spans="1:9">
      <c r="A106" s="77" t="s">
        <v>22895</v>
      </c>
      <c r="B106" s="68" t="s">
        <v>22834</v>
      </c>
      <c r="C106" s="68" t="s">
        <v>24083</v>
      </c>
      <c r="D106" s="68" t="str">
        <f>VLOOKUP(C106,'DER 12-2023 DESONERADO '!$1:$1048576,2,0)</f>
        <v xml:space="preserve">FORNECIMENTO E TRANSPORTE DE PLACA DE ACO GT+GT.                               </v>
      </c>
      <c r="E106" s="68" t="str">
        <f>VLOOKUP(C106,'DER 12-2023 DESONERADO '!$1:$1048576,3,0)</f>
        <v>m2</v>
      </c>
      <c r="F106" s="89">
        <f>'Mémoria de cálculo'!M371</f>
        <v>21.58</v>
      </c>
      <c r="G106" s="71">
        <f>VLOOKUP(C106,'DER 12-2023 DESONERADO '!$1:$1048576,4,0)</f>
        <v>1003.77</v>
      </c>
      <c r="H106" s="75">
        <f>F106*G106</f>
        <v>21661.356599999999</v>
      </c>
    </row>
    <row r="107" spans="1:9">
      <c r="A107" s="77" t="s">
        <v>22896</v>
      </c>
      <c r="B107" s="68" t="s">
        <v>22771</v>
      </c>
      <c r="C107" s="79" t="s">
        <v>7878</v>
      </c>
      <c r="D107" s="78" t="str">
        <f>VLOOKUP(C107,'CDHU 192 - DESONERADO'!$1:$1048576,2,0)</f>
        <v>Coluna simples (PP), diâmetro de 2 1/2´ e comprimento de 3,6 m</v>
      </c>
      <c r="E107" s="68" t="str">
        <f>VLOOKUP(C107,'CDHU 192 - DESONERADO'!$1:$1048576,3,0)</f>
        <v>UN</v>
      </c>
      <c r="F107" s="89">
        <f>'Mémoria de cálculo'!M375</f>
        <v>52</v>
      </c>
      <c r="G107" s="69">
        <f>VLOOKUP(C107,'CDHU 192 - DESONERADO'!$1:$1048576,6,0)</f>
        <v>1270.58</v>
      </c>
      <c r="H107" s="69">
        <f t="shared" ref="H107" si="42">F107*G107</f>
        <v>66070.16</v>
      </c>
    </row>
    <row r="108" spans="1:9">
      <c r="A108" s="77" t="s">
        <v>22897</v>
      </c>
      <c r="B108" s="68" t="s">
        <v>22771</v>
      </c>
      <c r="C108" s="79" t="s">
        <v>7884</v>
      </c>
      <c r="D108" s="78" t="str">
        <f>VLOOKUP(C108,'CDHU 192 - DESONERADO'!$1:$1048576,2,0)</f>
        <v>Coluna (P-57) para fixação de placa de orientação, com braço projetado</v>
      </c>
      <c r="E108" s="68" t="str">
        <f>VLOOKUP(C108,'CDHU 192 - DESONERADO'!$1:$1048576,3,0)</f>
        <v>UN</v>
      </c>
      <c r="F108" s="89">
        <f>'Mémoria de cálculo'!M379</f>
        <v>3</v>
      </c>
      <c r="G108" s="69">
        <f>VLOOKUP(C108,'CDHU 192 - DESONERADO'!$1:$1048576,6,0)</f>
        <v>5869.55</v>
      </c>
      <c r="H108" s="69">
        <f t="shared" ref="H108" si="43">F108*G108</f>
        <v>17608.650000000001</v>
      </c>
    </row>
    <row r="109" spans="1:9">
      <c r="A109" s="101" t="s">
        <v>22830</v>
      </c>
      <c r="B109" s="102"/>
      <c r="C109" s="102"/>
      <c r="D109" s="103" t="s">
        <v>22836</v>
      </c>
      <c r="E109" s="102"/>
      <c r="F109" s="102"/>
      <c r="G109" s="102"/>
      <c r="H109" s="104">
        <f>SUM(H110:H111)</f>
        <v>149983.38999999998</v>
      </c>
    </row>
    <row r="110" spans="1:9">
      <c r="A110" s="77" t="s">
        <v>22898</v>
      </c>
      <c r="B110" s="68" t="s">
        <v>22771</v>
      </c>
      <c r="C110" s="79" t="s">
        <v>7836</v>
      </c>
      <c r="D110" s="78" t="str">
        <f>VLOOKUP(C110,'CDHU 192 - DESONERADO'!$1:$1048576,2,0)</f>
        <v>Defensa semimaleavel simples</v>
      </c>
      <c r="E110" s="68" t="str">
        <f>VLOOKUP(C110,'CDHU 192 - DESONERADO'!$1:$1048576,3,0)</f>
        <v>M</v>
      </c>
      <c r="F110" s="89">
        <f>'Mémoria de cálculo'!M383</f>
        <v>325.39999999999998</v>
      </c>
      <c r="G110" s="69">
        <f>VLOOKUP(C110,'CDHU 192 - DESONERADO'!$1:$1048576,6,0)</f>
        <v>457.4</v>
      </c>
      <c r="H110" s="69">
        <f t="shared" ref="H110" si="44">F110*G110</f>
        <v>148837.96</v>
      </c>
    </row>
    <row r="111" spans="1:9">
      <c r="A111" s="77" t="s">
        <v>22899</v>
      </c>
      <c r="B111" s="68" t="s">
        <v>22834</v>
      </c>
      <c r="C111" s="68" t="s">
        <v>24117</v>
      </c>
      <c r="D111" s="68" t="str">
        <f>VLOOKUP(C111,'DER 12-2023 DESONERADO '!$1:$1048576,2,0)</f>
        <v xml:space="preserve">FORNECIMENTO, INSTALAÇÃO BALIZ.DEFENSA MEÁLICA COM PELICULA GT+GT              </v>
      </c>
      <c r="E111" s="68" t="str">
        <f>VLOOKUP(C111,'DER 12-2023 DESONERADO '!$1:$1048576,3,0)</f>
        <v>un</v>
      </c>
      <c r="F111" s="89">
        <f>'Mémoria de cálculo'!M387</f>
        <v>33</v>
      </c>
      <c r="G111" s="71">
        <f>VLOOKUP(C111,'DER 12-2023 DESONERADO '!$1:$1048576,4,0)</f>
        <v>34.71</v>
      </c>
      <c r="H111" s="75">
        <f>F111*G111</f>
        <v>1145.43</v>
      </c>
    </row>
    <row r="112" spans="1:9">
      <c r="A112" s="172" t="s">
        <v>22837</v>
      </c>
      <c r="B112" s="173"/>
      <c r="C112" s="173"/>
      <c r="D112" s="173"/>
      <c r="E112" s="173"/>
      <c r="F112" s="173"/>
      <c r="G112" s="173"/>
      <c r="H112" s="105">
        <f>SUM(H9,H16,H22,H39,H51,H69,H93,H95,H44)</f>
        <v>4713940.3929989999</v>
      </c>
      <c r="I112" s="126">
        <f>H9+H16+H22+H39+H44+H51+H69+H93+H95</f>
        <v>4713940.3929990008</v>
      </c>
    </row>
    <row r="113" spans="1:8">
      <c r="A113" s="174" t="s">
        <v>22838</v>
      </c>
      <c r="B113" s="175"/>
      <c r="C113" s="175"/>
      <c r="D113" s="175"/>
      <c r="E113" s="175"/>
      <c r="F113" s="175"/>
      <c r="G113" s="175"/>
      <c r="H113" s="106">
        <f>H112*24.25%</f>
        <v>1143130.5453022574</v>
      </c>
    </row>
    <row r="114" spans="1:8" s="90" customFormat="1">
      <c r="A114" s="176" t="s">
        <v>22902</v>
      </c>
      <c r="B114" s="177"/>
      <c r="C114" s="177"/>
      <c r="D114" s="177"/>
      <c r="E114" s="177"/>
      <c r="F114" s="177"/>
      <c r="G114" s="177"/>
      <c r="H114" s="107">
        <f>(H112+H113)*1.65%</f>
        <v>96641.670481970752</v>
      </c>
    </row>
    <row r="115" spans="1:8">
      <c r="A115" s="168" t="s">
        <v>22839</v>
      </c>
      <c r="B115" s="169"/>
      <c r="C115" s="169"/>
      <c r="D115" s="169"/>
      <c r="E115" s="169"/>
      <c r="F115" s="169"/>
      <c r="G115" s="169"/>
      <c r="H115" s="108">
        <f>(H112+H113)*3%</f>
        <v>175712.12814903772</v>
      </c>
    </row>
    <row r="116" spans="1:8">
      <c r="A116" s="170" t="s">
        <v>22840</v>
      </c>
      <c r="B116" s="171"/>
      <c r="C116" s="171"/>
      <c r="D116" s="171"/>
      <c r="E116" s="171"/>
      <c r="F116" s="171"/>
      <c r="G116" s="171"/>
      <c r="H116" s="123">
        <f>SUM(H112:H115)</f>
        <v>6129424.7369322665</v>
      </c>
    </row>
    <row r="117" spans="1:8">
      <c r="A117" s="111"/>
      <c r="B117" s="80"/>
      <c r="C117" s="80"/>
      <c r="D117" s="80"/>
      <c r="E117" s="80"/>
      <c r="F117" s="80"/>
      <c r="G117" s="80"/>
      <c r="H117" s="112"/>
    </row>
    <row r="118" spans="1:8" s="131" customFormat="1">
      <c r="A118" s="111"/>
      <c r="B118" s="80"/>
      <c r="C118" s="80"/>
      <c r="D118" s="80"/>
      <c r="E118" s="80"/>
      <c r="F118" s="80"/>
      <c r="G118" s="80"/>
      <c r="H118" s="112"/>
    </row>
    <row r="119" spans="1:8" s="131" customFormat="1">
      <c r="A119" s="111"/>
      <c r="B119" s="80"/>
      <c r="C119" s="80"/>
      <c r="D119" s="80"/>
      <c r="E119" s="80"/>
      <c r="F119" s="80"/>
      <c r="G119" s="80"/>
      <c r="H119" s="112"/>
    </row>
    <row r="120" spans="1:8" s="131" customFormat="1">
      <c r="A120" s="111"/>
      <c r="B120" s="80"/>
      <c r="C120" s="80"/>
      <c r="D120" s="80"/>
      <c r="E120" s="80"/>
      <c r="F120" s="80"/>
      <c r="G120" s="80"/>
      <c r="H120" s="112"/>
    </row>
    <row r="121" spans="1:8" s="131" customFormat="1">
      <c r="A121" s="111"/>
      <c r="B121" s="80"/>
      <c r="C121" s="80"/>
      <c r="D121" s="80"/>
      <c r="E121" s="80"/>
      <c r="F121" s="80"/>
      <c r="G121" s="80"/>
      <c r="H121" s="112"/>
    </row>
    <row r="122" spans="1:8">
      <c r="A122" s="111"/>
      <c r="B122" s="80"/>
      <c r="C122" s="80"/>
      <c r="D122" s="80"/>
      <c r="E122" s="80"/>
      <c r="F122" s="80"/>
      <c r="G122" s="80"/>
      <c r="H122" s="112"/>
    </row>
    <row r="123" spans="1:8">
      <c r="A123" s="111"/>
      <c r="B123" s="80"/>
      <c r="C123" s="80"/>
      <c r="D123" s="150" t="s">
        <v>22910</v>
      </c>
      <c r="E123" s="80"/>
      <c r="F123" s="80"/>
      <c r="G123" s="80"/>
      <c r="H123" s="112"/>
    </row>
    <row r="124" spans="1:8">
      <c r="A124" s="116" t="s">
        <v>22906</v>
      </c>
      <c r="B124" s="117" t="s">
        <v>22907</v>
      </c>
      <c r="C124" s="110"/>
      <c r="D124" s="149" t="s">
        <v>22905</v>
      </c>
      <c r="E124" s="80"/>
      <c r="F124" s="80"/>
      <c r="G124" s="80"/>
      <c r="H124" s="112"/>
    </row>
    <row r="125" spans="1:8">
      <c r="A125" s="118" t="s">
        <v>22922</v>
      </c>
      <c r="B125" s="119" t="s">
        <v>36995</v>
      </c>
      <c r="C125" s="112"/>
      <c r="D125" s="149" t="s">
        <v>22911</v>
      </c>
      <c r="E125" s="80"/>
      <c r="F125" s="80"/>
      <c r="G125" s="80"/>
      <c r="H125" s="112"/>
    </row>
    <row r="126" spans="1:8">
      <c r="A126" s="118" t="s">
        <v>22834</v>
      </c>
      <c r="B126" s="120" t="s">
        <v>36995</v>
      </c>
      <c r="C126" s="112"/>
      <c r="D126" s="149" t="s">
        <v>22913</v>
      </c>
      <c r="E126" s="80"/>
      <c r="F126" s="80"/>
      <c r="G126" s="80"/>
      <c r="H126" s="112"/>
    </row>
    <row r="127" spans="1:8">
      <c r="A127" s="118" t="s">
        <v>22908</v>
      </c>
      <c r="B127" s="120" t="s">
        <v>36996</v>
      </c>
      <c r="C127" s="112"/>
      <c r="D127" s="149" t="s">
        <v>22912</v>
      </c>
      <c r="E127" s="80"/>
      <c r="F127" s="80"/>
      <c r="G127" s="80"/>
      <c r="H127" s="112"/>
    </row>
    <row r="128" spans="1:8">
      <c r="A128" s="118" t="s">
        <v>22781</v>
      </c>
      <c r="B128" s="120" t="s">
        <v>36995</v>
      </c>
      <c r="C128" s="112"/>
      <c r="D128" s="80"/>
      <c r="E128" s="80"/>
      <c r="F128" s="80"/>
      <c r="G128" s="80"/>
      <c r="H128" s="112"/>
    </row>
    <row r="129" spans="1:8">
      <c r="A129" s="121" t="s">
        <v>22909</v>
      </c>
      <c r="B129" s="122" t="s">
        <v>36996</v>
      </c>
      <c r="C129" s="114"/>
      <c r="D129" s="81"/>
      <c r="E129" s="81"/>
      <c r="F129" s="81"/>
      <c r="G129" s="81"/>
      <c r="H129" s="114"/>
    </row>
    <row r="137" spans="1:8" ht="18">
      <c r="C137" s="127"/>
      <c r="D137" s="127"/>
      <c r="E137" s="124"/>
      <c r="F137" s="124"/>
      <c r="G137" s="124"/>
      <c r="H137" s="124"/>
    </row>
    <row r="138" spans="1:8" ht="18">
      <c r="C138" s="127"/>
      <c r="D138" s="127"/>
      <c r="E138" s="125"/>
      <c r="F138" s="125"/>
      <c r="G138" s="125"/>
      <c r="H138" s="125"/>
    </row>
    <row r="139" spans="1:8" ht="18">
      <c r="C139" s="127"/>
      <c r="D139" s="127"/>
      <c r="E139" s="125"/>
      <c r="F139" s="125"/>
      <c r="G139" s="125"/>
      <c r="H139" s="125"/>
    </row>
    <row r="140" spans="1:8" ht="18">
      <c r="D140" s="125"/>
      <c r="E140" s="125"/>
      <c r="F140" s="125"/>
      <c r="G140" s="125"/>
      <c r="H140" s="125"/>
    </row>
  </sheetData>
  <mergeCells count="8">
    <mergeCell ref="A1:H2"/>
    <mergeCell ref="A3:H4"/>
    <mergeCell ref="A5:H6"/>
    <mergeCell ref="A115:G115"/>
    <mergeCell ref="A116:G116"/>
    <mergeCell ref="A112:G112"/>
    <mergeCell ref="A113:G113"/>
    <mergeCell ref="A114:G114"/>
  </mergeCells>
  <pageMargins left="0.511811024" right="0.511811024" top="0.78740157499999996" bottom="0.78740157499999996" header="0.31496062000000002" footer="0.31496062000000002"/>
  <pageSetup paperSize="9" scale="47" orientation="portrait" r:id="rId1"/>
  <drawing r:id="rId2"/>
</worksheet>
</file>

<file path=xl/worksheets/sheet2.xml><?xml version="1.0" encoding="utf-8"?>
<worksheet xmlns="http://schemas.openxmlformats.org/spreadsheetml/2006/main" xmlns:r="http://schemas.openxmlformats.org/officeDocument/2006/relationships">
  <dimension ref="A1:M399"/>
  <sheetViews>
    <sheetView topLeftCell="D377" zoomScale="85" zoomScaleNormal="85" workbookViewId="0">
      <selection activeCell="D387" sqref="D387:K387"/>
    </sheetView>
  </sheetViews>
  <sheetFormatPr defaultRowHeight="15"/>
  <cols>
    <col min="2" max="2" width="28.5703125" customWidth="1"/>
    <col min="3" max="3" width="13.140625" customWidth="1"/>
    <col min="4" max="4" width="31" bestFit="1" customWidth="1"/>
    <col min="5" max="5" width="39.28515625" bestFit="1" customWidth="1"/>
    <col min="6" max="6" width="30.28515625" bestFit="1" customWidth="1"/>
    <col min="7" max="7" width="17.140625" bestFit="1" customWidth="1"/>
    <col min="8" max="8" width="17.28515625" bestFit="1" customWidth="1"/>
    <col min="9" max="9" width="21" bestFit="1" customWidth="1"/>
    <col min="10" max="10" width="23.7109375" bestFit="1" customWidth="1"/>
    <col min="11" max="11" width="14.28515625" customWidth="1"/>
    <col min="12" max="12" width="10.7109375" bestFit="1" customWidth="1"/>
    <col min="13" max="13" width="14.85546875" bestFit="1" customWidth="1"/>
  </cols>
  <sheetData>
    <row r="1" spans="1:13" ht="15" customHeight="1">
      <c r="A1" s="180" t="s">
        <v>22904</v>
      </c>
      <c r="B1" s="181"/>
      <c r="C1" s="181"/>
      <c r="D1" s="181"/>
      <c r="E1" s="181"/>
      <c r="F1" s="181"/>
      <c r="G1" s="181"/>
      <c r="H1" s="181"/>
      <c r="I1" s="181"/>
      <c r="J1" s="181"/>
      <c r="K1" s="181"/>
      <c r="L1" s="181"/>
      <c r="M1" s="182"/>
    </row>
    <row r="2" spans="1:13" ht="15" customHeight="1">
      <c r="A2" s="183"/>
      <c r="B2" s="184"/>
      <c r="C2" s="184"/>
      <c r="D2" s="184"/>
      <c r="E2" s="184"/>
      <c r="F2" s="184"/>
      <c r="G2" s="184"/>
      <c r="H2" s="184"/>
      <c r="I2" s="184"/>
      <c r="J2" s="184"/>
      <c r="K2" s="184"/>
      <c r="L2" s="184"/>
      <c r="M2" s="185"/>
    </row>
    <row r="3" spans="1:13" ht="15" customHeight="1">
      <c r="A3" s="183"/>
      <c r="B3" s="184"/>
      <c r="C3" s="184"/>
      <c r="D3" s="184"/>
      <c r="E3" s="184"/>
      <c r="F3" s="184"/>
      <c r="G3" s="184"/>
      <c r="H3" s="184"/>
      <c r="I3" s="184"/>
      <c r="J3" s="184"/>
      <c r="K3" s="184"/>
      <c r="L3" s="184"/>
      <c r="M3" s="185"/>
    </row>
    <row r="4" spans="1:13" ht="15" customHeight="1">
      <c r="A4" s="183"/>
      <c r="B4" s="184"/>
      <c r="C4" s="184"/>
      <c r="D4" s="184"/>
      <c r="E4" s="184"/>
      <c r="F4" s="184"/>
      <c r="G4" s="184"/>
      <c r="H4" s="184"/>
      <c r="I4" s="184"/>
      <c r="J4" s="184"/>
      <c r="K4" s="184"/>
      <c r="L4" s="184"/>
      <c r="M4" s="185"/>
    </row>
    <row r="5" spans="1:13" ht="15" customHeight="1">
      <c r="A5" s="183"/>
      <c r="B5" s="184"/>
      <c r="C5" s="184"/>
      <c r="D5" s="184"/>
      <c r="E5" s="184"/>
      <c r="F5" s="184"/>
      <c r="G5" s="184"/>
      <c r="H5" s="184"/>
      <c r="I5" s="184"/>
      <c r="J5" s="184"/>
      <c r="K5" s="184"/>
      <c r="L5" s="184"/>
      <c r="M5" s="185"/>
    </row>
    <row r="6" spans="1:13">
      <c r="A6" s="94" t="s">
        <v>22759</v>
      </c>
      <c r="B6" s="95" t="s">
        <v>3</v>
      </c>
      <c r="C6" s="95" t="s">
        <v>22762</v>
      </c>
      <c r="D6" s="186" t="s">
        <v>22763</v>
      </c>
      <c r="E6" s="186"/>
      <c r="F6" s="186"/>
      <c r="G6" s="186"/>
      <c r="H6" s="186"/>
      <c r="I6" s="186"/>
      <c r="J6" s="186"/>
      <c r="K6" s="186"/>
      <c r="L6" s="95" t="s">
        <v>8269</v>
      </c>
      <c r="M6" s="96" t="s">
        <v>22764</v>
      </c>
    </row>
    <row r="7" spans="1:13">
      <c r="A7" s="109" t="s">
        <v>22770</v>
      </c>
      <c r="B7" s="82" t="str">
        <f>VLOOKUP(A7,'ORÇAMENTO TRECHO "B"'!$A$1:$K$116,2,0)</f>
        <v>SIURB EDIF</v>
      </c>
      <c r="C7" s="83">
        <f>VLOOKUP(A7,'ORÇAMENTO TRECHO "B"'!$A$1:$K$116,3,0)</f>
        <v>10120</v>
      </c>
      <c r="D7" s="178" t="str">
        <f>VLOOKUP(A7,'ORÇAMENTO TRECHO "B"'!$A$1:$K$116,4,0)</f>
        <v>CORTE, RECORTE E REMOÇÃO DE ÁRVORES INCLUSIVE RAIZES DIÂM. &gt; 5 E &lt; 15CM</v>
      </c>
      <c r="E7" s="178"/>
      <c r="F7" s="178"/>
      <c r="G7" s="178"/>
      <c r="H7" s="178"/>
      <c r="I7" s="178"/>
      <c r="J7" s="178"/>
      <c r="K7" s="178"/>
      <c r="L7" s="82" t="str">
        <f>VLOOKUP(A7,'ORÇAMENTO TRECHO "B"'!$A$1:$K$116,5,0)</f>
        <v>UN</v>
      </c>
      <c r="M7" s="110">
        <f>SUM(E10:E10)</f>
        <v>488</v>
      </c>
    </row>
    <row r="8" spans="1:13">
      <c r="A8" s="111"/>
      <c r="B8" s="80"/>
      <c r="C8" s="80"/>
      <c r="D8" s="80"/>
      <c r="E8" s="80"/>
      <c r="F8" s="80"/>
      <c r="G8" s="80"/>
      <c r="H8" s="80"/>
      <c r="I8" s="80"/>
      <c r="J8" s="80"/>
      <c r="K8" s="80"/>
      <c r="L8" s="80"/>
      <c r="M8" s="112"/>
    </row>
    <row r="9" spans="1:13">
      <c r="A9" s="111"/>
      <c r="B9" s="80"/>
      <c r="C9" s="80"/>
      <c r="D9" s="80" t="s">
        <v>22844</v>
      </c>
      <c r="E9" s="80" t="s">
        <v>22764</v>
      </c>
      <c r="F9" s="80"/>
      <c r="G9" s="80"/>
      <c r="H9" s="80"/>
      <c r="I9" s="80"/>
      <c r="J9" s="80"/>
      <c r="K9" s="80"/>
      <c r="L9" s="80"/>
      <c r="M9" s="112"/>
    </row>
    <row r="10" spans="1:13" ht="30">
      <c r="A10" s="111"/>
      <c r="B10" s="80"/>
      <c r="C10" s="80"/>
      <c r="D10" s="86" t="s">
        <v>22853</v>
      </c>
      <c r="E10" s="80">
        <v>488</v>
      </c>
      <c r="F10" s="80"/>
      <c r="G10" s="80"/>
      <c r="H10" s="80"/>
      <c r="I10" s="80"/>
      <c r="J10" s="80"/>
      <c r="K10" s="80"/>
      <c r="L10" s="80"/>
      <c r="M10" s="112"/>
    </row>
    <row r="11" spans="1:13">
      <c r="A11" s="113"/>
      <c r="B11" s="81"/>
      <c r="C11" s="81"/>
      <c r="D11" s="81"/>
      <c r="E11" s="81"/>
      <c r="F11" s="81"/>
      <c r="G11" s="81"/>
      <c r="H11" s="81"/>
      <c r="I11" s="81"/>
      <c r="J11" s="81"/>
      <c r="K11" s="81"/>
      <c r="L11" s="81"/>
      <c r="M11" s="114"/>
    </row>
    <row r="12" spans="1:13">
      <c r="A12" s="109" t="s">
        <v>22772</v>
      </c>
      <c r="B12" s="82" t="str">
        <f>VLOOKUP(A12,'ORÇAMENTO TRECHO "B"'!$A$1:$K$116,2,0)</f>
        <v>SIURB EDIF</v>
      </c>
      <c r="C12" s="83">
        <f>VLOOKUP(A12,'ORÇAMENTO TRECHO "B"'!$A$1:$K$116,3,0)</f>
        <v>10121</v>
      </c>
      <c r="D12" s="178" t="str">
        <f>VLOOKUP(A12,'ORÇAMENTO TRECHO "B"'!$A$1:$K$116,4,0)</f>
        <v>CORTE, RECORTE E REMOÇÃO DE ÁRVORES INCLUSIVE RAIZES DIÂM. &gt; 15 E &lt; 30CM</v>
      </c>
      <c r="E12" s="178"/>
      <c r="F12" s="178"/>
      <c r="G12" s="178"/>
      <c r="H12" s="178"/>
      <c r="I12" s="178"/>
      <c r="J12" s="178"/>
      <c r="K12" s="178"/>
      <c r="L12" s="82" t="str">
        <f>VLOOKUP(A12,'ORÇAMENTO TRECHO "B"'!$A$1:$K$116,5,0)</f>
        <v>UN</v>
      </c>
      <c r="M12" s="110">
        <f>SUM(E15:E15)</f>
        <v>13</v>
      </c>
    </row>
    <row r="13" spans="1:13">
      <c r="A13" s="111"/>
      <c r="B13" s="80"/>
      <c r="C13" s="80"/>
      <c r="D13" s="80"/>
      <c r="E13" s="80"/>
      <c r="F13" s="80"/>
      <c r="G13" s="80"/>
      <c r="H13" s="80"/>
      <c r="I13" s="80"/>
      <c r="J13" s="80"/>
      <c r="K13" s="80"/>
      <c r="L13" s="80"/>
      <c r="M13" s="112"/>
    </row>
    <row r="14" spans="1:13">
      <c r="A14" s="111"/>
      <c r="B14" s="80"/>
      <c r="C14" s="80"/>
      <c r="D14" s="80" t="s">
        <v>22844</v>
      </c>
      <c r="E14" s="80" t="s">
        <v>22764</v>
      </c>
      <c r="F14" s="80"/>
      <c r="G14" s="80"/>
      <c r="H14" s="80"/>
      <c r="I14" s="80"/>
      <c r="J14" s="80"/>
      <c r="K14" s="80"/>
      <c r="L14" s="80"/>
      <c r="M14" s="112"/>
    </row>
    <row r="15" spans="1:13" ht="30">
      <c r="A15" s="111"/>
      <c r="B15" s="80"/>
      <c r="C15" s="80"/>
      <c r="D15" s="86" t="s">
        <v>22853</v>
      </c>
      <c r="E15" s="80">
        <v>13</v>
      </c>
      <c r="F15" s="80"/>
      <c r="G15" s="80"/>
      <c r="H15" s="80"/>
      <c r="I15" s="80"/>
      <c r="J15" s="80"/>
      <c r="K15" s="80"/>
      <c r="L15" s="80"/>
      <c r="M15" s="112"/>
    </row>
    <row r="16" spans="1:13">
      <c r="A16" s="113"/>
      <c r="B16" s="81"/>
      <c r="C16" s="81"/>
      <c r="D16" s="81"/>
      <c r="E16" s="81"/>
      <c r="F16" s="81"/>
      <c r="G16" s="81"/>
      <c r="H16" s="81"/>
      <c r="I16" s="81"/>
      <c r="J16" s="81"/>
      <c r="K16" s="81"/>
      <c r="L16" s="81"/>
      <c r="M16" s="114"/>
    </row>
    <row r="17" spans="1:13">
      <c r="A17" s="109" t="s">
        <v>22773</v>
      </c>
      <c r="B17" s="82" t="str">
        <f>VLOOKUP(A17,'ORÇAMENTO TRECHO "B"'!$A$1:$K$116,2,0)</f>
        <v>SIURB EDIF</v>
      </c>
      <c r="C17" s="83">
        <f>VLOOKUP(A17,'ORÇAMENTO TRECHO "B"'!$A$1:$K$116,3,0)</f>
        <v>10122</v>
      </c>
      <c r="D17" s="178" t="str">
        <f>VLOOKUP(A17,'ORÇAMENTO TRECHO "B"'!$A$1:$K$116,4,0)</f>
        <v>CORTE, RECORTE E REMOÇÃO DE ÁRVORES INCLUSIVE RAIZES DIÂM. &gt; 30 E &lt; 60CM</v>
      </c>
      <c r="E17" s="178"/>
      <c r="F17" s="178"/>
      <c r="G17" s="178"/>
      <c r="H17" s="178"/>
      <c r="I17" s="178"/>
      <c r="J17" s="178"/>
      <c r="K17" s="178"/>
      <c r="L17" s="82" t="str">
        <f>VLOOKUP(A17,'ORÇAMENTO TRECHO "B"'!$A$1:$K$116,5,0)</f>
        <v>UN</v>
      </c>
      <c r="M17" s="110">
        <f>SUM(E20:E20)</f>
        <v>24</v>
      </c>
    </row>
    <row r="18" spans="1:13">
      <c r="A18" s="111"/>
      <c r="B18" s="80"/>
      <c r="C18" s="80"/>
      <c r="D18" s="80"/>
      <c r="E18" s="80"/>
      <c r="F18" s="80"/>
      <c r="G18" s="80"/>
      <c r="H18" s="80"/>
      <c r="I18" s="80"/>
      <c r="J18" s="80"/>
      <c r="K18" s="80"/>
      <c r="L18" s="80"/>
      <c r="M18" s="112"/>
    </row>
    <row r="19" spans="1:13">
      <c r="A19" s="111"/>
      <c r="B19" s="80"/>
      <c r="C19" s="80"/>
      <c r="D19" s="80" t="s">
        <v>22844</v>
      </c>
      <c r="E19" s="80" t="s">
        <v>22764</v>
      </c>
      <c r="F19" s="80"/>
      <c r="G19" s="80"/>
      <c r="H19" s="80"/>
      <c r="I19" s="80"/>
      <c r="J19" s="80"/>
      <c r="K19" s="80"/>
      <c r="L19" s="80"/>
      <c r="M19" s="112"/>
    </row>
    <row r="20" spans="1:13" ht="30">
      <c r="A20" s="111"/>
      <c r="B20" s="80"/>
      <c r="C20" s="80"/>
      <c r="D20" s="86" t="s">
        <v>22853</v>
      </c>
      <c r="E20" s="80">
        <v>24</v>
      </c>
      <c r="F20" s="80"/>
      <c r="G20" s="80"/>
      <c r="H20" s="80"/>
      <c r="I20" s="80"/>
      <c r="J20" s="80"/>
      <c r="K20" s="80"/>
      <c r="L20" s="80"/>
      <c r="M20" s="112"/>
    </row>
    <row r="21" spans="1:13">
      <c r="A21" s="113"/>
      <c r="B21" s="81"/>
      <c r="C21" s="81"/>
      <c r="D21" s="81"/>
      <c r="E21" s="81"/>
      <c r="F21" s="81"/>
      <c r="G21" s="81"/>
      <c r="H21" s="81"/>
      <c r="I21" s="81"/>
      <c r="J21" s="81"/>
      <c r="K21" s="81"/>
      <c r="L21" s="81"/>
      <c r="M21" s="114"/>
    </row>
    <row r="22" spans="1:13">
      <c r="A22" s="109" t="s">
        <v>22774</v>
      </c>
      <c r="B22" s="82" t="str">
        <f>VLOOKUP(A22,'ORÇAMENTO TRECHO "B"'!$A$1:$K$116,2,0)</f>
        <v>SIURB EDIF</v>
      </c>
      <c r="C22" s="83">
        <f>VLOOKUP(A22,'ORÇAMENTO TRECHO "B"'!$A$1:$K$116,3,0)</f>
        <v>10108</v>
      </c>
      <c r="D22" s="178" t="str">
        <f>VLOOKUP(A22,'ORÇAMENTO TRECHO "B"'!$A$1:$K$116,4,0)</f>
        <v>LIMPEZA MANUAL GERAL INCLUSIVE REMOÇÃO DE COBERTURA VEGETAL - TRONCO ATÉ 10CM - SEM TRANSPORTE</v>
      </c>
      <c r="E22" s="178"/>
      <c r="F22" s="178"/>
      <c r="G22" s="178"/>
      <c r="H22" s="178"/>
      <c r="I22" s="178"/>
      <c r="J22" s="178"/>
      <c r="K22" s="178"/>
      <c r="L22" s="82" t="str">
        <f>VLOOKUP(A22,'ORÇAMENTO TRECHO "B"'!$A$1:$K$116,5,0)</f>
        <v>M2</v>
      </c>
      <c r="M22" s="110">
        <f>E25</f>
        <v>6756.8</v>
      </c>
    </row>
    <row r="23" spans="1:13">
      <c r="A23" s="111"/>
      <c r="B23" s="80"/>
      <c r="C23" s="80"/>
      <c r="D23" s="80"/>
      <c r="E23" s="80"/>
      <c r="F23" s="80"/>
      <c r="G23" s="80"/>
      <c r="H23" s="80"/>
      <c r="I23" s="80"/>
      <c r="J23" s="80"/>
      <c r="K23" s="80"/>
      <c r="L23" s="80"/>
      <c r="M23" s="112"/>
    </row>
    <row r="24" spans="1:13">
      <c r="A24" s="111"/>
      <c r="B24" s="80"/>
      <c r="C24" s="80"/>
      <c r="D24" s="80" t="s">
        <v>22844</v>
      </c>
      <c r="E24" s="80" t="s">
        <v>22842</v>
      </c>
      <c r="F24" s="80"/>
      <c r="G24" s="80"/>
      <c r="H24" s="80"/>
      <c r="I24" s="80"/>
      <c r="J24" s="80"/>
      <c r="K24" s="80"/>
      <c r="L24" s="80"/>
      <c r="M24" s="112"/>
    </row>
    <row r="25" spans="1:13" ht="30">
      <c r="A25" s="111"/>
      <c r="B25" s="80"/>
      <c r="C25" s="80"/>
      <c r="D25" s="86" t="s">
        <v>22853</v>
      </c>
      <c r="E25" s="80">
        <v>6756.8</v>
      </c>
      <c r="F25" s="80"/>
      <c r="G25" s="80"/>
      <c r="H25" s="80"/>
      <c r="I25" s="80"/>
      <c r="J25" s="80"/>
      <c r="K25" s="80"/>
      <c r="L25" s="80"/>
      <c r="M25" s="112"/>
    </row>
    <row r="26" spans="1:13">
      <c r="A26" s="113"/>
      <c r="B26" s="81"/>
      <c r="C26" s="81"/>
      <c r="D26" s="81"/>
      <c r="E26" s="81"/>
      <c r="F26" s="81"/>
      <c r="G26" s="81"/>
      <c r="H26" s="81"/>
      <c r="I26" s="81"/>
      <c r="J26" s="81"/>
      <c r="K26" s="81"/>
      <c r="L26" s="81"/>
      <c r="M26" s="114"/>
    </row>
    <row r="27" spans="1:13">
      <c r="A27" s="109" t="s">
        <v>22775</v>
      </c>
      <c r="B27" s="82" t="str">
        <f>VLOOKUP(A27,'ORÇAMENTO TRECHO "B"'!$A$1:$K$116,2,0)</f>
        <v>SIURB EDIF</v>
      </c>
      <c r="C27" s="83">
        <f>VLOOKUP(A27,'ORÇAMENTO TRECHO "B"'!$A$1:$K$116,3,0)</f>
        <v>10110</v>
      </c>
      <c r="D27" s="178" t="str">
        <f>VLOOKUP(A27,'ORÇAMENTO TRECHO "B"'!$A$1:$K$116,4,0)</f>
        <v>TRANSPORTE DE ENTULHO POR CAMINHÃO BASCULANTE, A PARTIR DE 1KM</v>
      </c>
      <c r="E27" s="178"/>
      <c r="F27" s="178"/>
      <c r="G27" s="178"/>
      <c r="H27" s="178"/>
      <c r="I27" s="178"/>
      <c r="J27" s="178"/>
      <c r="K27" s="178"/>
      <c r="L27" s="82" t="str">
        <f>VLOOKUP(A27,'ORÇAMENTO TRECHO "B"'!$A$1:$K$116,5,0)</f>
        <v>M3XKM</v>
      </c>
      <c r="M27" s="110">
        <f>E30</f>
        <v>9533.94</v>
      </c>
    </row>
    <row r="28" spans="1:13">
      <c r="A28" s="111"/>
      <c r="B28" s="80"/>
      <c r="C28" s="80"/>
      <c r="D28" s="80"/>
      <c r="E28" s="80"/>
      <c r="F28" s="80"/>
      <c r="G28" s="80"/>
      <c r="H28" s="80"/>
      <c r="I28" s="80"/>
      <c r="J28" s="80"/>
      <c r="K28" s="80"/>
      <c r="L28" s="80"/>
      <c r="M28" s="112"/>
    </row>
    <row r="29" spans="1:13">
      <c r="A29" s="111"/>
      <c r="B29" s="80"/>
      <c r="C29" s="80"/>
      <c r="D29" s="80" t="s">
        <v>22844</v>
      </c>
      <c r="E29" s="80" t="s">
        <v>22900</v>
      </c>
      <c r="F29" s="84"/>
      <c r="G29" s="80"/>
      <c r="H29" s="80"/>
      <c r="I29" s="84"/>
      <c r="J29" s="80"/>
      <c r="K29" s="84"/>
      <c r="L29" s="84"/>
      <c r="M29" s="112"/>
    </row>
    <row r="30" spans="1:13" ht="30">
      <c r="A30" s="111"/>
      <c r="B30" s="80"/>
      <c r="C30" s="80"/>
      <c r="D30" s="86" t="s">
        <v>22853</v>
      </c>
      <c r="E30" s="80">
        <v>9533.94</v>
      </c>
      <c r="F30" s="80"/>
      <c r="G30" s="80"/>
      <c r="H30" s="80"/>
      <c r="I30" s="80"/>
      <c r="J30" s="80"/>
      <c r="K30" s="80"/>
      <c r="L30" s="80"/>
      <c r="M30" s="112"/>
    </row>
    <row r="31" spans="1:13">
      <c r="A31" s="113"/>
      <c r="B31" s="81"/>
      <c r="C31" s="81"/>
      <c r="D31" s="81"/>
      <c r="E31" s="81"/>
      <c r="F31" s="81"/>
      <c r="G31" s="81"/>
      <c r="H31" s="81"/>
      <c r="I31" s="81"/>
      <c r="J31" s="81"/>
      <c r="K31" s="81"/>
      <c r="L31" s="81"/>
      <c r="M31" s="114"/>
    </row>
    <row r="32" spans="1:13">
      <c r="A32" s="109" t="s">
        <v>22776</v>
      </c>
      <c r="B32" s="82" t="str">
        <f>VLOOKUP(A32,'ORÇAMENTO TRECHO "B"'!$A$1:$K$116,2,0)</f>
        <v>CDHU</v>
      </c>
      <c r="C32" s="83" t="str">
        <f>VLOOKUP(A32,'ORÇAMENTO TRECHO "B"'!$A$1:$K$116,3,0)</f>
        <v>05.09.007</v>
      </c>
      <c r="D32" s="178" t="str">
        <f>VLOOKUP(A32,'ORÇAMENTO TRECHO "B"'!$A$1:$K$116,4,0)</f>
        <v>Taxa de destinação de resíduo sólido em aterro, tipo solo/terra</v>
      </c>
      <c r="E32" s="178"/>
      <c r="F32" s="178"/>
      <c r="G32" s="178"/>
      <c r="H32" s="178"/>
      <c r="I32" s="178"/>
      <c r="J32" s="178"/>
      <c r="K32" s="178"/>
      <c r="L32" s="82" t="str">
        <f>VLOOKUP(A32,'ORÇAMENTO TRECHO "B"'!$A$1:$K$116,5,0)</f>
        <v>M3</v>
      </c>
      <c r="M32" s="110">
        <f>E35</f>
        <v>488.5</v>
      </c>
    </row>
    <row r="33" spans="1:13">
      <c r="A33" s="111"/>
      <c r="B33" s="80"/>
      <c r="C33" s="80"/>
      <c r="D33" s="80"/>
      <c r="E33" s="80"/>
      <c r="F33" s="80"/>
      <c r="G33" s="80"/>
      <c r="H33" s="80"/>
      <c r="I33" s="80"/>
      <c r="J33" s="80"/>
      <c r="K33" s="80"/>
      <c r="L33" s="80"/>
      <c r="M33" s="112"/>
    </row>
    <row r="34" spans="1:13">
      <c r="A34" s="111"/>
      <c r="B34" s="80"/>
      <c r="C34" s="80"/>
      <c r="D34" s="80" t="s">
        <v>22844</v>
      </c>
      <c r="E34" s="80" t="s">
        <v>22843</v>
      </c>
      <c r="F34" s="80"/>
      <c r="G34" s="80"/>
      <c r="H34" s="80"/>
      <c r="I34" s="84"/>
      <c r="J34" s="80"/>
      <c r="K34" s="80"/>
      <c r="L34" s="80"/>
      <c r="M34" s="112"/>
    </row>
    <row r="35" spans="1:13" ht="30">
      <c r="A35" s="111"/>
      <c r="B35" s="80"/>
      <c r="C35" s="80"/>
      <c r="D35" s="86" t="s">
        <v>22853</v>
      </c>
      <c r="E35" s="80">
        <v>488.5</v>
      </c>
      <c r="F35" s="80"/>
      <c r="G35" s="80"/>
      <c r="H35" s="80"/>
      <c r="I35" s="80"/>
      <c r="J35" s="80"/>
      <c r="K35" s="80"/>
      <c r="L35" s="80"/>
      <c r="M35" s="112"/>
    </row>
    <row r="36" spans="1:13">
      <c r="A36" s="113"/>
      <c r="B36" s="81"/>
      <c r="C36" s="81"/>
      <c r="D36" s="81"/>
      <c r="E36" s="81"/>
      <c r="F36" s="81"/>
      <c r="G36" s="81"/>
      <c r="H36" s="81"/>
      <c r="I36" s="81"/>
      <c r="J36" s="81"/>
      <c r="K36" s="81"/>
      <c r="L36" s="81"/>
      <c r="M36" s="114"/>
    </row>
    <row r="37" spans="1:13">
      <c r="A37" s="109" t="s">
        <v>22779</v>
      </c>
      <c r="B37" s="82" t="str">
        <f>VLOOKUP(A37,'ORÇAMENTO TRECHO "B"'!$A$1:$K$116,2,0)</f>
        <v>CDHU</v>
      </c>
      <c r="C37" s="83" t="str">
        <f>VLOOKUP(A37,'ORÇAMENTO TRECHO "B"'!$A$1:$K$116,3,0)</f>
        <v>02.02.140</v>
      </c>
      <c r="D37" s="178" t="str">
        <f>VLOOKUP(A37,'ORÇAMENTO TRECHO "B"'!$A$1:$K$116,4,0)</f>
        <v>Locação de container tipo sanitário com 2 vasos sanitários, 2 lavatórios, 2 mictórios e 4 pontos para chuveiro - área mínima de 13,80 m²</v>
      </c>
      <c r="E37" s="178"/>
      <c r="F37" s="178"/>
      <c r="G37" s="178"/>
      <c r="H37" s="178"/>
      <c r="I37" s="178"/>
      <c r="J37" s="178"/>
      <c r="K37" s="178"/>
      <c r="L37" s="82" t="str">
        <f>VLOOKUP(A37,'ORÇAMENTO TRECHO "B"'!$A$1:$K$116,5,0)</f>
        <v>UNMES</v>
      </c>
      <c r="M37" s="110">
        <f>D40</f>
        <v>12</v>
      </c>
    </row>
    <row r="38" spans="1:13">
      <c r="A38" s="111"/>
      <c r="B38" s="80"/>
      <c r="C38" s="80"/>
      <c r="D38" s="80"/>
      <c r="E38" s="80"/>
      <c r="F38" s="80"/>
      <c r="G38" s="80"/>
      <c r="H38" s="80"/>
      <c r="I38" s="80"/>
      <c r="J38" s="80"/>
      <c r="K38" s="80"/>
      <c r="L38" s="80"/>
      <c r="M38" s="112"/>
    </row>
    <row r="39" spans="1:13">
      <c r="A39" s="111"/>
      <c r="B39" s="80"/>
      <c r="C39" s="80"/>
      <c r="D39" s="80" t="s">
        <v>22846</v>
      </c>
      <c r="E39" s="80"/>
      <c r="F39" s="80"/>
      <c r="G39" s="80"/>
      <c r="H39" s="80"/>
      <c r="I39" s="80"/>
      <c r="J39" s="80"/>
      <c r="K39" s="80"/>
      <c r="L39" s="80"/>
      <c r="M39" s="112"/>
    </row>
    <row r="40" spans="1:13">
      <c r="A40" s="111"/>
      <c r="B40" s="80"/>
      <c r="C40" s="80"/>
      <c r="D40" s="80">
        <v>12</v>
      </c>
      <c r="E40" s="80"/>
      <c r="F40" s="80"/>
      <c r="G40" s="80"/>
      <c r="H40" s="80"/>
      <c r="I40" s="80"/>
      <c r="J40" s="80"/>
      <c r="K40" s="80"/>
      <c r="L40" s="80"/>
      <c r="M40" s="112"/>
    </row>
    <row r="41" spans="1:13">
      <c r="A41" s="113"/>
      <c r="B41" s="81"/>
      <c r="C41" s="81"/>
      <c r="D41" s="81"/>
      <c r="E41" s="81"/>
      <c r="F41" s="81"/>
      <c r="G41" s="81"/>
      <c r="H41" s="81"/>
      <c r="I41" s="81"/>
      <c r="J41" s="81"/>
      <c r="K41" s="81"/>
      <c r="L41" s="81"/>
      <c r="M41" s="114"/>
    </row>
    <row r="42" spans="1:13">
      <c r="A42" s="109" t="s">
        <v>22780</v>
      </c>
      <c r="B42" s="82" t="str">
        <f>VLOOKUP(A42,'ORÇAMENTO TRECHO "B"'!$A$1:$K$116,2,0)</f>
        <v>CDHU</v>
      </c>
      <c r="C42" s="83" t="str">
        <f>VLOOKUP(A42,'ORÇAMENTO TRECHO "B"'!$A$1:$K$116,3,0)</f>
        <v>02.02.130</v>
      </c>
      <c r="D42" s="178" t="str">
        <f>VLOOKUP(A42,'ORÇAMENTO TRECHO "B"'!$A$1:$K$116,4,0)</f>
        <v>Locação de container tipo escritório com 1 vaso sanitário, 1 lavatório e 1 ponto para chuveiro - área mínima de 13,80 m²</v>
      </c>
      <c r="E42" s="178"/>
      <c r="F42" s="178"/>
      <c r="G42" s="178"/>
      <c r="H42" s="178"/>
      <c r="I42" s="178"/>
      <c r="J42" s="178"/>
      <c r="K42" s="178"/>
      <c r="L42" s="82" t="str">
        <f>VLOOKUP(A42,'ORÇAMENTO TRECHO "B"'!$A$1:$K$116,5,0)</f>
        <v>UNMES</v>
      </c>
      <c r="M42" s="110">
        <f>D45</f>
        <v>12</v>
      </c>
    </row>
    <row r="43" spans="1:13">
      <c r="A43" s="111"/>
      <c r="B43" s="80"/>
      <c r="C43" s="80"/>
      <c r="D43" s="80"/>
      <c r="E43" s="80"/>
      <c r="F43" s="80"/>
      <c r="G43" s="80"/>
      <c r="H43" s="80"/>
      <c r="I43" s="80"/>
      <c r="J43" s="80"/>
      <c r="K43" s="80"/>
      <c r="L43" s="80"/>
      <c r="M43" s="112"/>
    </row>
    <row r="44" spans="1:13">
      <c r="A44" s="111"/>
      <c r="B44" s="80"/>
      <c r="C44" s="80"/>
      <c r="D44" s="80" t="s">
        <v>22846</v>
      </c>
      <c r="E44" s="80"/>
      <c r="F44" s="80"/>
      <c r="G44" s="80"/>
      <c r="H44" s="80"/>
      <c r="I44" s="80"/>
      <c r="J44" s="80"/>
      <c r="K44" s="80"/>
      <c r="L44" s="80"/>
      <c r="M44" s="112"/>
    </row>
    <row r="45" spans="1:13">
      <c r="A45" s="111"/>
      <c r="B45" s="80"/>
      <c r="C45" s="80"/>
      <c r="D45" s="80">
        <v>12</v>
      </c>
      <c r="E45" s="80"/>
      <c r="F45" s="80"/>
      <c r="G45" s="80"/>
      <c r="H45" s="80"/>
      <c r="I45" s="80"/>
      <c r="J45" s="80"/>
      <c r="K45" s="80"/>
      <c r="L45" s="80"/>
      <c r="M45" s="112"/>
    </row>
    <row r="46" spans="1:13">
      <c r="A46" s="113"/>
      <c r="B46" s="81"/>
      <c r="C46" s="81"/>
      <c r="D46" s="81"/>
      <c r="E46" s="81"/>
      <c r="F46" s="81"/>
      <c r="G46" s="81"/>
      <c r="H46" s="81"/>
      <c r="I46" s="81"/>
      <c r="J46" s="81"/>
      <c r="K46" s="81"/>
      <c r="L46" s="81"/>
      <c r="M46" s="114"/>
    </row>
    <row r="47" spans="1:13">
      <c r="A47" s="109" t="s">
        <v>22782</v>
      </c>
      <c r="B47" s="82" t="str">
        <f>VLOOKUP(A47,'ORÇAMENTO TRECHO "B"'!$A$1:$K$116,2,0)</f>
        <v>CDHU</v>
      </c>
      <c r="C47" s="83" t="str">
        <f>VLOOKUP(A47,'ORÇAMENTO TRECHO "B"'!$A$1:$K$116,3,0)</f>
        <v>02.02.120</v>
      </c>
      <c r="D47" s="178" t="str">
        <f>VLOOKUP(A47,'ORÇAMENTO TRECHO "B"'!$A$1:$K$116,4,0)</f>
        <v>Locação de container tipo alojamento - área mínima de 13,80 m²</v>
      </c>
      <c r="E47" s="178"/>
      <c r="F47" s="178"/>
      <c r="G47" s="178"/>
      <c r="H47" s="178"/>
      <c r="I47" s="178"/>
      <c r="J47" s="178"/>
      <c r="K47" s="178"/>
      <c r="L47" s="82" t="str">
        <f>VLOOKUP(A47,'ORÇAMENTO TRECHO "B"'!$A$1:$K$116,5,0)</f>
        <v>UNMES</v>
      </c>
      <c r="M47" s="110">
        <f>D50</f>
        <v>12</v>
      </c>
    </row>
    <row r="48" spans="1:13">
      <c r="A48" s="111"/>
      <c r="B48" s="80"/>
      <c r="C48" s="80"/>
      <c r="D48" s="80"/>
      <c r="E48" s="80"/>
      <c r="F48" s="80"/>
      <c r="G48" s="80"/>
      <c r="H48" s="80"/>
      <c r="I48" s="80"/>
      <c r="J48" s="80"/>
      <c r="K48" s="80"/>
      <c r="L48" s="80"/>
      <c r="M48" s="112"/>
    </row>
    <row r="49" spans="1:13">
      <c r="A49" s="111"/>
      <c r="B49" s="80"/>
      <c r="C49" s="80"/>
      <c r="D49" s="80" t="s">
        <v>22846</v>
      </c>
      <c r="E49" s="80"/>
      <c r="F49" s="80"/>
      <c r="G49" s="80"/>
      <c r="H49" s="80"/>
      <c r="I49" s="80"/>
      <c r="J49" s="80"/>
      <c r="K49" s="80"/>
      <c r="L49" s="80"/>
      <c r="M49" s="112"/>
    </row>
    <row r="50" spans="1:13">
      <c r="A50" s="111"/>
      <c r="B50" s="80"/>
      <c r="C50" s="80"/>
      <c r="D50" s="80">
        <v>12</v>
      </c>
      <c r="E50" s="80"/>
      <c r="F50" s="80"/>
      <c r="G50" s="80"/>
      <c r="H50" s="80"/>
      <c r="I50" s="80"/>
      <c r="J50" s="80"/>
      <c r="K50" s="80"/>
      <c r="L50" s="80"/>
      <c r="M50" s="112"/>
    </row>
    <row r="51" spans="1:13">
      <c r="A51" s="113"/>
      <c r="B51" s="81"/>
      <c r="C51" s="81"/>
      <c r="D51" s="81"/>
      <c r="E51" s="81"/>
      <c r="F51" s="81"/>
      <c r="G51" s="81"/>
      <c r="H51" s="81"/>
      <c r="I51" s="81"/>
      <c r="J51" s="81"/>
      <c r="K51" s="81"/>
      <c r="L51" s="81"/>
      <c r="M51" s="114"/>
    </row>
    <row r="52" spans="1:13">
      <c r="A52" s="109" t="s">
        <v>22783</v>
      </c>
      <c r="B52" s="82" t="str">
        <f>VLOOKUP(A52,'ORÇAMENTO TRECHO "B"'!$A$1:$K$116,2,0)</f>
        <v>CDHU</v>
      </c>
      <c r="C52" s="83" t="str">
        <f>VLOOKUP(A52,'ORÇAMENTO TRECHO "B"'!$A$1:$K$116,3,0)</f>
        <v>02.02.150</v>
      </c>
      <c r="D52" s="178" t="str">
        <f>VLOOKUP(A52,'ORÇAMENTO TRECHO "B"'!$A$1:$K$116,4,0)</f>
        <v>Locação de container tipo depósito - área mínima de 13,80 m²</v>
      </c>
      <c r="E52" s="178"/>
      <c r="F52" s="178"/>
      <c r="G52" s="178"/>
      <c r="H52" s="178"/>
      <c r="I52" s="178"/>
      <c r="J52" s="178"/>
      <c r="K52" s="178"/>
      <c r="L52" s="82" t="str">
        <f>VLOOKUP(A52,'ORÇAMENTO TRECHO "B"'!$A$1:$K$116,5,0)</f>
        <v>UNMES</v>
      </c>
      <c r="M52" s="110">
        <f>D55</f>
        <v>12</v>
      </c>
    </row>
    <row r="53" spans="1:13">
      <c r="A53" s="111"/>
      <c r="B53" s="80"/>
      <c r="C53" s="80"/>
      <c r="D53" s="80"/>
      <c r="E53" s="80"/>
      <c r="F53" s="80"/>
      <c r="G53" s="80"/>
      <c r="H53" s="80"/>
      <c r="I53" s="80"/>
      <c r="J53" s="80"/>
      <c r="K53" s="80"/>
      <c r="L53" s="80"/>
      <c r="M53" s="112"/>
    </row>
    <row r="54" spans="1:13">
      <c r="A54" s="111"/>
      <c r="B54" s="80"/>
      <c r="C54" s="80"/>
      <c r="D54" s="80" t="s">
        <v>22846</v>
      </c>
      <c r="E54" s="80"/>
      <c r="F54" s="80"/>
      <c r="G54" s="80"/>
      <c r="H54" s="80"/>
      <c r="I54" s="80"/>
      <c r="J54" s="80"/>
      <c r="K54" s="80"/>
      <c r="L54" s="80"/>
      <c r="M54" s="112"/>
    </row>
    <row r="55" spans="1:13">
      <c r="A55" s="111"/>
      <c r="B55" s="80"/>
      <c r="C55" s="80"/>
      <c r="D55" s="80">
        <v>12</v>
      </c>
      <c r="E55" s="80"/>
      <c r="F55" s="80"/>
      <c r="G55" s="80"/>
      <c r="H55" s="80"/>
      <c r="I55" s="80"/>
      <c r="J55" s="80"/>
      <c r="K55" s="80"/>
      <c r="L55" s="80"/>
      <c r="M55" s="112"/>
    </row>
    <row r="56" spans="1:13">
      <c r="A56" s="113"/>
      <c r="B56" s="81"/>
      <c r="C56" s="81"/>
      <c r="D56" s="81"/>
      <c r="E56" s="81"/>
      <c r="F56" s="81"/>
      <c r="G56" s="81"/>
      <c r="H56" s="81"/>
      <c r="I56" s="81"/>
      <c r="J56" s="81"/>
      <c r="K56" s="81"/>
      <c r="L56" s="81"/>
      <c r="M56" s="114"/>
    </row>
    <row r="57" spans="1:13">
      <c r="A57" s="109" t="s">
        <v>22784</v>
      </c>
      <c r="B57" s="82" t="str">
        <f>VLOOKUP(A57,'ORÇAMENTO TRECHO "B"'!$A$1:$K$116,2,0)</f>
        <v>CDHU</v>
      </c>
      <c r="C57" s="83" t="str">
        <f>VLOOKUP(A57,'ORÇAMENTO TRECHO "B"'!$A$1:$K$116,3,0)</f>
        <v>02.02.160</v>
      </c>
      <c r="D57" s="178" t="str">
        <f>VLOOKUP(A57,'ORÇAMENTO TRECHO "B"'!$A$1:$K$116,4,0)</f>
        <v>Locação de container tipo guarita - área mínima de 4,60 m²</v>
      </c>
      <c r="E57" s="178"/>
      <c r="F57" s="178"/>
      <c r="G57" s="178"/>
      <c r="H57" s="178"/>
      <c r="I57" s="178"/>
      <c r="J57" s="178"/>
      <c r="K57" s="178"/>
      <c r="L57" s="82" t="str">
        <f>VLOOKUP(A57,'ORÇAMENTO TRECHO "B"'!$A$1:$K$116,5,0)</f>
        <v>UNMES</v>
      </c>
      <c r="M57" s="110">
        <f>D60</f>
        <v>12</v>
      </c>
    </row>
    <row r="58" spans="1:13">
      <c r="A58" s="111"/>
      <c r="B58" s="80"/>
      <c r="C58" s="80"/>
      <c r="D58" s="80"/>
      <c r="E58" s="80"/>
      <c r="F58" s="80"/>
      <c r="G58" s="80"/>
      <c r="H58" s="80"/>
      <c r="I58" s="80"/>
      <c r="J58" s="80"/>
      <c r="K58" s="80"/>
      <c r="L58" s="80"/>
      <c r="M58" s="112"/>
    </row>
    <row r="59" spans="1:13">
      <c r="A59" s="111"/>
      <c r="B59" s="80"/>
      <c r="C59" s="80"/>
      <c r="D59" s="80" t="s">
        <v>22846</v>
      </c>
      <c r="E59" s="80"/>
      <c r="F59" s="80"/>
      <c r="G59" s="80"/>
      <c r="H59" s="80"/>
      <c r="I59" s="80"/>
      <c r="J59" s="80"/>
      <c r="K59" s="80"/>
      <c r="L59" s="80"/>
      <c r="M59" s="112"/>
    </row>
    <row r="60" spans="1:13">
      <c r="A60" s="111"/>
      <c r="B60" s="80"/>
      <c r="C60" s="80"/>
      <c r="D60" s="80">
        <v>12</v>
      </c>
      <c r="E60" s="80"/>
      <c r="F60" s="80"/>
      <c r="G60" s="80"/>
      <c r="H60" s="80"/>
      <c r="I60" s="80"/>
      <c r="J60" s="80"/>
      <c r="K60" s="80"/>
      <c r="L60" s="80"/>
      <c r="M60" s="112"/>
    </row>
    <row r="61" spans="1:13">
      <c r="A61" s="113"/>
      <c r="B61" s="81"/>
      <c r="C61" s="81"/>
      <c r="D61" s="81"/>
      <c r="E61" s="81"/>
      <c r="F61" s="81"/>
      <c r="G61" s="81"/>
      <c r="H61" s="81"/>
      <c r="I61" s="81"/>
      <c r="J61" s="81"/>
      <c r="K61" s="81"/>
      <c r="L61" s="81"/>
      <c r="M61" s="114"/>
    </row>
    <row r="62" spans="1:13">
      <c r="A62" s="109" t="s">
        <v>22786</v>
      </c>
      <c r="B62" s="82" t="str">
        <f>VLOOKUP(A62,'ORÇAMENTO TRECHO "B"'!$A$1:$K$116,2,0)</f>
        <v>CDHU</v>
      </c>
      <c r="C62" s="83" t="str">
        <f>VLOOKUP(A62,'ORÇAMENTO TRECHO "B"'!$A$1:$K$116,3,0)</f>
        <v>07.02.020</v>
      </c>
      <c r="D62" s="178" t="str">
        <f>VLOOKUP(A62,'ORÇAMENTO TRECHO "B"'!$A$1:$K$116,4,0)</f>
        <v>Escavação mecanizada de valas ou cavas com profundidade de até 2 m</v>
      </c>
      <c r="E62" s="178"/>
      <c r="F62" s="178"/>
      <c r="G62" s="178"/>
      <c r="H62" s="178"/>
      <c r="I62" s="178"/>
      <c r="J62" s="178"/>
      <c r="K62" s="178"/>
      <c r="L62" s="82" t="str">
        <f>VLOOKUP(A62,'ORÇAMENTO TRECHO "B"'!$A$1:$K$116,5,0)</f>
        <v>M3</v>
      </c>
      <c r="M62" s="110">
        <f>E65</f>
        <v>470.72</v>
      </c>
    </row>
    <row r="63" spans="1:13">
      <c r="A63" s="111"/>
      <c r="B63" s="80"/>
      <c r="C63" s="80"/>
      <c r="D63" s="80"/>
      <c r="E63" s="80"/>
      <c r="F63" s="80"/>
      <c r="G63" s="80"/>
      <c r="H63" s="80"/>
      <c r="I63" s="80"/>
      <c r="J63" s="80"/>
      <c r="K63" s="80"/>
      <c r="L63" s="80"/>
      <c r="M63" s="112"/>
    </row>
    <row r="64" spans="1:13">
      <c r="A64" s="111"/>
      <c r="B64" s="80"/>
      <c r="C64" s="80"/>
      <c r="D64" s="80" t="s">
        <v>22844</v>
      </c>
      <c r="E64" s="80" t="s">
        <v>22843</v>
      </c>
      <c r="F64" s="80"/>
      <c r="G64" s="80"/>
      <c r="H64" s="84"/>
      <c r="I64" s="80"/>
      <c r="J64" s="80"/>
      <c r="K64" s="80"/>
      <c r="L64" s="80"/>
      <c r="M64" s="112"/>
    </row>
    <row r="65" spans="1:13" ht="30">
      <c r="A65" s="111"/>
      <c r="B65" s="80"/>
      <c r="C65" s="80"/>
      <c r="D65" s="86" t="s">
        <v>22853</v>
      </c>
      <c r="E65" s="80">
        <v>470.72</v>
      </c>
      <c r="F65" s="80"/>
      <c r="G65" s="80"/>
      <c r="H65" s="80"/>
      <c r="I65" s="80"/>
      <c r="J65" s="80"/>
      <c r="K65" s="80"/>
      <c r="L65" s="80"/>
      <c r="M65" s="112"/>
    </row>
    <row r="66" spans="1:13">
      <c r="A66" s="113"/>
      <c r="B66" s="81"/>
      <c r="C66" s="81"/>
      <c r="D66" s="81"/>
      <c r="E66" s="81"/>
      <c r="F66" s="81"/>
      <c r="G66" s="81"/>
      <c r="H66" s="81"/>
      <c r="I66" s="81"/>
      <c r="J66" s="81"/>
      <c r="K66" s="81"/>
      <c r="L66" s="81"/>
      <c r="M66" s="114"/>
    </row>
    <row r="67" spans="1:13">
      <c r="A67" s="109" t="s">
        <v>22787</v>
      </c>
      <c r="B67" s="82" t="str">
        <f>VLOOKUP(A67,'ORÇAMENTO TRECHO "B"'!$A$1:$K$116,2,0)</f>
        <v>CDHU</v>
      </c>
      <c r="C67" s="83" t="str">
        <f>VLOOKUP(A67,'ORÇAMENTO TRECHO "B"'!$A$1:$K$116,3,0)</f>
        <v>07.02.040</v>
      </c>
      <c r="D67" s="178" t="str">
        <f>VLOOKUP(A67,'ORÇAMENTO TRECHO "B"'!$A$1:$K$116,4,0)</f>
        <v>Escavação mecanizada de valas ou cavas com profundidade de até 3 m</v>
      </c>
      <c r="E67" s="178"/>
      <c r="F67" s="178"/>
      <c r="G67" s="178"/>
      <c r="H67" s="178"/>
      <c r="I67" s="178"/>
      <c r="J67" s="178"/>
      <c r="K67" s="178"/>
      <c r="L67" s="82" t="str">
        <f>VLOOKUP(A67,'ORÇAMENTO TRECHO "B"'!$A$1:$K$116,5,0)</f>
        <v>M3</v>
      </c>
      <c r="M67" s="110">
        <f>E70</f>
        <v>161.08000000000001</v>
      </c>
    </row>
    <row r="68" spans="1:13">
      <c r="A68" s="111"/>
      <c r="B68" s="80"/>
      <c r="C68" s="80"/>
      <c r="D68" s="80"/>
      <c r="E68" s="80"/>
      <c r="F68" s="80"/>
      <c r="G68" s="80"/>
      <c r="H68" s="80"/>
      <c r="I68" s="80"/>
      <c r="J68" s="80"/>
      <c r="K68" s="80"/>
      <c r="L68" s="80"/>
      <c r="M68" s="112"/>
    </row>
    <row r="69" spans="1:13">
      <c r="A69" s="111"/>
      <c r="B69" s="80"/>
      <c r="C69" s="80"/>
      <c r="D69" s="80" t="s">
        <v>22844</v>
      </c>
      <c r="E69" s="80" t="s">
        <v>22843</v>
      </c>
      <c r="F69" s="80"/>
      <c r="G69" s="80"/>
      <c r="H69" s="84"/>
      <c r="I69" s="80"/>
      <c r="J69" s="80"/>
      <c r="K69" s="80"/>
      <c r="L69" s="80"/>
      <c r="M69" s="112"/>
    </row>
    <row r="70" spans="1:13" ht="30">
      <c r="A70" s="111"/>
      <c r="B70" s="80"/>
      <c r="C70" s="80"/>
      <c r="D70" s="86" t="s">
        <v>22853</v>
      </c>
      <c r="E70" s="80">
        <v>161.08000000000001</v>
      </c>
      <c r="F70" s="80"/>
      <c r="G70" s="80"/>
      <c r="H70" s="80"/>
      <c r="I70" s="80"/>
      <c r="J70" s="80"/>
      <c r="K70" s="80"/>
      <c r="L70" s="80"/>
      <c r="M70" s="112"/>
    </row>
    <row r="71" spans="1:13">
      <c r="A71" s="113"/>
      <c r="B71" s="81"/>
      <c r="C71" s="81"/>
      <c r="D71" s="81"/>
      <c r="E71" s="81"/>
      <c r="F71" s="81"/>
      <c r="G71" s="81"/>
      <c r="H71" s="81"/>
      <c r="I71" s="81"/>
      <c r="J71" s="81"/>
      <c r="K71" s="81"/>
      <c r="L71" s="81"/>
      <c r="M71" s="114"/>
    </row>
    <row r="72" spans="1:13">
      <c r="A72" s="109" t="s">
        <v>22788</v>
      </c>
      <c r="B72" s="82" t="str">
        <f>VLOOKUP(A72,'ORÇAMENTO TRECHO "B"'!$A$1:$K$116,2,0)</f>
        <v>CDHU</v>
      </c>
      <c r="C72" s="83" t="str">
        <f>VLOOKUP(A72,'ORÇAMENTO TRECHO "B"'!$A$1:$K$116,3,0)</f>
        <v>07.02.060</v>
      </c>
      <c r="D72" s="178" t="str">
        <f>VLOOKUP(A72,'ORÇAMENTO TRECHO "B"'!$A$1:$K$116,4,0)</f>
        <v>Escavação mecanizada de valas ou cavas com profundidade de até 4 m</v>
      </c>
      <c r="E72" s="178"/>
      <c r="F72" s="178"/>
      <c r="G72" s="178"/>
      <c r="H72" s="178"/>
      <c r="I72" s="178"/>
      <c r="J72" s="178"/>
      <c r="K72" s="178"/>
      <c r="L72" s="82" t="str">
        <f>VLOOKUP(A72,'ORÇAMENTO TRECHO "B"'!$A$1:$K$116,5,0)</f>
        <v>M3</v>
      </c>
      <c r="M72" s="110">
        <f>E75</f>
        <v>44.12</v>
      </c>
    </row>
    <row r="73" spans="1:13">
      <c r="A73" s="111"/>
      <c r="B73" s="80"/>
      <c r="C73" s="80"/>
      <c r="D73" s="80"/>
      <c r="E73" s="80"/>
      <c r="F73" s="80"/>
      <c r="G73" s="80"/>
      <c r="H73" s="80"/>
      <c r="I73" s="80"/>
      <c r="J73" s="80"/>
      <c r="K73" s="80"/>
      <c r="L73" s="80"/>
      <c r="M73" s="112"/>
    </row>
    <row r="74" spans="1:13">
      <c r="A74" s="111"/>
      <c r="B74" s="80"/>
      <c r="C74" s="80"/>
      <c r="D74" s="80" t="s">
        <v>22844</v>
      </c>
      <c r="E74" s="80" t="s">
        <v>22843</v>
      </c>
      <c r="F74" s="80"/>
      <c r="G74" s="80"/>
      <c r="H74" s="84"/>
      <c r="I74" s="80"/>
      <c r="J74" s="80"/>
      <c r="K74" s="80"/>
      <c r="L74" s="80"/>
      <c r="M74" s="112"/>
    </row>
    <row r="75" spans="1:13" ht="30">
      <c r="A75" s="111"/>
      <c r="B75" s="80"/>
      <c r="C75" s="80"/>
      <c r="D75" s="86" t="s">
        <v>22853</v>
      </c>
      <c r="E75" s="80">
        <v>44.12</v>
      </c>
      <c r="F75" s="80"/>
      <c r="G75" s="80"/>
      <c r="H75" s="80"/>
      <c r="I75" s="80"/>
      <c r="J75" s="80"/>
      <c r="K75" s="80"/>
      <c r="L75" s="80"/>
      <c r="M75" s="112"/>
    </row>
    <row r="76" spans="1:13">
      <c r="A76" s="113"/>
      <c r="B76" s="81"/>
      <c r="C76" s="81"/>
      <c r="D76" s="81"/>
      <c r="E76" s="81"/>
      <c r="F76" s="81"/>
      <c r="G76" s="81"/>
      <c r="H76" s="81"/>
      <c r="I76" s="81"/>
      <c r="J76" s="81"/>
      <c r="K76" s="81"/>
      <c r="L76" s="81"/>
      <c r="M76" s="114"/>
    </row>
    <row r="77" spans="1:13">
      <c r="A77" s="109" t="s">
        <v>22789</v>
      </c>
      <c r="B77" s="82" t="str">
        <f>VLOOKUP(A77,'ORÇAMENTO TRECHO "B"'!$A$1:$K$116,2,0)</f>
        <v>CDHU</v>
      </c>
      <c r="C77" s="83" t="str">
        <f>VLOOKUP(A77,'ORÇAMENTO TRECHO "B"'!$A$1:$K$116,3,0)</f>
        <v>07.11.040</v>
      </c>
      <c r="D77" s="178" t="str">
        <f>VLOOKUP(A77,'ORÇAMENTO TRECHO "B"'!$A$1:$K$116,4,0)</f>
        <v>Reaterro compactado mecanizado de vala ou cava com rolo, mínimo de 95% PN</v>
      </c>
      <c r="E77" s="178"/>
      <c r="F77" s="178"/>
      <c r="G77" s="178"/>
      <c r="H77" s="178"/>
      <c r="I77" s="178"/>
      <c r="J77" s="178"/>
      <c r="K77" s="178"/>
      <c r="L77" s="82" t="str">
        <f>VLOOKUP(A77,'ORÇAMENTO TRECHO "B"'!$A$1:$K$116,5,0)</f>
        <v>M3</v>
      </c>
      <c r="M77" s="110">
        <f>E80</f>
        <v>628.67999999999995</v>
      </c>
    </row>
    <row r="78" spans="1:13">
      <c r="A78" s="111"/>
      <c r="B78" s="80"/>
      <c r="C78" s="80"/>
      <c r="D78" s="80"/>
      <c r="E78" s="80"/>
      <c r="F78" s="80"/>
      <c r="G78" s="80"/>
      <c r="H78" s="80"/>
      <c r="I78" s="80"/>
      <c r="J78" s="80"/>
      <c r="K78" s="80"/>
      <c r="L78" s="80"/>
      <c r="M78" s="112"/>
    </row>
    <row r="79" spans="1:13">
      <c r="A79" s="111"/>
      <c r="B79" s="80"/>
      <c r="C79" s="80"/>
      <c r="D79" s="80" t="s">
        <v>22844</v>
      </c>
      <c r="E79" s="80" t="s">
        <v>22843</v>
      </c>
      <c r="F79" s="80"/>
      <c r="G79" s="80"/>
      <c r="H79" s="80"/>
      <c r="I79" s="80"/>
      <c r="J79" s="80"/>
      <c r="K79" s="80"/>
      <c r="L79" s="80"/>
      <c r="M79" s="112"/>
    </row>
    <row r="80" spans="1:13" ht="30">
      <c r="A80" s="111"/>
      <c r="B80" s="80"/>
      <c r="C80" s="80"/>
      <c r="D80" s="86" t="s">
        <v>22853</v>
      </c>
      <c r="E80" s="80">
        <v>628.67999999999995</v>
      </c>
      <c r="F80" s="80"/>
      <c r="G80" s="80"/>
      <c r="H80" s="80"/>
      <c r="I80" s="80"/>
      <c r="J80" s="80"/>
      <c r="K80" s="80"/>
      <c r="L80" s="80"/>
      <c r="M80" s="112"/>
    </row>
    <row r="81" spans="1:13">
      <c r="A81" s="113"/>
      <c r="B81" s="81"/>
      <c r="C81" s="81"/>
      <c r="D81" s="81"/>
      <c r="E81" s="81"/>
      <c r="F81" s="81"/>
      <c r="G81" s="81"/>
      <c r="H81" s="81"/>
      <c r="I81" s="81"/>
      <c r="J81" s="81"/>
      <c r="K81" s="81"/>
      <c r="L81" s="81"/>
      <c r="M81" s="114"/>
    </row>
    <row r="82" spans="1:13">
      <c r="A82" s="109" t="s">
        <v>22790</v>
      </c>
      <c r="B82" s="82" t="str">
        <f>VLOOKUP(A82,'ORÇAMENTO TRECHO "B"'!$A$1:$K$116,2,0)</f>
        <v>CDHU</v>
      </c>
      <c r="C82" s="83" t="str">
        <f>VLOOKUP(A82,'ORÇAMENTO TRECHO "B"'!$A$1:$K$116,3,0)</f>
        <v>05.10.010</v>
      </c>
      <c r="D82" s="178" t="str">
        <f>VLOOKUP(A82,'ORÇAMENTO TRECHO "B"'!$A$1:$K$116,4,0)</f>
        <v>Carregamento mecanizado de solo de 1ª e 2ª categoria</v>
      </c>
      <c r="E82" s="178"/>
      <c r="F82" s="178"/>
      <c r="G82" s="178"/>
      <c r="H82" s="178"/>
      <c r="I82" s="178"/>
      <c r="J82" s="178"/>
      <c r="K82" s="178"/>
      <c r="L82" s="82" t="str">
        <f>VLOOKUP(A82,'ORÇAMENTO TRECHO "B"'!$A$1:$K$116,5,0)</f>
        <v>M3</v>
      </c>
      <c r="M82" s="110">
        <f>E85</f>
        <v>59.07</v>
      </c>
    </row>
    <row r="83" spans="1:13">
      <c r="A83" s="111"/>
      <c r="B83" s="80"/>
      <c r="C83" s="80"/>
      <c r="D83" s="80"/>
      <c r="E83" s="80"/>
      <c r="F83" s="80"/>
      <c r="G83" s="80"/>
      <c r="H83" s="80"/>
      <c r="I83" s="80"/>
      <c r="J83" s="80"/>
      <c r="K83" s="80"/>
      <c r="L83" s="80"/>
      <c r="M83" s="112"/>
    </row>
    <row r="84" spans="1:13">
      <c r="A84" s="111"/>
      <c r="B84" s="80"/>
      <c r="C84" s="80"/>
      <c r="D84" s="80" t="s">
        <v>22844</v>
      </c>
      <c r="E84" s="80" t="s">
        <v>22843</v>
      </c>
      <c r="F84" s="80"/>
      <c r="G84" s="80"/>
      <c r="H84" s="80"/>
      <c r="I84" s="80"/>
      <c r="J84" s="80"/>
      <c r="K84" s="80"/>
      <c r="L84" s="80"/>
      <c r="M84" s="112"/>
    </row>
    <row r="85" spans="1:13" ht="30">
      <c r="A85" s="111"/>
      <c r="B85" s="80"/>
      <c r="C85" s="80"/>
      <c r="D85" s="86" t="s">
        <v>22853</v>
      </c>
      <c r="E85" s="80">
        <v>59.07</v>
      </c>
      <c r="F85" s="85"/>
      <c r="G85" s="80"/>
      <c r="H85" s="80"/>
      <c r="I85" s="80"/>
      <c r="J85" s="80"/>
      <c r="K85" s="80"/>
      <c r="L85" s="80"/>
      <c r="M85" s="112"/>
    </row>
    <row r="86" spans="1:13">
      <c r="A86" s="113"/>
      <c r="B86" s="81"/>
      <c r="C86" s="81"/>
      <c r="D86" s="81"/>
      <c r="E86" s="81"/>
      <c r="F86" s="81"/>
      <c r="G86" s="81"/>
      <c r="H86" s="81"/>
      <c r="I86" s="81"/>
      <c r="J86" s="81"/>
      <c r="K86" s="81"/>
      <c r="L86" s="81"/>
      <c r="M86" s="114"/>
    </row>
    <row r="87" spans="1:13">
      <c r="A87" s="109" t="s">
        <v>22791</v>
      </c>
      <c r="B87" s="82" t="str">
        <f>VLOOKUP(A87,'ORÇAMENTO TRECHO "B"'!$A$1:$K$116,2,0)</f>
        <v>CDHU</v>
      </c>
      <c r="C87" s="83" t="str">
        <f>VLOOKUP(A87,'ORÇAMENTO TRECHO "B"'!$A$1:$K$116,3,0)</f>
        <v>05.10.036</v>
      </c>
      <c r="D87" s="178" t="str">
        <f>VLOOKUP(A87,'ORÇAMENTO TRECHO "B"'!$A$1:$K$116,4,0)</f>
        <v>Transporte de solo brejoso por caminhão para distâncias superiores ao 20° km</v>
      </c>
      <c r="E87" s="178"/>
      <c r="F87" s="178"/>
      <c r="G87" s="178"/>
      <c r="H87" s="178"/>
      <c r="I87" s="178"/>
      <c r="J87" s="178"/>
      <c r="K87" s="178"/>
      <c r="L87" s="82" t="str">
        <f>VLOOKUP(A87,'ORÇAMENTO TRECHO "B"'!$A$1:$K$116,5,0)</f>
        <v>M3XKM</v>
      </c>
      <c r="M87" s="110">
        <f>E89*E90</f>
        <v>1299.54</v>
      </c>
    </row>
    <row r="88" spans="1:13">
      <c r="A88" s="111"/>
      <c r="B88" s="80"/>
      <c r="C88" s="80"/>
      <c r="D88" s="80"/>
      <c r="E88" s="80"/>
      <c r="F88" s="80"/>
      <c r="G88" s="80"/>
      <c r="H88" s="80"/>
      <c r="I88" s="80"/>
      <c r="J88" s="80"/>
      <c r="K88" s="80"/>
      <c r="L88" s="80"/>
      <c r="M88" s="112"/>
    </row>
    <row r="89" spans="1:13">
      <c r="A89" s="111"/>
      <c r="B89" s="80"/>
      <c r="C89" s="80"/>
      <c r="D89" s="80" t="s">
        <v>22901</v>
      </c>
      <c r="E89" s="80">
        <f>M82</f>
        <v>59.07</v>
      </c>
      <c r="F89" s="80"/>
      <c r="G89" s="80"/>
      <c r="H89" s="80"/>
      <c r="I89" s="80"/>
      <c r="J89" s="80"/>
      <c r="K89" s="80"/>
      <c r="L89" s="80"/>
      <c r="M89" s="112"/>
    </row>
    <row r="90" spans="1:13">
      <c r="A90" s="111"/>
      <c r="B90" s="80"/>
      <c r="C90" s="80"/>
      <c r="D90" s="80" t="s">
        <v>22845</v>
      </c>
      <c r="E90" s="80">
        <v>22</v>
      </c>
      <c r="F90" s="80"/>
      <c r="G90" s="80"/>
      <c r="H90" s="80"/>
      <c r="I90" s="80"/>
      <c r="J90" s="80"/>
      <c r="K90" s="80"/>
      <c r="L90" s="80"/>
      <c r="M90" s="112"/>
    </row>
    <row r="91" spans="1:13">
      <c r="A91" s="113"/>
      <c r="B91" s="81"/>
      <c r="C91" s="81"/>
      <c r="D91" s="81"/>
      <c r="E91" s="81"/>
      <c r="F91" s="81"/>
      <c r="G91" s="81"/>
      <c r="H91" s="81"/>
      <c r="I91" s="81"/>
      <c r="J91" s="81"/>
      <c r="K91" s="81"/>
      <c r="L91" s="81"/>
      <c r="M91" s="114"/>
    </row>
    <row r="92" spans="1:13">
      <c r="A92" s="109" t="s">
        <v>22792</v>
      </c>
      <c r="B92" s="82" t="str">
        <f>VLOOKUP(A92,'ORÇAMENTO TRECHO "B"'!$A$1:$K$116,2,0)</f>
        <v>CDHU</v>
      </c>
      <c r="C92" s="83" t="str">
        <f>VLOOKUP(A92,'ORÇAMENTO TRECHO "B"'!$A$1:$K$116,3,0)</f>
        <v>05.09.007</v>
      </c>
      <c r="D92" s="178" t="str">
        <f>VLOOKUP(A92,'ORÇAMENTO TRECHO "B"'!$A$1:$K$116,4,0)</f>
        <v>Taxa de destinação de resíduo sólido em aterro, tipo solo/terra</v>
      </c>
      <c r="E92" s="178"/>
      <c r="F92" s="178"/>
      <c r="G92" s="178"/>
      <c r="H92" s="178"/>
      <c r="I92" s="178"/>
      <c r="J92" s="178"/>
      <c r="K92" s="178"/>
      <c r="L92" s="82" t="str">
        <f>VLOOKUP(A92,'ORÇAMENTO TRECHO "B"'!$A$1:$K$116,5,0)</f>
        <v>M3</v>
      </c>
      <c r="M92" s="110">
        <f>E94</f>
        <v>59.07</v>
      </c>
    </row>
    <row r="93" spans="1:13">
      <c r="A93" s="111"/>
      <c r="B93" s="80"/>
      <c r="C93" s="80"/>
      <c r="D93" s="80"/>
      <c r="E93" s="80"/>
      <c r="F93" s="80"/>
      <c r="G93" s="80"/>
      <c r="H93" s="80"/>
      <c r="I93" s="80"/>
      <c r="J93" s="80"/>
      <c r="K93" s="80"/>
      <c r="L93" s="80"/>
      <c r="M93" s="112"/>
    </row>
    <row r="94" spans="1:13">
      <c r="A94" s="111"/>
      <c r="B94" s="80"/>
      <c r="C94" s="80"/>
      <c r="D94" s="80" t="s">
        <v>22901</v>
      </c>
      <c r="E94" s="80">
        <f>M82</f>
        <v>59.07</v>
      </c>
      <c r="F94" s="80"/>
      <c r="G94" s="80"/>
      <c r="H94" s="80"/>
      <c r="I94" s="80"/>
      <c r="J94" s="80"/>
      <c r="K94" s="80"/>
      <c r="L94" s="80"/>
      <c r="M94" s="112"/>
    </row>
    <row r="95" spans="1:13">
      <c r="A95" s="111"/>
      <c r="B95" s="80"/>
      <c r="C95" s="80"/>
      <c r="D95" s="80"/>
      <c r="E95" s="80"/>
      <c r="F95" s="80"/>
      <c r="G95" s="80"/>
      <c r="H95" s="80"/>
      <c r="I95" s="80"/>
      <c r="J95" s="80"/>
      <c r="K95" s="80"/>
      <c r="L95" s="80"/>
      <c r="M95" s="112"/>
    </row>
    <row r="96" spans="1:13">
      <c r="A96" s="113"/>
      <c r="B96" s="81"/>
      <c r="C96" s="81"/>
      <c r="D96" s="81"/>
      <c r="E96" s="81"/>
      <c r="F96" s="81"/>
      <c r="G96" s="81"/>
      <c r="H96" s="81"/>
      <c r="I96" s="81"/>
      <c r="J96" s="81"/>
      <c r="K96" s="81"/>
      <c r="L96" s="81"/>
      <c r="M96" s="114"/>
    </row>
    <row r="97" spans="1:13">
      <c r="A97" s="109" t="s">
        <v>22793</v>
      </c>
      <c r="B97" s="82" t="str">
        <f>VLOOKUP(A97,'ORÇAMENTO TRECHO "B"'!$A$1:$K$116,2,0)</f>
        <v>CDHU</v>
      </c>
      <c r="C97" s="83" t="str">
        <f>VLOOKUP(A97,'ORÇAMENTO TRECHO "B"'!$A$1:$K$116,3,0)</f>
        <v>08.01.020</v>
      </c>
      <c r="D97" s="178" t="str">
        <f>VLOOKUP(A97,'ORÇAMENTO TRECHO "B"'!$A$1:$K$116,4,0)</f>
        <v>Escoramento de solo contínuo</v>
      </c>
      <c r="E97" s="178"/>
      <c r="F97" s="178"/>
      <c r="G97" s="178"/>
      <c r="H97" s="178"/>
      <c r="I97" s="178"/>
      <c r="J97" s="178"/>
      <c r="K97" s="178"/>
      <c r="L97" s="82" t="str">
        <f>VLOOKUP(A97,'ORÇAMENTO TRECHO "B"'!$A$1:$K$116,5,0)</f>
        <v>M2</v>
      </c>
      <c r="M97" s="110">
        <f>E100</f>
        <v>406.98</v>
      </c>
    </row>
    <row r="98" spans="1:13">
      <c r="A98" s="111"/>
      <c r="B98" s="80"/>
      <c r="C98" s="80"/>
      <c r="D98" s="80"/>
      <c r="E98" s="80"/>
      <c r="F98" s="80"/>
      <c r="G98" s="80"/>
      <c r="H98" s="80"/>
      <c r="I98" s="80"/>
      <c r="J98" s="80"/>
      <c r="K98" s="80"/>
      <c r="L98" s="80"/>
      <c r="M98" s="112"/>
    </row>
    <row r="99" spans="1:13">
      <c r="A99" s="111"/>
      <c r="B99" s="80"/>
      <c r="C99" s="80"/>
      <c r="D99" s="80" t="s">
        <v>22844</v>
      </c>
      <c r="E99" s="80" t="s">
        <v>22842</v>
      </c>
      <c r="F99" s="84"/>
      <c r="G99" s="84"/>
      <c r="H99" s="80"/>
      <c r="I99" s="80"/>
      <c r="J99" s="80"/>
      <c r="K99" s="80"/>
      <c r="L99" s="80"/>
      <c r="M99" s="112"/>
    </row>
    <row r="100" spans="1:13" ht="30">
      <c r="A100" s="111"/>
      <c r="B100" s="80"/>
      <c r="C100" s="80"/>
      <c r="D100" s="86" t="s">
        <v>22853</v>
      </c>
      <c r="E100" s="80">
        <v>406.98</v>
      </c>
      <c r="F100" s="85"/>
      <c r="G100" s="80"/>
      <c r="H100" s="80"/>
      <c r="I100" s="80"/>
      <c r="J100" s="80"/>
      <c r="K100" s="80"/>
      <c r="L100" s="80"/>
      <c r="M100" s="112"/>
    </row>
    <row r="101" spans="1:13">
      <c r="A101" s="113"/>
      <c r="B101" s="81"/>
      <c r="C101" s="81"/>
      <c r="D101" s="81"/>
      <c r="E101" s="81"/>
      <c r="F101" s="81"/>
      <c r="G101" s="81"/>
      <c r="H101" s="81"/>
      <c r="I101" s="81"/>
      <c r="J101" s="81"/>
      <c r="K101" s="81"/>
      <c r="L101" s="81"/>
      <c r="M101" s="114"/>
    </row>
    <row r="102" spans="1:13">
      <c r="A102" s="109" t="s">
        <v>22794</v>
      </c>
      <c r="B102" s="82" t="str">
        <f>VLOOKUP(A102,'ORÇAMENTO TRECHO "B"'!$A$1:$K$116,2,0)</f>
        <v>CDHU</v>
      </c>
      <c r="C102" s="83" t="str">
        <f>VLOOKUP(A102,'ORÇAMENTO TRECHO "B"'!$A$1:$K$116,3,0)</f>
        <v>08.01.040</v>
      </c>
      <c r="D102" s="178" t="str">
        <f>VLOOKUP(A102,'ORÇAMENTO TRECHO "B"'!$A$1:$K$116,4,0)</f>
        <v>Escoramento de solo descontínuo</v>
      </c>
      <c r="E102" s="178"/>
      <c r="F102" s="178"/>
      <c r="G102" s="178"/>
      <c r="H102" s="178"/>
      <c r="I102" s="178"/>
      <c r="J102" s="178"/>
      <c r="K102" s="178"/>
      <c r="L102" s="82" t="str">
        <f>VLOOKUP(A102,'ORÇAMENTO TRECHO "B"'!$A$1:$K$116,5,0)</f>
        <v>M2</v>
      </c>
      <c r="M102" s="110">
        <f>E104</f>
        <v>317.39</v>
      </c>
    </row>
    <row r="103" spans="1:13">
      <c r="A103" s="111"/>
      <c r="B103" s="80"/>
      <c r="C103" s="80"/>
      <c r="D103" s="80" t="s">
        <v>22844</v>
      </c>
      <c r="E103" s="80" t="s">
        <v>22842</v>
      </c>
      <c r="F103" s="80"/>
      <c r="G103" s="80"/>
      <c r="H103" s="80"/>
      <c r="I103" s="80"/>
      <c r="J103" s="80"/>
      <c r="K103" s="80"/>
      <c r="L103" s="80"/>
      <c r="M103" s="112"/>
    </row>
    <row r="104" spans="1:13" ht="30">
      <c r="A104" s="111"/>
      <c r="B104" s="80"/>
      <c r="C104" s="80"/>
      <c r="D104" s="86" t="s">
        <v>22853</v>
      </c>
      <c r="E104" s="80">
        <v>317.39</v>
      </c>
      <c r="F104" s="84"/>
      <c r="G104" s="84"/>
      <c r="H104" s="80"/>
      <c r="I104" s="80"/>
      <c r="J104" s="80"/>
      <c r="K104" s="80"/>
      <c r="L104" s="80"/>
      <c r="M104" s="112"/>
    </row>
    <row r="105" spans="1:13">
      <c r="A105" s="113"/>
      <c r="B105" s="81"/>
      <c r="C105" s="81"/>
      <c r="D105" s="81"/>
      <c r="E105" s="81"/>
      <c r="F105" s="81"/>
      <c r="G105" s="81"/>
      <c r="H105" s="81"/>
      <c r="I105" s="81"/>
      <c r="J105" s="81"/>
      <c r="K105" s="81"/>
      <c r="L105" s="81"/>
      <c r="M105" s="114"/>
    </row>
    <row r="106" spans="1:13">
      <c r="A106" s="109" t="s">
        <v>22795</v>
      </c>
      <c r="B106" s="82" t="str">
        <f>VLOOKUP(A106,'ORÇAMENTO TRECHO "B"'!$A$1:$K$116,2,0)</f>
        <v>CDHU</v>
      </c>
      <c r="C106" s="83" t="str">
        <f>VLOOKUP(A106,'ORÇAMENTO TRECHO "B"'!$A$1:$K$116,3,0)</f>
        <v>46.12.150</v>
      </c>
      <c r="D106" s="178" t="str">
        <f>VLOOKUP(A106,'ORÇAMENTO TRECHO "B"'!$A$1:$K$116,4,0)</f>
        <v>Tubo de concreto (PA-2), DN= 600mm</v>
      </c>
      <c r="E106" s="178"/>
      <c r="F106" s="178"/>
      <c r="G106" s="178"/>
      <c r="H106" s="178"/>
      <c r="I106" s="178"/>
      <c r="J106" s="178"/>
      <c r="K106" s="178"/>
      <c r="L106" s="82" t="str">
        <f>VLOOKUP(A106,'ORÇAMENTO TRECHO "B"'!$A$1:$K$116,5,0)</f>
        <v>M</v>
      </c>
      <c r="M106" s="110">
        <f>E109</f>
        <v>130.5</v>
      </c>
    </row>
    <row r="107" spans="1:13">
      <c r="A107" s="111"/>
      <c r="B107" s="80"/>
      <c r="C107" s="80"/>
      <c r="D107" s="80"/>
      <c r="E107" s="80"/>
      <c r="F107" s="80"/>
      <c r="G107" s="80"/>
      <c r="H107" s="80"/>
      <c r="I107" s="80"/>
      <c r="J107" s="80"/>
      <c r="K107" s="80"/>
      <c r="L107" s="80"/>
      <c r="M107" s="112"/>
    </row>
    <row r="108" spans="1:13">
      <c r="A108" s="111"/>
      <c r="B108" s="80"/>
      <c r="C108" s="80"/>
      <c r="D108" s="80" t="s">
        <v>22844</v>
      </c>
      <c r="E108" s="80" t="s">
        <v>22841</v>
      </c>
      <c r="F108" s="84"/>
      <c r="G108" s="84"/>
      <c r="H108" s="80"/>
      <c r="I108" s="80"/>
      <c r="J108" s="80"/>
      <c r="K108" s="80"/>
      <c r="L108" s="80"/>
      <c r="M108" s="112"/>
    </row>
    <row r="109" spans="1:13" ht="30">
      <c r="A109" s="111"/>
      <c r="B109" s="80"/>
      <c r="C109" s="80"/>
      <c r="D109" s="86" t="s">
        <v>22853</v>
      </c>
      <c r="E109" s="80">
        <v>130.5</v>
      </c>
      <c r="F109" s="85"/>
      <c r="G109" s="80"/>
      <c r="H109" s="80"/>
      <c r="I109" s="80"/>
      <c r="J109" s="80"/>
      <c r="K109" s="80"/>
      <c r="L109" s="80"/>
      <c r="M109" s="112"/>
    </row>
    <row r="110" spans="1:13">
      <c r="A110" s="113"/>
      <c r="B110" s="81"/>
      <c r="C110" s="81"/>
      <c r="D110" s="81"/>
      <c r="E110" s="81"/>
      <c r="F110" s="81"/>
      <c r="G110" s="81"/>
      <c r="H110" s="81"/>
      <c r="I110" s="81"/>
      <c r="J110" s="81"/>
      <c r="K110" s="81"/>
      <c r="L110" s="81"/>
      <c r="M110" s="114"/>
    </row>
    <row r="111" spans="1:13">
      <c r="A111" s="109" t="s">
        <v>22847</v>
      </c>
      <c r="B111" s="82" t="str">
        <f>VLOOKUP(A111,'ORÇAMENTO TRECHO "B"'!$A$1:$K$116,2,0)</f>
        <v>CDHU</v>
      </c>
      <c r="C111" s="83" t="str">
        <f>VLOOKUP(A111,'ORÇAMENTO TRECHO "B"'!$A$1:$K$116,3,0)</f>
        <v>46.12.070</v>
      </c>
      <c r="D111" s="178" t="str">
        <f>VLOOKUP(A111,'ORÇAMENTO TRECHO "B"'!$A$1:$K$116,4,0)</f>
        <v>Tubo de concreto (PS-2), DN= 500mm</v>
      </c>
      <c r="E111" s="178"/>
      <c r="F111" s="178"/>
      <c r="G111" s="178"/>
      <c r="H111" s="178"/>
      <c r="I111" s="178"/>
      <c r="J111" s="178"/>
      <c r="K111" s="178"/>
      <c r="L111" s="82" t="str">
        <f>VLOOKUP(A111,'ORÇAMENTO TRECHO "B"'!$A$1:$K$116,5,0)</f>
        <v>M</v>
      </c>
      <c r="M111" s="110">
        <f>E113</f>
        <v>39</v>
      </c>
    </row>
    <row r="112" spans="1:13">
      <c r="A112" s="111"/>
      <c r="B112" s="80"/>
      <c r="C112" s="80"/>
      <c r="D112" s="80" t="s">
        <v>22844</v>
      </c>
      <c r="E112" s="80" t="s">
        <v>22841</v>
      </c>
      <c r="F112" s="80"/>
      <c r="G112" s="80"/>
      <c r="H112" s="80"/>
      <c r="I112" s="80"/>
      <c r="J112" s="80"/>
      <c r="K112" s="80"/>
      <c r="L112" s="80"/>
      <c r="M112" s="112"/>
    </row>
    <row r="113" spans="1:13" ht="30">
      <c r="A113" s="111"/>
      <c r="B113" s="80"/>
      <c r="C113" s="80"/>
      <c r="D113" s="86" t="s">
        <v>22853</v>
      </c>
      <c r="E113" s="80">
        <v>39</v>
      </c>
      <c r="F113" s="84"/>
      <c r="G113" s="84"/>
      <c r="H113" s="80"/>
      <c r="I113" s="80"/>
      <c r="J113" s="80"/>
      <c r="K113" s="80"/>
      <c r="L113" s="80"/>
      <c r="M113" s="112"/>
    </row>
    <row r="114" spans="1:13">
      <c r="A114" s="113"/>
      <c r="B114" s="81"/>
      <c r="C114" s="81"/>
      <c r="D114" s="81"/>
      <c r="E114" s="81"/>
      <c r="F114" s="81"/>
      <c r="G114" s="81"/>
      <c r="H114" s="81"/>
      <c r="I114" s="81"/>
      <c r="J114" s="81"/>
      <c r="K114" s="81"/>
      <c r="L114" s="81"/>
      <c r="M114" s="114"/>
    </row>
    <row r="115" spans="1:13">
      <c r="A115" s="109" t="s">
        <v>22848</v>
      </c>
      <c r="B115" s="82" t="str">
        <f>VLOOKUP(A115,'ORÇAMENTO TRECHO "B"'!$A$1:$K$116,2,0)</f>
        <v>CDHU</v>
      </c>
      <c r="C115" s="83" t="str">
        <f>VLOOKUP(A115,'ORÇAMENTO TRECHO "B"'!$A$1:$K$116,3,0)</f>
        <v>11.18.040</v>
      </c>
      <c r="D115" s="178" t="str">
        <f>VLOOKUP(A115,'ORÇAMENTO TRECHO "B"'!$A$1:$K$116,4,0)</f>
        <v>Lastro de pedra britada</v>
      </c>
      <c r="E115" s="178"/>
      <c r="F115" s="178"/>
      <c r="G115" s="178"/>
      <c r="H115" s="178"/>
      <c r="I115" s="178"/>
      <c r="J115" s="178"/>
      <c r="K115" s="178"/>
      <c r="L115" s="82" t="str">
        <f>VLOOKUP(A115,'ORÇAMENTO TRECHO "B"'!$A$1:$K$116,5,0)</f>
        <v>M3</v>
      </c>
      <c r="M115" s="110">
        <f>E117</f>
        <v>22.83</v>
      </c>
    </row>
    <row r="116" spans="1:13">
      <c r="A116" s="111"/>
      <c r="B116" s="80"/>
      <c r="C116" s="80"/>
      <c r="D116" s="80" t="s">
        <v>22844</v>
      </c>
      <c r="E116" s="80" t="s">
        <v>22843</v>
      </c>
      <c r="F116" s="80"/>
      <c r="G116" s="80"/>
      <c r="H116" s="80"/>
      <c r="I116" s="80"/>
      <c r="J116" s="80"/>
      <c r="K116" s="80"/>
      <c r="L116" s="80"/>
      <c r="M116" s="112"/>
    </row>
    <row r="117" spans="1:13" ht="30">
      <c r="A117" s="111"/>
      <c r="B117" s="80"/>
      <c r="C117" s="80"/>
      <c r="D117" s="86" t="s">
        <v>22853</v>
      </c>
      <c r="E117" s="80">
        <v>22.83</v>
      </c>
      <c r="F117" s="84"/>
      <c r="G117" s="84"/>
      <c r="H117" s="84"/>
      <c r="I117" s="80"/>
      <c r="J117" s="80"/>
      <c r="K117" s="80"/>
      <c r="L117" s="80"/>
      <c r="M117" s="112"/>
    </row>
    <row r="118" spans="1:13">
      <c r="A118" s="113"/>
      <c r="B118" s="81"/>
      <c r="C118" s="81"/>
      <c r="D118" s="81"/>
      <c r="E118" s="81"/>
      <c r="F118" s="81"/>
      <c r="G118" s="81"/>
      <c r="H118" s="81"/>
      <c r="I118" s="81"/>
      <c r="J118" s="81"/>
      <c r="K118" s="81"/>
      <c r="L118" s="81"/>
      <c r="M118" s="114"/>
    </row>
    <row r="119" spans="1:13">
      <c r="A119" s="109" t="s">
        <v>22849</v>
      </c>
      <c r="B119" s="82" t="str">
        <f>VLOOKUP(A119,'ORÇAMENTO TRECHO "B"'!$A$1:$K$116,2,0)</f>
        <v>CDHU</v>
      </c>
      <c r="C119" s="83" t="str">
        <f>VLOOKUP(A119,'ORÇAMENTO TRECHO "B"'!$A$1:$K$116,3,0)</f>
        <v>49.12.110</v>
      </c>
      <c r="D119" s="178" t="str">
        <f>VLOOKUP(A119,'ORÇAMENTO TRECHO "B"'!$A$1:$K$116,4,0)</f>
        <v>Poço de visita de 1,60 x 1,60 x 1,60 m - tipo PMSP</v>
      </c>
      <c r="E119" s="178"/>
      <c r="F119" s="178"/>
      <c r="G119" s="178"/>
      <c r="H119" s="178"/>
      <c r="I119" s="178"/>
      <c r="J119" s="178"/>
      <c r="K119" s="178"/>
      <c r="L119" s="82" t="str">
        <f>VLOOKUP(A119,'ORÇAMENTO TRECHO "B"'!$A$1:$K$116,5,0)</f>
        <v>UN</v>
      </c>
      <c r="M119" s="110">
        <f>E121</f>
        <v>5</v>
      </c>
    </row>
    <row r="120" spans="1:13">
      <c r="A120" s="111"/>
      <c r="B120" s="80"/>
      <c r="C120" s="80"/>
      <c r="D120" s="80" t="s">
        <v>22844</v>
      </c>
      <c r="E120" s="80" t="s">
        <v>22764</v>
      </c>
      <c r="F120" s="80"/>
      <c r="G120" s="80"/>
      <c r="H120" s="80"/>
      <c r="I120" s="84"/>
      <c r="J120" s="80"/>
      <c r="K120" s="80"/>
      <c r="L120" s="80"/>
      <c r="M120" s="112"/>
    </row>
    <row r="121" spans="1:13" ht="30">
      <c r="A121" s="111"/>
      <c r="B121" s="80"/>
      <c r="C121" s="80"/>
      <c r="D121" s="86" t="s">
        <v>22853</v>
      </c>
      <c r="E121" s="80">
        <v>5</v>
      </c>
      <c r="F121" s="80"/>
      <c r="G121" s="80"/>
      <c r="H121" s="80"/>
      <c r="I121" s="80"/>
      <c r="J121" s="80"/>
      <c r="K121" s="80"/>
      <c r="L121" s="80"/>
      <c r="M121" s="112"/>
    </row>
    <row r="122" spans="1:13">
      <c r="A122" s="113"/>
      <c r="B122" s="81"/>
      <c r="C122" s="81"/>
      <c r="D122" s="81"/>
      <c r="E122" s="81"/>
      <c r="F122" s="81"/>
      <c r="G122" s="81"/>
      <c r="H122" s="81"/>
      <c r="I122" s="81"/>
      <c r="J122" s="81"/>
      <c r="K122" s="81"/>
      <c r="L122" s="81"/>
      <c r="M122" s="114"/>
    </row>
    <row r="123" spans="1:13">
      <c r="A123" s="109" t="s">
        <v>22850</v>
      </c>
      <c r="B123" s="82" t="str">
        <f>VLOOKUP(A123,'ORÇAMENTO TRECHO "B"'!$A$1:$K$116,2,0)</f>
        <v>CDHU</v>
      </c>
      <c r="C123" s="83" t="str">
        <f>VLOOKUP(A123,'ORÇAMENTO TRECHO "B"'!$A$1:$K$116,3,0)</f>
        <v>49.12.120</v>
      </c>
      <c r="D123" s="178" t="str">
        <f>VLOOKUP(A123,'ORÇAMENTO TRECHO "B"'!$A$1:$K$116,4,0)</f>
        <v>Chaminé para poço de visita tipo PMSP em alvenaria, diâmetro interno 70 cm - pescoço</v>
      </c>
      <c r="E123" s="178"/>
      <c r="F123" s="178"/>
      <c r="G123" s="178"/>
      <c r="H123" s="178"/>
      <c r="I123" s="178"/>
      <c r="J123" s="178"/>
      <c r="K123" s="178"/>
      <c r="L123" s="82" t="str">
        <f>VLOOKUP(A123,'ORÇAMENTO TRECHO "B"'!$A$1:$K$116,5,0)</f>
        <v>M</v>
      </c>
      <c r="M123" s="110">
        <f>E125</f>
        <v>2.5</v>
      </c>
    </row>
    <row r="124" spans="1:13">
      <c r="A124" s="111"/>
      <c r="B124" s="80"/>
      <c r="C124" s="80"/>
      <c r="D124" s="80" t="s">
        <v>22844</v>
      </c>
      <c r="E124" s="80" t="s">
        <v>22841</v>
      </c>
      <c r="F124" s="80"/>
      <c r="G124" s="80"/>
      <c r="H124" s="80"/>
      <c r="I124" s="84"/>
      <c r="J124" s="80"/>
      <c r="K124" s="80"/>
      <c r="L124" s="80"/>
      <c r="M124" s="112"/>
    </row>
    <row r="125" spans="1:13" ht="30">
      <c r="A125" s="111"/>
      <c r="B125" s="80"/>
      <c r="C125" s="80"/>
      <c r="D125" s="86" t="s">
        <v>22853</v>
      </c>
      <c r="E125" s="80">
        <v>2.5</v>
      </c>
      <c r="F125" s="80"/>
      <c r="G125" s="80"/>
      <c r="H125" s="80"/>
      <c r="I125" s="80"/>
      <c r="J125" s="80"/>
      <c r="K125" s="80"/>
      <c r="L125" s="80"/>
      <c r="M125" s="112"/>
    </row>
    <row r="126" spans="1:13">
      <c r="A126" s="113"/>
      <c r="B126" s="81"/>
      <c r="C126" s="81"/>
      <c r="D126" s="81"/>
      <c r="E126" s="81"/>
      <c r="F126" s="81"/>
      <c r="G126" s="81"/>
      <c r="H126" s="81"/>
      <c r="I126" s="81"/>
      <c r="J126" s="81"/>
      <c r="K126" s="81"/>
      <c r="L126" s="81"/>
      <c r="M126" s="114"/>
    </row>
    <row r="127" spans="1:13">
      <c r="A127" s="109" t="s">
        <v>22851</v>
      </c>
      <c r="B127" s="82" t="str">
        <f>VLOOKUP(A127,'ORÇAMENTO TRECHO "B"'!$A$1:$K$116,2,0)</f>
        <v>CDHU</v>
      </c>
      <c r="C127" s="83" t="str">
        <f>VLOOKUP(A127,'ORÇAMENTO TRECHO "B"'!$A$1:$K$116,3,0)</f>
        <v>49.06.420</v>
      </c>
      <c r="D127" s="178" t="str">
        <f>VLOOKUP(A127,'ORÇAMENTO TRECHO "B"'!$A$1:$K$116,4,0)</f>
        <v>Tampão em ferro fundido, diâmetro de 600 mm, classe D 400 (ruptura&gt; 400 kN)</v>
      </c>
      <c r="E127" s="178"/>
      <c r="F127" s="178"/>
      <c r="G127" s="178"/>
      <c r="H127" s="178"/>
      <c r="I127" s="178"/>
      <c r="J127" s="178"/>
      <c r="K127" s="178"/>
      <c r="L127" s="82" t="str">
        <f>VLOOKUP(A127,'ORÇAMENTO TRECHO "B"'!$A$1:$K$116,5,0)</f>
        <v>UN</v>
      </c>
      <c r="M127" s="110">
        <f>E129</f>
        <v>5</v>
      </c>
    </row>
    <row r="128" spans="1:13">
      <c r="A128" s="111"/>
      <c r="B128" s="80"/>
      <c r="C128" s="80"/>
      <c r="D128" s="80" t="s">
        <v>22844</v>
      </c>
      <c r="E128" s="80" t="s">
        <v>22764</v>
      </c>
      <c r="F128" s="80"/>
      <c r="G128" s="80"/>
      <c r="H128" s="80"/>
      <c r="I128" s="80"/>
      <c r="J128" s="80"/>
      <c r="K128" s="80"/>
      <c r="L128" s="80"/>
      <c r="M128" s="112"/>
    </row>
    <row r="129" spans="1:13" s="90" customFormat="1" ht="30">
      <c r="A129" s="111"/>
      <c r="B129" s="80"/>
      <c r="C129" s="80"/>
      <c r="D129" s="86" t="s">
        <v>22853</v>
      </c>
      <c r="E129" s="80">
        <v>5</v>
      </c>
      <c r="F129" s="80"/>
      <c r="G129" s="80"/>
      <c r="H129" s="80"/>
      <c r="I129" s="80"/>
      <c r="J129" s="80"/>
      <c r="K129" s="80"/>
      <c r="L129" s="80"/>
      <c r="M129" s="112"/>
    </row>
    <row r="130" spans="1:13">
      <c r="A130" s="113"/>
      <c r="B130" s="81"/>
      <c r="C130" s="81"/>
      <c r="D130" s="81"/>
      <c r="E130" s="81"/>
      <c r="F130" s="81"/>
      <c r="G130" s="81"/>
      <c r="H130" s="81"/>
      <c r="I130" s="81"/>
      <c r="J130" s="81"/>
      <c r="K130" s="81"/>
      <c r="L130" s="81"/>
      <c r="M130" s="114"/>
    </row>
    <row r="131" spans="1:13">
      <c r="A131" s="109" t="s">
        <v>22852</v>
      </c>
      <c r="B131" s="82" t="str">
        <f>VLOOKUP(A131,'ORÇAMENTO TRECHO "B"'!$A$1:$K$116,2,0)</f>
        <v>CDHU</v>
      </c>
      <c r="C131" s="83" t="str">
        <f>VLOOKUP(A131,'ORÇAMENTO TRECHO "B"'!$A$1:$K$116,3,0)</f>
        <v>49.12.050</v>
      </c>
      <c r="D131" s="178" t="str">
        <f>VLOOKUP(A131,'ORÇAMENTO TRECHO "B"'!$A$1:$K$116,4,0)</f>
        <v>Boca de lobo tripla tipo PMSP com tampa de concreto</v>
      </c>
      <c r="E131" s="178"/>
      <c r="F131" s="178"/>
      <c r="G131" s="178"/>
      <c r="H131" s="178"/>
      <c r="I131" s="178"/>
      <c r="J131" s="178"/>
      <c r="K131" s="178"/>
      <c r="L131" s="82" t="str">
        <f>VLOOKUP(A131,'ORÇAMENTO TRECHO "B"'!$A$1:$K$116,5,0)</f>
        <v>UN</v>
      </c>
      <c r="M131" s="110">
        <f>E133</f>
        <v>8</v>
      </c>
    </row>
    <row r="132" spans="1:13">
      <c r="A132" s="111"/>
      <c r="B132" s="80"/>
      <c r="C132" s="80"/>
      <c r="D132" s="80" t="s">
        <v>22844</v>
      </c>
      <c r="E132" s="80" t="s">
        <v>22764</v>
      </c>
      <c r="F132" s="80"/>
      <c r="G132" s="80"/>
      <c r="H132" s="80"/>
      <c r="I132" s="80"/>
      <c r="J132" s="80"/>
      <c r="K132" s="80"/>
      <c r="L132" s="80"/>
      <c r="M132" s="112"/>
    </row>
    <row r="133" spans="1:13" ht="30">
      <c r="A133" s="111"/>
      <c r="B133" s="80"/>
      <c r="C133" s="80"/>
      <c r="D133" s="86" t="s">
        <v>22853</v>
      </c>
      <c r="E133" s="80">
        <v>8</v>
      </c>
      <c r="F133" s="80"/>
      <c r="G133" s="80"/>
      <c r="H133" s="80"/>
      <c r="I133" s="80"/>
      <c r="J133" s="80"/>
      <c r="K133" s="80"/>
      <c r="L133" s="80"/>
      <c r="M133" s="112"/>
    </row>
    <row r="134" spans="1:13">
      <c r="A134" s="113"/>
      <c r="B134" s="81"/>
      <c r="C134" s="81"/>
      <c r="D134" s="81"/>
      <c r="E134" s="81"/>
      <c r="F134" s="81"/>
      <c r="G134" s="81"/>
      <c r="H134" s="81"/>
      <c r="I134" s="81"/>
      <c r="J134" s="81"/>
      <c r="K134" s="81"/>
      <c r="L134" s="81"/>
      <c r="M134" s="114"/>
    </row>
    <row r="135" spans="1:13">
      <c r="A135" s="109" t="s">
        <v>22797</v>
      </c>
      <c r="B135" s="82" t="str">
        <f>VLOOKUP(A135,'ORÇAMENTO TRECHO "B"'!$A$1:$K$116,2,0)</f>
        <v>SIURB EDIF</v>
      </c>
      <c r="C135" s="83">
        <f>VLOOKUP(A135,'ORÇAMENTO TRECHO "B"'!$A$1:$K$116,3,0)</f>
        <v>170164</v>
      </c>
      <c r="D135" s="178" t="str">
        <f>VLOOKUP(A135,'ORÇAMENTO TRECHO "B"'!$A$1:$K$116,4,0)</f>
        <v>FV.15/16 - MURO DE FECHO EM BLOCOS E ESTRUTURA DE CONCRETO, FUNDAÇÃO COM BROCAS</v>
      </c>
      <c r="E135" s="178"/>
      <c r="F135" s="178"/>
      <c r="G135" s="178"/>
      <c r="H135" s="178"/>
      <c r="I135" s="178"/>
      <c r="J135" s="178"/>
      <c r="K135" s="178"/>
      <c r="L135" s="82" t="str">
        <f>VLOOKUP(A135,'ORÇAMENTO TRECHO "B"'!$A$1:$K$116,5,0)</f>
        <v>M</v>
      </c>
      <c r="M135" s="110">
        <f>E137</f>
        <v>575.66999999999996</v>
      </c>
    </row>
    <row r="136" spans="1:13">
      <c r="A136" s="111"/>
      <c r="B136" s="80"/>
      <c r="C136" s="80"/>
      <c r="D136" s="80" t="s">
        <v>22844</v>
      </c>
      <c r="E136" s="80" t="s">
        <v>22841</v>
      </c>
      <c r="F136" s="80"/>
      <c r="G136" s="80"/>
      <c r="H136" s="80"/>
      <c r="I136" s="80"/>
      <c r="J136" s="80"/>
      <c r="K136" s="80"/>
      <c r="L136" s="80"/>
      <c r="M136" s="112"/>
    </row>
    <row r="137" spans="1:13" ht="30">
      <c r="A137" s="111"/>
      <c r="B137" s="80"/>
      <c r="C137" s="80"/>
      <c r="D137" s="86" t="s">
        <v>22853</v>
      </c>
      <c r="E137" s="80">
        <v>575.66999999999996</v>
      </c>
      <c r="F137" s="80"/>
      <c r="G137" s="80"/>
      <c r="H137" s="80"/>
      <c r="I137" s="80"/>
      <c r="J137" s="80"/>
      <c r="K137" s="80"/>
      <c r="L137" s="80"/>
      <c r="M137" s="112"/>
    </row>
    <row r="138" spans="1:13">
      <c r="A138" s="113"/>
      <c r="B138" s="81"/>
      <c r="C138" s="81"/>
      <c r="D138" s="81"/>
      <c r="E138" s="81"/>
      <c r="F138" s="81"/>
      <c r="G138" s="81"/>
      <c r="H138" s="81"/>
      <c r="I138" s="81"/>
      <c r="J138" s="81"/>
      <c r="K138" s="81"/>
      <c r="L138" s="81"/>
      <c r="M138" s="114"/>
    </row>
    <row r="139" spans="1:13">
      <c r="A139" s="109" t="s">
        <v>22798</v>
      </c>
      <c r="B139" s="82" t="str">
        <f>VLOOKUP(A139,'ORÇAMENTO TRECHO "B"'!$A$1:$K$116,2,0)</f>
        <v>SIURB EDIF</v>
      </c>
      <c r="C139" s="83">
        <f>VLOOKUP(A139,'ORÇAMENTO TRECHO "B"'!$A$1:$K$116,3,0)</f>
        <v>170183</v>
      </c>
      <c r="D139" s="178" t="str">
        <f>VLOOKUP(A139,'ORÇAMENTO TRECHO "B"'!$A$1:$K$116,4,0)</f>
        <v>MURETA EM BLOCOS DE CONCRETO H=0,50M (REVESTIDO)</v>
      </c>
      <c r="E139" s="178"/>
      <c r="F139" s="178"/>
      <c r="G139" s="178"/>
      <c r="H139" s="178"/>
      <c r="I139" s="178"/>
      <c r="J139" s="178"/>
      <c r="K139" s="178"/>
      <c r="L139" s="82" t="str">
        <f>VLOOKUP(A139,'ORÇAMENTO TRECHO "B"'!$A$1:$K$116,5,0)</f>
        <v>M</v>
      </c>
      <c r="M139" s="110">
        <f>E141</f>
        <v>62.68</v>
      </c>
    </row>
    <row r="140" spans="1:13">
      <c r="A140" s="111"/>
      <c r="B140" s="80"/>
      <c r="C140" s="80"/>
      <c r="D140" s="80" t="s">
        <v>22844</v>
      </c>
      <c r="E140" s="80" t="s">
        <v>22841</v>
      </c>
      <c r="F140" s="80"/>
      <c r="G140" s="80"/>
      <c r="H140" s="80"/>
      <c r="I140" s="80"/>
      <c r="J140" s="80"/>
      <c r="K140" s="80"/>
      <c r="L140" s="80"/>
      <c r="M140" s="112"/>
    </row>
    <row r="141" spans="1:13" ht="30">
      <c r="A141" s="111"/>
      <c r="B141" s="80"/>
      <c r="C141" s="80"/>
      <c r="D141" s="86" t="s">
        <v>22853</v>
      </c>
      <c r="E141" s="80">
        <v>62.68</v>
      </c>
      <c r="F141" s="80"/>
      <c r="G141" s="80"/>
      <c r="H141" s="80"/>
      <c r="I141" s="80"/>
      <c r="J141" s="80"/>
      <c r="K141" s="80"/>
      <c r="L141" s="80"/>
      <c r="M141" s="112"/>
    </row>
    <row r="142" spans="1:13">
      <c r="A142" s="113"/>
      <c r="B142" s="81"/>
      <c r="C142" s="81"/>
      <c r="D142" s="81"/>
      <c r="E142" s="81"/>
      <c r="F142" s="81"/>
      <c r="G142" s="81"/>
      <c r="H142" s="81"/>
      <c r="I142" s="81"/>
      <c r="J142" s="81"/>
      <c r="K142" s="81"/>
      <c r="L142" s="81"/>
      <c r="M142" s="114"/>
    </row>
    <row r="143" spans="1:13">
      <c r="A143" s="109" t="s">
        <v>22799</v>
      </c>
      <c r="B143" s="82" t="str">
        <f>VLOOKUP(A143,'ORÇAMENTO TRECHO "B"'!$A$1:$K$116,2,0)</f>
        <v>SIURB EDIF</v>
      </c>
      <c r="C143" s="83">
        <f>VLOOKUP(A143,'ORÇAMENTO TRECHO "B"'!$A$1:$K$116,3,0)</f>
        <v>170127</v>
      </c>
      <c r="D143" s="178" t="str">
        <f>VLOOKUP(A143,'ORÇAMENTO TRECHO "B"'!$A$1:$K$116,4,0)</f>
        <v>FP.04 - ALAMBRADO EM TUBO GALVANIZADO E TELA GALVANIZADA H=2,00M</v>
      </c>
      <c r="E143" s="178"/>
      <c r="F143" s="178"/>
      <c r="G143" s="178"/>
      <c r="H143" s="178"/>
      <c r="I143" s="178"/>
      <c r="J143" s="178"/>
      <c r="K143" s="178"/>
      <c r="L143" s="82" t="str">
        <f>VLOOKUP(A143,'ORÇAMENTO TRECHO "B"'!$A$1:$K$116,5,0)</f>
        <v>M</v>
      </c>
      <c r="M143" s="110">
        <f>E145</f>
        <v>62.68</v>
      </c>
    </row>
    <row r="144" spans="1:13">
      <c r="A144" s="111"/>
      <c r="B144" s="80"/>
      <c r="C144" s="80"/>
      <c r="D144" s="80" t="s">
        <v>22844</v>
      </c>
      <c r="E144" s="80" t="s">
        <v>22841</v>
      </c>
      <c r="F144" s="80"/>
      <c r="G144" s="80"/>
      <c r="H144" s="80"/>
      <c r="I144" s="80"/>
      <c r="J144" s="80"/>
      <c r="K144" s="80"/>
      <c r="L144" s="80"/>
      <c r="M144" s="112"/>
    </row>
    <row r="145" spans="1:13" ht="30">
      <c r="A145" s="111"/>
      <c r="B145" s="80"/>
      <c r="C145" s="80"/>
      <c r="D145" s="86" t="s">
        <v>22853</v>
      </c>
      <c r="E145" s="80">
        <v>62.68</v>
      </c>
      <c r="F145" s="80"/>
      <c r="G145" s="80"/>
      <c r="H145" s="80"/>
      <c r="I145" s="80"/>
      <c r="J145" s="80"/>
      <c r="K145" s="80"/>
      <c r="L145" s="80"/>
      <c r="M145" s="112"/>
    </row>
    <row r="146" spans="1:13">
      <c r="A146" s="113"/>
      <c r="B146" s="81"/>
      <c r="C146" s="81"/>
      <c r="D146" s="81"/>
      <c r="E146" s="81"/>
      <c r="F146" s="81"/>
      <c r="G146" s="81"/>
      <c r="H146" s="81"/>
      <c r="I146" s="81"/>
      <c r="J146" s="81"/>
      <c r="K146" s="81"/>
      <c r="L146" s="81"/>
      <c r="M146" s="114"/>
    </row>
    <row r="147" spans="1:13">
      <c r="A147" s="109" t="s">
        <v>22800</v>
      </c>
      <c r="B147" s="82" t="str">
        <f>VLOOKUP(A147,'ORÇAMENTO TRECHO "B"'!$A$1:$K$116,2,0)</f>
        <v>SIURB EDIF</v>
      </c>
      <c r="C147" s="83">
        <f>VLOOKUP(A147,'ORÇAMENTO TRECHO "B"'!$A$1:$K$116,3,0)</f>
        <v>170142</v>
      </c>
      <c r="D147" s="178" t="str">
        <f>VLOOKUP(A147,'ORÇAMENTO TRECHO "B"'!$A$1:$K$116,4,0)</f>
        <v>PP.25/29 - PORTÃO EM FERRO PERFILADO COM CHAPA, 2 FOLHAS</v>
      </c>
      <c r="E147" s="178"/>
      <c r="F147" s="178"/>
      <c r="G147" s="178"/>
      <c r="H147" s="178"/>
      <c r="I147" s="178"/>
      <c r="J147" s="178"/>
      <c r="K147" s="178"/>
      <c r="L147" s="82" t="str">
        <f>VLOOKUP(A147,'ORÇAMENTO TRECHO "B"'!$A$1:$K$116,5,0)</f>
        <v>M2</v>
      </c>
      <c r="M147" s="110">
        <f>E149</f>
        <v>16.5</v>
      </c>
    </row>
    <row r="148" spans="1:13">
      <c r="A148" s="111"/>
      <c r="B148" s="80"/>
      <c r="C148" s="80"/>
      <c r="D148" s="80" t="s">
        <v>22844</v>
      </c>
      <c r="E148" s="80" t="s">
        <v>22841</v>
      </c>
      <c r="F148" s="80"/>
      <c r="G148" s="80"/>
      <c r="H148" s="80"/>
      <c r="I148" s="80"/>
      <c r="J148" s="80"/>
      <c r="K148" s="80"/>
      <c r="L148" s="80"/>
      <c r="M148" s="112"/>
    </row>
    <row r="149" spans="1:13" ht="30">
      <c r="A149" s="111"/>
      <c r="B149" s="80"/>
      <c r="C149" s="80"/>
      <c r="D149" s="86" t="s">
        <v>22853</v>
      </c>
      <c r="E149" s="80">
        <v>16.5</v>
      </c>
      <c r="F149" s="80"/>
      <c r="G149" s="80"/>
      <c r="H149" s="80"/>
      <c r="I149" s="80"/>
      <c r="J149" s="80"/>
      <c r="K149" s="80"/>
      <c r="L149" s="80"/>
      <c r="M149" s="112"/>
    </row>
    <row r="150" spans="1:13">
      <c r="A150" s="113"/>
      <c r="B150" s="81"/>
      <c r="C150" s="81"/>
      <c r="D150" s="81"/>
      <c r="E150" s="81"/>
      <c r="F150" s="81"/>
      <c r="G150" s="81"/>
      <c r="H150" s="81"/>
      <c r="I150" s="81"/>
      <c r="J150" s="81"/>
      <c r="K150" s="81"/>
      <c r="L150" s="81"/>
      <c r="M150" s="114"/>
    </row>
    <row r="151" spans="1:13">
      <c r="A151" s="109" t="s">
        <v>22803</v>
      </c>
      <c r="B151" s="82" t="str">
        <f>VLOOKUP(A151,'ORÇAMENTO TRECHO "B"'!$A$1:$K$116,2,0)</f>
        <v>SIURB INFRA</v>
      </c>
      <c r="C151" s="83">
        <f>VLOOKUP(A151,'ORÇAMENTO TRECHO "B"'!$A$1:$K$116,3,0)</f>
        <v>51300</v>
      </c>
      <c r="D151" s="178" t="str">
        <f>VLOOKUP(A151,'ORÇAMENTO TRECHO "B"'!$A$1:$K$116,4,0)</f>
        <v>BASE DE CONCRETO FCK=15,00MPA PARA GUIAS, SARJETAS OU SARJETÕES</v>
      </c>
      <c r="E151" s="178"/>
      <c r="F151" s="178"/>
      <c r="G151" s="178"/>
      <c r="H151" s="178"/>
      <c r="I151" s="178"/>
      <c r="J151" s="178"/>
      <c r="K151" s="178"/>
      <c r="L151" s="82" t="str">
        <f>VLOOKUP(A151,'ORÇAMENTO TRECHO "B"'!$A$1:$K$116,5,0)</f>
        <v>M3</v>
      </c>
      <c r="M151" s="110">
        <f>E153</f>
        <v>73.349999999999994</v>
      </c>
    </row>
    <row r="152" spans="1:13">
      <c r="A152" s="111"/>
      <c r="B152" s="80"/>
      <c r="C152" s="80"/>
      <c r="D152" s="80" t="s">
        <v>22844</v>
      </c>
      <c r="E152" s="80" t="s">
        <v>22843</v>
      </c>
      <c r="F152" s="80"/>
      <c r="G152" s="80"/>
      <c r="H152" s="80"/>
      <c r="I152" s="80"/>
      <c r="J152" s="80"/>
      <c r="K152" s="80"/>
      <c r="L152" s="80"/>
      <c r="M152" s="112"/>
    </row>
    <row r="153" spans="1:13" ht="30">
      <c r="A153" s="111"/>
      <c r="B153" s="80"/>
      <c r="C153" s="80"/>
      <c r="D153" s="86" t="s">
        <v>22853</v>
      </c>
      <c r="E153" s="80">
        <v>73.349999999999994</v>
      </c>
      <c r="F153" s="80"/>
      <c r="G153" s="80"/>
      <c r="H153" s="80"/>
      <c r="I153" s="80"/>
      <c r="J153" s="80"/>
      <c r="K153" s="80"/>
      <c r="L153" s="80"/>
      <c r="M153" s="112"/>
    </row>
    <row r="154" spans="1:13">
      <c r="A154" s="113"/>
      <c r="B154" s="81"/>
      <c r="C154" s="81"/>
      <c r="D154" s="81"/>
      <c r="E154" s="81"/>
      <c r="F154" s="81"/>
      <c r="G154" s="81"/>
      <c r="H154" s="81"/>
      <c r="I154" s="81"/>
      <c r="J154" s="81"/>
      <c r="K154" s="81"/>
      <c r="L154" s="81"/>
      <c r="M154" s="114"/>
    </row>
    <row r="155" spans="1:13">
      <c r="A155" s="109" t="s">
        <v>22804</v>
      </c>
      <c r="B155" s="82" t="str">
        <f>VLOOKUP(A155,'ORÇAMENTO TRECHO "B"'!$A$1:$K$116,2,0)</f>
        <v>SIURB INFRA</v>
      </c>
      <c r="C155" s="83">
        <f>VLOOKUP(A155,'ORÇAMENTO TRECHO "B"'!$A$1:$K$116,3,0)</f>
        <v>51402</v>
      </c>
      <c r="D155" s="178" t="str">
        <f>VLOOKUP(A155,'ORÇAMENTO TRECHO "B"'!$A$1:$K$116,4,0)</f>
        <v>FORNECIMENTO E ASSENTAMENTO DE GUIAS TIPO PMSP 100, INCLUSIVE ENCOSTAMENTO DE TERRA - FCK=25,0MPA</v>
      </c>
      <c r="E155" s="178"/>
      <c r="F155" s="178"/>
      <c r="G155" s="178"/>
      <c r="H155" s="178"/>
      <c r="I155" s="178"/>
      <c r="J155" s="178"/>
      <c r="K155" s="178"/>
      <c r="L155" s="82" t="str">
        <f>VLOOKUP(A155,'ORÇAMENTO TRECHO "B"'!$A$1:$K$116,5,0)</f>
        <v>M</v>
      </c>
      <c r="M155" s="110">
        <f>E157</f>
        <v>1065.6400000000001</v>
      </c>
    </row>
    <row r="156" spans="1:13">
      <c r="A156" s="111"/>
      <c r="B156" s="80"/>
      <c r="C156" s="80"/>
      <c r="D156" s="80" t="s">
        <v>22844</v>
      </c>
      <c r="E156" s="80" t="s">
        <v>22841</v>
      </c>
      <c r="F156" s="80"/>
      <c r="G156" s="80"/>
      <c r="H156" s="80"/>
      <c r="I156" s="80"/>
      <c r="J156" s="80"/>
      <c r="K156" s="80"/>
      <c r="L156" s="80"/>
      <c r="M156" s="112"/>
    </row>
    <row r="157" spans="1:13" ht="30">
      <c r="A157" s="111"/>
      <c r="B157" s="80"/>
      <c r="C157" s="80"/>
      <c r="D157" s="86" t="s">
        <v>22853</v>
      </c>
      <c r="E157" s="80">
        <v>1065.6400000000001</v>
      </c>
      <c r="F157" s="80"/>
      <c r="G157" s="80"/>
      <c r="H157" s="80"/>
      <c r="I157" s="80"/>
      <c r="J157" s="80"/>
      <c r="K157" s="80"/>
      <c r="L157" s="80"/>
      <c r="M157" s="112"/>
    </row>
    <row r="158" spans="1:13">
      <c r="A158" s="113"/>
      <c r="B158" s="81"/>
      <c r="C158" s="81"/>
      <c r="D158" s="81"/>
      <c r="E158" s="81"/>
      <c r="F158" s="81"/>
      <c r="G158" s="81"/>
      <c r="H158" s="81"/>
      <c r="I158" s="81"/>
      <c r="J158" s="81"/>
      <c r="K158" s="81"/>
      <c r="L158" s="81"/>
      <c r="M158" s="114"/>
    </row>
    <row r="159" spans="1:13">
      <c r="A159" s="109" t="s">
        <v>22805</v>
      </c>
      <c r="B159" s="82" t="str">
        <f>VLOOKUP(A159,'ORÇAMENTO TRECHO "B"'!$A$1:$K$116,2,0)</f>
        <v>SIURB INFRA</v>
      </c>
      <c r="C159" s="83">
        <f>VLOOKUP(A159,'ORÇAMENTO TRECHO "B"'!$A$1:$K$116,3,0)</f>
        <v>51901</v>
      </c>
      <c r="D159" s="178" t="str">
        <f>VLOOKUP(A159,'ORÇAMENTO TRECHO "B"'!$A$1:$K$116,4,0)</f>
        <v>CONSTRUÇÃO DE SARJETA OU SARJETÃO DE CONCRETO - FCK=25,0MPA</v>
      </c>
      <c r="E159" s="178"/>
      <c r="F159" s="178"/>
      <c r="G159" s="178"/>
      <c r="H159" s="178"/>
      <c r="I159" s="178"/>
      <c r="J159" s="178"/>
      <c r="K159" s="178"/>
      <c r="L159" s="82" t="str">
        <f>VLOOKUP(A159,'ORÇAMENTO TRECHO "B"'!$A$1:$K$116,5,0)</f>
        <v>M3</v>
      </c>
      <c r="M159" s="110">
        <f>E161</f>
        <v>74.78</v>
      </c>
    </row>
    <row r="160" spans="1:13">
      <c r="A160" s="111"/>
      <c r="B160" s="80"/>
      <c r="C160" s="80"/>
      <c r="D160" s="80" t="s">
        <v>22844</v>
      </c>
      <c r="E160" s="80" t="s">
        <v>22843</v>
      </c>
      <c r="F160" s="80"/>
      <c r="G160" s="80"/>
      <c r="H160" s="80"/>
      <c r="I160" s="80"/>
      <c r="J160" s="80"/>
      <c r="K160" s="80"/>
      <c r="L160" s="80"/>
      <c r="M160" s="112"/>
    </row>
    <row r="161" spans="1:13" ht="30">
      <c r="A161" s="111"/>
      <c r="B161" s="80"/>
      <c r="C161" s="80"/>
      <c r="D161" s="86" t="s">
        <v>22853</v>
      </c>
      <c r="E161" s="80">
        <v>74.78</v>
      </c>
      <c r="F161" s="80"/>
      <c r="G161" s="80"/>
      <c r="H161" s="80"/>
      <c r="I161" s="80"/>
      <c r="J161" s="80"/>
      <c r="K161" s="80"/>
      <c r="L161" s="80"/>
      <c r="M161" s="112"/>
    </row>
    <row r="162" spans="1:13">
      <c r="A162" s="113"/>
      <c r="B162" s="81"/>
      <c r="C162" s="81"/>
      <c r="D162" s="81"/>
      <c r="E162" s="81"/>
      <c r="F162" s="81"/>
      <c r="G162" s="81"/>
      <c r="H162" s="81"/>
      <c r="I162" s="81"/>
      <c r="J162" s="81"/>
      <c r="K162" s="81"/>
      <c r="L162" s="81"/>
      <c r="M162" s="114"/>
    </row>
    <row r="163" spans="1:13">
      <c r="A163" s="109" t="s">
        <v>22806</v>
      </c>
      <c r="B163" s="82" t="str">
        <f>VLOOKUP(A163,'ORÇAMENTO TRECHO "B"'!$A$1:$K$116,2,0)</f>
        <v>SIURB INFRA</v>
      </c>
      <c r="C163" s="83">
        <f>VLOOKUP(A163,'ORÇAMENTO TRECHO "B"'!$A$1:$K$116,3,0)</f>
        <v>71200</v>
      </c>
      <c r="D163" s="178" t="str">
        <f>VLOOKUP(A163,'ORÇAMENTO TRECHO "B"'!$A$1:$K$116,4,0)</f>
        <v>FORNECIMENTO E APLICAÇÃO DE TELA DE AÇO</v>
      </c>
      <c r="E163" s="178"/>
      <c r="F163" s="178"/>
      <c r="G163" s="178"/>
      <c r="H163" s="178"/>
      <c r="I163" s="178"/>
      <c r="J163" s="178"/>
      <c r="K163" s="178"/>
      <c r="L163" s="82" t="str">
        <f>VLOOKUP(A163,'ORÇAMENTO TRECHO "B"'!$A$1:$K$116,5,0)</f>
        <v>KG</v>
      </c>
      <c r="M163" s="110">
        <f>E165</f>
        <v>1166.01</v>
      </c>
    </row>
    <row r="164" spans="1:13">
      <c r="A164" s="111"/>
      <c r="B164" s="80"/>
      <c r="C164" s="80"/>
      <c r="D164" s="80" t="s">
        <v>22844</v>
      </c>
      <c r="E164" s="80" t="s">
        <v>22854</v>
      </c>
      <c r="F164" s="80"/>
      <c r="G164" s="80"/>
      <c r="H164" s="80"/>
      <c r="I164" s="80"/>
      <c r="J164" s="80"/>
      <c r="K164" s="80"/>
      <c r="L164" s="80"/>
      <c r="M164" s="112"/>
    </row>
    <row r="165" spans="1:13" ht="30">
      <c r="A165" s="111"/>
      <c r="B165" s="80"/>
      <c r="C165" s="80"/>
      <c r="D165" s="86" t="s">
        <v>22853</v>
      </c>
      <c r="E165" s="80">
        <v>1166.01</v>
      </c>
      <c r="F165" s="80"/>
      <c r="G165" s="80"/>
      <c r="H165" s="80"/>
      <c r="I165" s="80"/>
      <c r="J165" s="80"/>
      <c r="K165" s="80"/>
      <c r="L165" s="80"/>
      <c r="M165" s="112"/>
    </row>
    <row r="166" spans="1:13">
      <c r="A166" s="113"/>
      <c r="B166" s="81"/>
      <c r="C166" s="81"/>
      <c r="D166" s="81"/>
      <c r="E166" s="81"/>
      <c r="F166" s="81"/>
      <c r="G166" s="81"/>
      <c r="H166" s="81"/>
      <c r="I166" s="81"/>
      <c r="J166" s="81"/>
      <c r="K166" s="81"/>
      <c r="L166" s="81"/>
      <c r="M166" s="114"/>
    </row>
    <row r="167" spans="1:13">
      <c r="A167" s="109" t="s">
        <v>22807</v>
      </c>
      <c r="B167" s="82" t="str">
        <f>VLOOKUP(A167,'ORÇAMENTO TRECHO "B"'!$A$1:$K$116,2,0)</f>
        <v>SIURB INFRA</v>
      </c>
      <c r="C167" s="83">
        <f>VLOOKUP(A167,'ORÇAMENTO TRECHO "B"'!$A$1:$K$116,3,0)</f>
        <v>54200</v>
      </c>
      <c r="D167" s="178" t="str">
        <f>VLOOKUP(A167,'ORÇAMENTO TRECHO "B"'!$A$1:$K$116,4,0)</f>
        <v>PASSEIO DE CONCRETO FCK=15,0MPA, INCLUSIVE PREPARO DE CAIXA E LASTRO DE BRITA</v>
      </c>
      <c r="E167" s="178"/>
      <c r="F167" s="178"/>
      <c r="G167" s="178"/>
      <c r="H167" s="178"/>
      <c r="I167" s="178"/>
      <c r="J167" s="178"/>
      <c r="K167" s="178"/>
      <c r="L167" s="82" t="str">
        <f>VLOOKUP(A167,'ORÇAMENTO TRECHO "B"'!$A$1:$K$116,5,0)</f>
        <v>M3</v>
      </c>
      <c r="M167" s="110">
        <f>E169</f>
        <v>67.14</v>
      </c>
    </row>
    <row r="168" spans="1:13">
      <c r="A168" s="111"/>
      <c r="B168" s="80"/>
      <c r="C168" s="80"/>
      <c r="D168" s="80" t="s">
        <v>22844</v>
      </c>
      <c r="E168" s="80" t="s">
        <v>22843</v>
      </c>
      <c r="F168" s="80"/>
      <c r="G168" s="80"/>
      <c r="H168" s="80"/>
      <c r="I168" s="80"/>
      <c r="J168" s="80"/>
      <c r="K168" s="80"/>
      <c r="L168" s="80"/>
      <c r="M168" s="112"/>
    </row>
    <row r="169" spans="1:13" ht="30">
      <c r="A169" s="111"/>
      <c r="B169" s="80"/>
      <c r="C169" s="80"/>
      <c r="D169" s="86" t="s">
        <v>22853</v>
      </c>
      <c r="E169" s="80">
        <v>67.14</v>
      </c>
      <c r="F169" s="80"/>
      <c r="G169" s="80"/>
      <c r="H169" s="80"/>
      <c r="I169" s="80"/>
      <c r="J169" s="80"/>
      <c r="K169" s="80"/>
      <c r="L169" s="80"/>
      <c r="M169" s="112"/>
    </row>
    <row r="170" spans="1:13">
      <c r="A170" s="113"/>
      <c r="B170" s="81"/>
      <c r="C170" s="81"/>
      <c r="D170" s="81"/>
      <c r="E170" s="81"/>
      <c r="F170" s="81"/>
      <c r="G170" s="81"/>
      <c r="H170" s="81"/>
      <c r="I170" s="81"/>
      <c r="J170" s="81"/>
      <c r="K170" s="81"/>
      <c r="L170" s="81"/>
      <c r="M170" s="114"/>
    </row>
    <row r="171" spans="1:13">
      <c r="A171" s="109" t="s">
        <v>22808</v>
      </c>
      <c r="B171" s="82" t="str">
        <f>VLOOKUP(A171,'ORÇAMENTO TRECHO "B"'!$A$1:$K$116,2,0)</f>
        <v>CDHU</v>
      </c>
      <c r="C171" s="83" t="str">
        <f>VLOOKUP(A171,'ORÇAMENTO TRECHO "B"'!$A$1:$K$116,3,0)</f>
        <v>11.18.060</v>
      </c>
      <c r="D171" s="178" t="str">
        <f>VLOOKUP(A171,'ORÇAMENTO TRECHO "B"'!$A$1:$K$116,4,0)</f>
        <v>Lona plástica - 150 micron</v>
      </c>
      <c r="E171" s="178"/>
      <c r="F171" s="178"/>
      <c r="G171" s="178"/>
      <c r="H171" s="178"/>
      <c r="I171" s="178"/>
      <c r="J171" s="178"/>
      <c r="K171" s="178"/>
      <c r="L171" s="82" t="str">
        <f>VLOOKUP(A171,'ORÇAMENTO TRECHO "B"'!$A$1:$K$116,5,0)</f>
        <v>M2</v>
      </c>
      <c r="M171" s="110">
        <f>E173</f>
        <v>839.3</v>
      </c>
    </row>
    <row r="172" spans="1:13">
      <c r="A172" s="111"/>
      <c r="B172" s="80"/>
      <c r="C172" s="80"/>
      <c r="D172" s="80" t="s">
        <v>22844</v>
      </c>
      <c r="E172" s="80" t="s">
        <v>22842</v>
      </c>
      <c r="F172" s="80"/>
      <c r="G172" s="80"/>
      <c r="H172" s="80"/>
      <c r="I172" s="80"/>
      <c r="J172" s="80"/>
      <c r="K172" s="80"/>
      <c r="L172" s="80"/>
      <c r="M172" s="112"/>
    </row>
    <row r="173" spans="1:13" ht="30">
      <c r="A173" s="111"/>
      <c r="B173" s="80"/>
      <c r="C173" s="80"/>
      <c r="D173" s="86" t="s">
        <v>22853</v>
      </c>
      <c r="E173" s="80">
        <v>839.3</v>
      </c>
      <c r="F173" s="80"/>
      <c r="G173" s="80"/>
      <c r="H173" s="80"/>
      <c r="I173" s="80"/>
      <c r="J173" s="80"/>
      <c r="K173" s="80"/>
      <c r="L173" s="80"/>
      <c r="M173" s="112"/>
    </row>
    <row r="174" spans="1:13">
      <c r="A174" s="113"/>
      <c r="B174" s="81"/>
      <c r="C174" s="81"/>
      <c r="D174" s="81"/>
      <c r="E174" s="81"/>
      <c r="F174" s="81"/>
      <c r="G174" s="81"/>
      <c r="H174" s="81"/>
      <c r="I174" s="81"/>
      <c r="J174" s="81"/>
      <c r="K174" s="81"/>
      <c r="L174" s="81"/>
      <c r="M174" s="114"/>
    </row>
    <row r="175" spans="1:13">
      <c r="A175" s="109" t="s">
        <v>22811</v>
      </c>
      <c r="B175" s="82" t="str">
        <f>VLOOKUP(A175,'ORÇAMENTO TRECHO "B"'!$A$1:$K$116,2,0)</f>
        <v>SIURB EDIF</v>
      </c>
      <c r="C175" s="83">
        <f>VLOOKUP(A175,'ORÇAMENTO TRECHO "B"'!$A$1:$K$116,3,0)</f>
        <v>98372</v>
      </c>
      <c r="D175" s="178" t="str">
        <f>VLOOKUP(A175,'ORÇAMENTO TRECHO "B"'!$A$1:$K$116,4,0)</f>
        <v>POSTE DE AÇO GALVANIZADO, TIPO RETO H=9M</v>
      </c>
      <c r="E175" s="178"/>
      <c r="F175" s="178"/>
      <c r="G175" s="178"/>
      <c r="H175" s="178"/>
      <c r="I175" s="178"/>
      <c r="J175" s="178"/>
      <c r="K175" s="178"/>
      <c r="L175" s="82" t="str">
        <f>VLOOKUP(A175,'ORÇAMENTO TRECHO "B"'!$A$1:$K$116,5,0)</f>
        <v>UN</v>
      </c>
      <c r="M175" s="110">
        <f>E177</f>
        <v>12</v>
      </c>
    </row>
    <row r="176" spans="1:13">
      <c r="A176" s="111"/>
      <c r="B176" s="80"/>
      <c r="C176" s="80"/>
      <c r="D176" s="80" t="s">
        <v>22844</v>
      </c>
      <c r="E176" s="80" t="s">
        <v>22764</v>
      </c>
      <c r="F176" s="80"/>
      <c r="G176" s="80"/>
      <c r="H176" s="80"/>
      <c r="I176" s="80"/>
      <c r="J176" s="80"/>
      <c r="K176" s="80"/>
      <c r="L176" s="80"/>
      <c r="M176" s="112"/>
    </row>
    <row r="177" spans="1:13" ht="30">
      <c r="A177" s="111"/>
      <c r="B177" s="80"/>
      <c r="C177" s="80"/>
      <c r="D177" s="86" t="s">
        <v>22853</v>
      </c>
      <c r="E177" s="80">
        <v>12</v>
      </c>
      <c r="F177" s="80"/>
      <c r="G177" s="80"/>
      <c r="H177" s="80"/>
      <c r="I177" s="80"/>
      <c r="J177" s="80"/>
      <c r="K177" s="80"/>
      <c r="L177" s="80"/>
      <c r="M177" s="112"/>
    </row>
    <row r="178" spans="1:13">
      <c r="A178" s="113"/>
      <c r="B178" s="81"/>
      <c r="C178" s="81"/>
      <c r="D178" s="81"/>
      <c r="E178" s="81"/>
      <c r="F178" s="81"/>
      <c r="G178" s="81"/>
      <c r="H178" s="81"/>
      <c r="I178" s="81"/>
      <c r="J178" s="81"/>
      <c r="K178" s="81"/>
      <c r="L178" s="81"/>
      <c r="M178" s="114"/>
    </row>
    <row r="179" spans="1:13">
      <c r="A179" s="109" t="s">
        <v>22812</v>
      </c>
      <c r="B179" s="82" t="str">
        <f>VLOOKUP(A179,'ORÇAMENTO TRECHO "B"'!$A$1:$K$116,2,0)</f>
        <v>CDHU</v>
      </c>
      <c r="C179" s="83" t="str">
        <f>VLOOKUP(A179,'ORÇAMENTO TRECHO "B"'!$A$1:$K$116,3,0)</f>
        <v>41.11.450</v>
      </c>
      <c r="D179" s="178" t="str">
        <f>VLOOKUP(A179,'ORÇAMENTO TRECHO "B"'!$A$1:$K$116,4,0)</f>
        <v>Suporte tubular de fixação em poste para 2 luminárias tipo pétala</v>
      </c>
      <c r="E179" s="178"/>
      <c r="F179" s="178"/>
      <c r="G179" s="178"/>
      <c r="H179" s="178"/>
      <c r="I179" s="178"/>
      <c r="J179" s="178"/>
      <c r="K179" s="178"/>
      <c r="L179" s="82" t="str">
        <f>VLOOKUP(A179,'ORÇAMENTO TRECHO "B"'!$A$1:$K$116,5,0)</f>
        <v>UN</v>
      </c>
      <c r="M179" s="110">
        <f>E181</f>
        <v>12</v>
      </c>
    </row>
    <row r="180" spans="1:13">
      <c r="A180" s="111"/>
      <c r="B180" s="80"/>
      <c r="C180" s="80"/>
      <c r="D180" s="80" t="s">
        <v>22844</v>
      </c>
      <c r="E180" s="80" t="s">
        <v>22764</v>
      </c>
      <c r="F180" s="80"/>
      <c r="G180" s="80"/>
      <c r="H180" s="80"/>
      <c r="I180" s="80"/>
      <c r="J180" s="80"/>
      <c r="K180" s="80"/>
      <c r="L180" s="80"/>
      <c r="M180" s="112"/>
    </row>
    <row r="181" spans="1:13" ht="30">
      <c r="A181" s="111"/>
      <c r="B181" s="80"/>
      <c r="C181" s="80"/>
      <c r="D181" s="86" t="s">
        <v>22853</v>
      </c>
      <c r="E181" s="80">
        <v>12</v>
      </c>
      <c r="F181" s="80"/>
      <c r="G181" s="80"/>
      <c r="H181" s="80"/>
      <c r="I181" s="80"/>
      <c r="J181" s="80"/>
      <c r="K181" s="80"/>
      <c r="L181" s="80"/>
      <c r="M181" s="112"/>
    </row>
    <row r="182" spans="1:13">
      <c r="A182" s="113"/>
      <c r="B182" s="81"/>
      <c r="C182" s="81"/>
      <c r="D182" s="81"/>
      <c r="E182" s="81"/>
      <c r="F182" s="81"/>
      <c r="G182" s="81"/>
      <c r="H182" s="81"/>
      <c r="I182" s="81"/>
      <c r="J182" s="81"/>
      <c r="K182" s="81"/>
      <c r="L182" s="81"/>
      <c r="M182" s="114"/>
    </row>
    <row r="183" spans="1:13">
      <c r="A183" s="109" t="s">
        <v>22813</v>
      </c>
      <c r="B183" s="82" t="str">
        <f>VLOOKUP(A183,'ORÇAMENTO TRECHO "B"'!$A$1:$K$116,2,0)</f>
        <v>CDHU</v>
      </c>
      <c r="C183" s="83" t="str">
        <f>VLOOKUP(A183,'ORÇAMENTO TRECHO "B"'!$A$1:$K$116,3,0)</f>
        <v>41.11.707</v>
      </c>
      <c r="D183" s="178" t="str">
        <f>VLOOKUP(A183,'ORÇAMENTO TRECHO "B"'!$A$1:$K$116,4,0)</f>
        <v>Luminária LED retangular para poste, fluxo luminoso de 27624 lm, eficiência mínima 135 lm/W - potência de 204 W</v>
      </c>
      <c r="E183" s="178"/>
      <c r="F183" s="178"/>
      <c r="G183" s="178"/>
      <c r="H183" s="178"/>
      <c r="I183" s="178"/>
      <c r="J183" s="178"/>
      <c r="K183" s="178"/>
      <c r="L183" s="82" t="str">
        <f>VLOOKUP(A183,'ORÇAMENTO TRECHO "B"'!$A$1:$K$116,5,0)</f>
        <v>UN</v>
      </c>
      <c r="M183" s="110">
        <f>E185</f>
        <v>24</v>
      </c>
    </row>
    <row r="184" spans="1:13">
      <c r="A184" s="111"/>
      <c r="B184" s="80"/>
      <c r="C184" s="80"/>
      <c r="D184" s="80" t="s">
        <v>22844</v>
      </c>
      <c r="E184" s="80" t="s">
        <v>22764</v>
      </c>
      <c r="F184" s="80"/>
      <c r="G184" s="80"/>
      <c r="H184" s="80"/>
      <c r="I184" s="80"/>
      <c r="J184" s="80"/>
      <c r="K184" s="80"/>
      <c r="L184" s="80"/>
      <c r="M184" s="112"/>
    </row>
    <row r="185" spans="1:13" ht="30">
      <c r="A185" s="111"/>
      <c r="B185" s="80"/>
      <c r="C185" s="80"/>
      <c r="D185" s="86" t="s">
        <v>22853</v>
      </c>
      <c r="E185" s="80">
        <v>24</v>
      </c>
      <c r="F185" s="80"/>
      <c r="G185" s="80"/>
      <c r="H185" s="80"/>
      <c r="I185" s="80"/>
      <c r="J185" s="80"/>
      <c r="K185" s="80"/>
      <c r="L185" s="80"/>
      <c r="M185" s="112"/>
    </row>
    <row r="186" spans="1:13">
      <c r="A186" s="113"/>
      <c r="B186" s="81"/>
      <c r="C186" s="81"/>
      <c r="D186" s="81"/>
      <c r="E186" s="81"/>
      <c r="F186" s="81"/>
      <c r="G186" s="81"/>
      <c r="H186" s="81"/>
      <c r="I186" s="81"/>
      <c r="J186" s="81"/>
      <c r="K186" s="81"/>
      <c r="L186" s="81"/>
      <c r="M186" s="114"/>
    </row>
    <row r="187" spans="1:13">
      <c r="A187" s="109" t="s">
        <v>22814</v>
      </c>
      <c r="B187" s="82" t="str">
        <f>VLOOKUP(A187,'ORÇAMENTO TRECHO "B"'!$A$1:$K$116,2,0)</f>
        <v>CDHU</v>
      </c>
      <c r="C187" s="83" t="str">
        <f>VLOOKUP(A187,'ORÇAMENTO TRECHO "B"'!$A$1:$K$116,3,0)</f>
        <v>40.11.010</v>
      </c>
      <c r="D187" s="178" t="str">
        <f>VLOOKUP(A187,'ORÇAMENTO TRECHO "B"'!$A$1:$K$116,4,0)</f>
        <v>Relé fotoelétrico 50/60 Hz, 110/220 V, 1200 VA, completo</v>
      </c>
      <c r="E187" s="178"/>
      <c r="F187" s="178"/>
      <c r="G187" s="178"/>
      <c r="H187" s="178"/>
      <c r="I187" s="178"/>
      <c r="J187" s="178"/>
      <c r="K187" s="178"/>
      <c r="L187" s="82" t="str">
        <f>VLOOKUP(A187,'ORÇAMENTO TRECHO "B"'!$A$1:$K$116,5,0)</f>
        <v>UN</v>
      </c>
      <c r="M187" s="110">
        <f>E189</f>
        <v>24</v>
      </c>
    </row>
    <row r="188" spans="1:13">
      <c r="A188" s="111"/>
      <c r="B188" s="80"/>
      <c r="C188" s="80"/>
      <c r="D188" s="80" t="s">
        <v>22844</v>
      </c>
      <c r="E188" s="80" t="s">
        <v>22764</v>
      </c>
      <c r="F188" s="80"/>
      <c r="G188" s="80"/>
      <c r="H188" s="80"/>
      <c r="I188" s="80"/>
      <c r="J188" s="80"/>
      <c r="K188" s="80"/>
      <c r="L188" s="80"/>
      <c r="M188" s="112"/>
    </row>
    <row r="189" spans="1:13" ht="30">
      <c r="A189" s="111"/>
      <c r="B189" s="80"/>
      <c r="C189" s="80"/>
      <c r="D189" s="86" t="s">
        <v>22853</v>
      </c>
      <c r="E189" s="80">
        <v>24</v>
      </c>
      <c r="F189" s="80"/>
      <c r="G189" s="80"/>
      <c r="H189" s="80"/>
      <c r="I189" s="80"/>
      <c r="J189" s="80"/>
      <c r="K189" s="80"/>
      <c r="L189" s="80"/>
      <c r="M189" s="112"/>
    </row>
    <row r="190" spans="1:13">
      <c r="A190" s="113"/>
      <c r="B190" s="81"/>
      <c r="C190" s="81"/>
      <c r="D190" s="81"/>
      <c r="E190" s="81"/>
      <c r="F190" s="81"/>
      <c r="G190" s="81"/>
      <c r="H190" s="81"/>
      <c r="I190" s="81"/>
      <c r="J190" s="81"/>
      <c r="K190" s="81"/>
      <c r="L190" s="81"/>
      <c r="M190" s="114"/>
    </row>
    <row r="191" spans="1:13">
      <c r="A191" s="109" t="s">
        <v>22855</v>
      </c>
      <c r="B191" s="82" t="str">
        <f>VLOOKUP(A191,'ORÇAMENTO TRECHO "B"'!$A$1:$K$116,2,0)</f>
        <v>SIURB EDIF</v>
      </c>
      <c r="C191" s="83">
        <f>VLOOKUP(A191,'ORÇAMENTO TRECHO "B"'!$A$1:$K$116,3,0)</f>
        <v>90333</v>
      </c>
      <c r="D191" s="178" t="str">
        <f>VLOOKUP(A191,'ORÇAMENTO TRECHO "B"'!$A$1:$K$116,4,0)</f>
        <v>CABO 16,00MM2 - ISOLAMENTO PARA 1,0KV - CLASSE 4 - FLEXÍVEL</v>
      </c>
      <c r="E191" s="178"/>
      <c r="F191" s="178"/>
      <c r="G191" s="178"/>
      <c r="H191" s="178"/>
      <c r="I191" s="178"/>
      <c r="J191" s="178"/>
      <c r="K191" s="178"/>
      <c r="L191" s="82" t="str">
        <f>VLOOKUP(A191,'ORÇAMENTO TRECHO "B"'!$A$1:$K$116,5,0)</f>
        <v>M</v>
      </c>
      <c r="M191" s="110">
        <f>E193</f>
        <v>900</v>
      </c>
    </row>
    <row r="192" spans="1:13">
      <c r="A192" s="111"/>
      <c r="B192" s="80"/>
      <c r="C192" s="80"/>
      <c r="D192" s="80" t="s">
        <v>22844</v>
      </c>
      <c r="E192" s="80" t="s">
        <v>22841</v>
      </c>
      <c r="F192" s="80"/>
      <c r="G192" s="80"/>
      <c r="H192" s="80"/>
      <c r="I192" s="80"/>
      <c r="J192" s="80"/>
      <c r="K192" s="80"/>
      <c r="L192" s="80"/>
      <c r="M192" s="112"/>
    </row>
    <row r="193" spans="1:13" ht="30">
      <c r="A193" s="111"/>
      <c r="B193" s="80"/>
      <c r="C193" s="80"/>
      <c r="D193" s="86" t="s">
        <v>22853</v>
      </c>
      <c r="E193" s="80">
        <v>900</v>
      </c>
      <c r="F193" s="80"/>
      <c r="G193" s="80"/>
      <c r="H193" s="80"/>
      <c r="I193" s="80"/>
      <c r="J193" s="80"/>
      <c r="K193" s="80"/>
      <c r="L193" s="80"/>
      <c r="M193" s="112"/>
    </row>
    <row r="194" spans="1:13">
      <c r="A194" s="113"/>
      <c r="B194" s="81"/>
      <c r="C194" s="81"/>
      <c r="D194" s="81"/>
      <c r="E194" s="81"/>
      <c r="F194" s="81"/>
      <c r="G194" s="81"/>
      <c r="H194" s="81"/>
      <c r="I194" s="81"/>
      <c r="J194" s="81"/>
      <c r="K194" s="81"/>
      <c r="L194" s="81"/>
      <c r="M194" s="114"/>
    </row>
    <row r="195" spans="1:13">
      <c r="A195" s="109" t="s">
        <v>22856</v>
      </c>
      <c r="B195" s="82" t="str">
        <f>VLOOKUP(A195,'ORÇAMENTO TRECHO "B"'!$A$1:$K$116,2,0)</f>
        <v>SIURB EDIF</v>
      </c>
      <c r="C195" s="83">
        <f>VLOOKUP(A195,'ORÇAMENTO TRECHO "B"'!$A$1:$K$116,3,0)</f>
        <v>90691</v>
      </c>
      <c r="D195" s="178" t="str">
        <f>VLOOKUP(A195,'ORÇAMENTO TRECHO "B"'!$A$1:$K$116,4,0)</f>
        <v>CABO DE COBRE NÚ, PARA ATERRAMENTO - 10,00MM2</v>
      </c>
      <c r="E195" s="178"/>
      <c r="F195" s="178"/>
      <c r="G195" s="178"/>
      <c r="H195" s="178"/>
      <c r="I195" s="178"/>
      <c r="J195" s="178"/>
      <c r="K195" s="178"/>
      <c r="L195" s="82" t="str">
        <f>VLOOKUP(A195,'ORÇAMENTO TRECHO "B"'!$A$1:$K$116,5,0)</f>
        <v>M</v>
      </c>
      <c r="M195" s="110">
        <f>E197</f>
        <v>400</v>
      </c>
    </row>
    <row r="196" spans="1:13">
      <c r="A196" s="111"/>
      <c r="B196" s="80"/>
      <c r="C196" s="80"/>
      <c r="D196" s="80" t="s">
        <v>22844</v>
      </c>
      <c r="E196" s="80" t="s">
        <v>22841</v>
      </c>
      <c r="F196" s="80"/>
      <c r="G196" s="80"/>
      <c r="H196" s="80"/>
      <c r="I196" s="80"/>
      <c r="J196" s="80"/>
      <c r="K196" s="80"/>
      <c r="L196" s="80"/>
      <c r="M196" s="112"/>
    </row>
    <row r="197" spans="1:13" ht="30">
      <c r="A197" s="111"/>
      <c r="B197" s="80"/>
      <c r="C197" s="80"/>
      <c r="D197" s="86" t="s">
        <v>22853</v>
      </c>
      <c r="E197" s="80">
        <v>400</v>
      </c>
      <c r="F197" s="80"/>
      <c r="G197" s="80"/>
      <c r="H197" s="80"/>
      <c r="I197" s="80"/>
      <c r="J197" s="80"/>
      <c r="K197" s="80"/>
      <c r="L197" s="80"/>
      <c r="M197" s="112"/>
    </row>
    <row r="198" spans="1:13">
      <c r="A198" s="113"/>
      <c r="B198" s="81"/>
      <c r="C198" s="81"/>
      <c r="D198" s="81"/>
      <c r="E198" s="81"/>
      <c r="F198" s="81"/>
      <c r="G198" s="81"/>
      <c r="H198" s="81"/>
      <c r="I198" s="81"/>
      <c r="J198" s="81"/>
      <c r="K198" s="81"/>
      <c r="L198" s="81"/>
      <c r="M198" s="114"/>
    </row>
    <row r="199" spans="1:13">
      <c r="A199" s="109" t="s">
        <v>22857</v>
      </c>
      <c r="B199" s="82" t="str">
        <f>VLOOKUP(A199,'ORÇAMENTO TRECHO "B"'!$A$1:$K$116,2,0)</f>
        <v>CDHU</v>
      </c>
      <c r="C199" s="83" t="str">
        <f>VLOOKUP(A199,'ORÇAMENTO TRECHO "B"'!$A$1:$K$116,3,0)</f>
        <v>39.21.231</v>
      </c>
      <c r="D199" s="178" t="str">
        <f>VLOOKUP(A199,'ORÇAMENTO TRECHO "B"'!$A$1:$K$116,4,0)</f>
        <v>Cabo de cobre flexível de 3 x 2,5 mm², isolamento 0,6/1 kV - isolação HEPR 90°C</v>
      </c>
      <c r="E199" s="178"/>
      <c r="F199" s="178"/>
      <c r="G199" s="178"/>
      <c r="H199" s="178"/>
      <c r="I199" s="178"/>
      <c r="J199" s="178"/>
      <c r="K199" s="178"/>
      <c r="L199" s="82" t="str">
        <f>VLOOKUP(A199,'ORÇAMENTO TRECHO "B"'!$A$1:$K$116,5,0)</f>
        <v>M</v>
      </c>
      <c r="M199" s="110">
        <f>E201</f>
        <v>202.5</v>
      </c>
    </row>
    <row r="200" spans="1:13">
      <c r="A200" s="111"/>
      <c r="B200" s="80"/>
      <c r="C200" s="80"/>
      <c r="D200" s="80" t="s">
        <v>22844</v>
      </c>
      <c r="E200" s="80" t="s">
        <v>22841</v>
      </c>
      <c r="F200" s="80"/>
      <c r="G200" s="80"/>
      <c r="H200" s="80"/>
      <c r="I200" s="80"/>
      <c r="J200" s="80"/>
      <c r="K200" s="80"/>
      <c r="L200" s="80"/>
      <c r="M200" s="112"/>
    </row>
    <row r="201" spans="1:13" ht="30">
      <c r="A201" s="111"/>
      <c r="B201" s="80"/>
      <c r="C201" s="80"/>
      <c r="D201" s="86" t="s">
        <v>22853</v>
      </c>
      <c r="E201" s="80">
        <v>202.5</v>
      </c>
      <c r="F201" s="80"/>
      <c r="G201" s="80"/>
      <c r="H201" s="80"/>
      <c r="I201" s="80"/>
      <c r="J201" s="80"/>
      <c r="K201" s="80"/>
      <c r="L201" s="80"/>
      <c r="M201" s="112"/>
    </row>
    <row r="202" spans="1:13">
      <c r="A202" s="113"/>
      <c r="B202" s="81"/>
      <c r="C202" s="81"/>
      <c r="D202" s="81"/>
      <c r="E202" s="81"/>
      <c r="F202" s="81"/>
      <c r="G202" s="81"/>
      <c r="H202" s="81"/>
      <c r="I202" s="81"/>
      <c r="J202" s="81"/>
      <c r="K202" s="81"/>
      <c r="L202" s="81"/>
      <c r="M202" s="114"/>
    </row>
    <row r="203" spans="1:13">
      <c r="A203" s="109" t="s">
        <v>22858</v>
      </c>
      <c r="B203" s="82" t="str">
        <f>VLOOKUP(A203,'ORÇAMENTO TRECHO "B"'!$A$1:$K$116,2,0)</f>
        <v>CDHU</v>
      </c>
      <c r="C203" s="83" t="str">
        <f>VLOOKUP(A203,'ORÇAMENTO TRECHO "B"'!$A$1:$K$116,3,0)</f>
        <v>42.05.200</v>
      </c>
      <c r="D203" s="178" t="str">
        <f>VLOOKUP(A203,'ORÇAMENTO TRECHO "B"'!$A$1:$K$116,4,0)</f>
        <v>Haste de aterramento de 5/8" x 2,4 m</v>
      </c>
      <c r="E203" s="178"/>
      <c r="F203" s="178"/>
      <c r="G203" s="178"/>
      <c r="H203" s="178"/>
      <c r="I203" s="178"/>
      <c r="J203" s="178"/>
      <c r="K203" s="178"/>
      <c r="L203" s="82" t="str">
        <f>VLOOKUP(A203,'ORÇAMENTO TRECHO "B"'!$A$1:$K$116,5,0)</f>
        <v>UN</v>
      </c>
      <c r="M203" s="110">
        <f>E205</f>
        <v>3</v>
      </c>
    </row>
    <row r="204" spans="1:13">
      <c r="A204" s="111"/>
      <c r="B204" s="80"/>
      <c r="C204" s="80"/>
      <c r="D204" s="80" t="s">
        <v>22844</v>
      </c>
      <c r="E204" s="80" t="s">
        <v>22764</v>
      </c>
      <c r="F204" s="80"/>
      <c r="G204" s="80"/>
      <c r="H204" s="80"/>
      <c r="I204" s="80"/>
      <c r="J204" s="80"/>
      <c r="K204" s="80"/>
      <c r="L204" s="80"/>
      <c r="M204" s="112"/>
    </row>
    <row r="205" spans="1:13" ht="30">
      <c r="A205" s="111"/>
      <c r="B205" s="80"/>
      <c r="C205" s="80"/>
      <c r="D205" s="86" t="s">
        <v>22853</v>
      </c>
      <c r="E205" s="80">
        <v>3</v>
      </c>
      <c r="F205" s="80"/>
      <c r="G205" s="80"/>
      <c r="H205" s="80"/>
      <c r="I205" s="80"/>
      <c r="J205" s="80"/>
      <c r="K205" s="80"/>
      <c r="L205" s="80"/>
      <c r="M205" s="112"/>
    </row>
    <row r="206" spans="1:13">
      <c r="A206" s="113"/>
      <c r="B206" s="81"/>
      <c r="C206" s="81"/>
      <c r="D206" s="81"/>
      <c r="E206" s="81"/>
      <c r="F206" s="81"/>
      <c r="G206" s="81"/>
      <c r="H206" s="81"/>
      <c r="I206" s="81"/>
      <c r="J206" s="81"/>
      <c r="K206" s="81"/>
      <c r="L206" s="81"/>
      <c r="M206" s="114"/>
    </row>
    <row r="207" spans="1:13">
      <c r="A207" s="109" t="s">
        <v>22859</v>
      </c>
      <c r="B207" s="82" t="str">
        <f>VLOOKUP(A207,'ORÇAMENTO TRECHO "B"'!$A$1:$K$116,2,0)</f>
        <v>CDHU</v>
      </c>
      <c r="C207" s="83" t="str">
        <f>VLOOKUP(A207,'ORÇAMENTO TRECHO "B"'!$A$1:$K$116,3,0)</f>
        <v>42.05.160</v>
      </c>
      <c r="D207" s="178" t="str">
        <f>VLOOKUP(A207,'ORÇAMENTO TRECHO "B"'!$A$1:$K$116,4,0)</f>
        <v>Conector olhal cabo/haste de 5/8´</v>
      </c>
      <c r="E207" s="178"/>
      <c r="F207" s="178"/>
      <c r="G207" s="178"/>
      <c r="H207" s="178"/>
      <c r="I207" s="178"/>
      <c r="J207" s="178"/>
      <c r="K207" s="178"/>
      <c r="L207" s="82" t="str">
        <f>VLOOKUP(A207,'ORÇAMENTO TRECHO "B"'!$A$1:$K$116,5,0)</f>
        <v>UN</v>
      </c>
      <c r="M207" s="110">
        <f>E209</f>
        <v>3</v>
      </c>
    </row>
    <row r="208" spans="1:13">
      <c r="A208" s="111"/>
      <c r="B208" s="80"/>
      <c r="C208" s="80"/>
      <c r="D208" s="80" t="s">
        <v>22844</v>
      </c>
      <c r="E208" s="80" t="s">
        <v>22764</v>
      </c>
      <c r="F208" s="80"/>
      <c r="G208" s="80"/>
      <c r="H208" s="80"/>
      <c r="I208" s="80"/>
      <c r="J208" s="80"/>
      <c r="K208" s="80"/>
      <c r="L208" s="80"/>
      <c r="M208" s="112"/>
    </row>
    <row r="209" spans="1:13" ht="30">
      <c r="A209" s="111"/>
      <c r="B209" s="80"/>
      <c r="C209" s="80"/>
      <c r="D209" s="86" t="s">
        <v>22853</v>
      </c>
      <c r="E209" s="80">
        <v>3</v>
      </c>
      <c r="F209" s="80"/>
      <c r="G209" s="80"/>
      <c r="H209" s="80"/>
      <c r="I209" s="80"/>
      <c r="J209" s="80"/>
      <c r="K209" s="80"/>
      <c r="L209" s="80"/>
      <c r="M209" s="112"/>
    </row>
    <row r="210" spans="1:13">
      <c r="A210" s="113"/>
      <c r="B210" s="81"/>
      <c r="C210" s="81"/>
      <c r="D210" s="81"/>
      <c r="E210" s="81"/>
      <c r="F210" s="81"/>
      <c r="G210" s="81"/>
      <c r="H210" s="81"/>
      <c r="I210" s="81"/>
      <c r="J210" s="81"/>
      <c r="K210" s="81"/>
      <c r="L210" s="81"/>
      <c r="M210" s="114"/>
    </row>
    <row r="211" spans="1:13">
      <c r="A211" s="109" t="s">
        <v>22860</v>
      </c>
      <c r="B211" s="82" t="str">
        <f>VLOOKUP(A211,'ORÇAMENTO TRECHO "B"'!$A$1:$K$116,2,0)</f>
        <v>SIURB EDIF</v>
      </c>
      <c r="C211" s="83">
        <f>VLOOKUP(A211,'ORÇAMENTO TRECHO "B"'!$A$1:$K$116,3,0)</f>
        <v>90569</v>
      </c>
      <c r="D211" s="178" t="str">
        <f>VLOOKUP(A211,'ORÇAMENTO TRECHO "B"'!$A$1:$K$116,4,0)</f>
        <v>CAIXA DE PASSAGEM E TAMPA PRÉ-MOLDADAS EM CONCRETO, SEM FUNDO, 30X30CM</v>
      </c>
      <c r="E211" s="178"/>
      <c r="F211" s="178"/>
      <c r="G211" s="178"/>
      <c r="H211" s="178"/>
      <c r="I211" s="178"/>
      <c r="J211" s="178"/>
      <c r="K211" s="178"/>
      <c r="L211" s="82" t="str">
        <f>VLOOKUP(A211,'ORÇAMENTO TRECHO "B"'!$A$1:$K$116,5,0)</f>
        <v>UN</v>
      </c>
      <c r="M211" s="110">
        <f>E213</f>
        <v>14</v>
      </c>
    </row>
    <row r="212" spans="1:13">
      <c r="A212" s="111"/>
      <c r="B212" s="80"/>
      <c r="C212" s="80"/>
      <c r="D212" s="80" t="s">
        <v>22844</v>
      </c>
      <c r="E212" s="80" t="s">
        <v>22764</v>
      </c>
      <c r="F212" s="80"/>
      <c r="G212" s="80"/>
      <c r="H212" s="80"/>
      <c r="I212" s="80"/>
      <c r="J212" s="80"/>
      <c r="K212" s="80"/>
      <c r="L212" s="80"/>
      <c r="M212" s="112"/>
    </row>
    <row r="213" spans="1:13" ht="30">
      <c r="A213" s="111"/>
      <c r="B213" s="80"/>
      <c r="C213" s="80"/>
      <c r="D213" s="86" t="s">
        <v>22853</v>
      </c>
      <c r="E213" s="80">
        <v>14</v>
      </c>
      <c r="F213" s="80"/>
      <c r="G213" s="80"/>
      <c r="H213" s="80"/>
      <c r="I213" s="80"/>
      <c r="J213" s="80"/>
      <c r="K213" s="80"/>
      <c r="L213" s="80"/>
      <c r="M213" s="112"/>
    </row>
    <row r="214" spans="1:13">
      <c r="A214" s="113"/>
      <c r="B214" s="81"/>
      <c r="C214" s="81"/>
      <c r="D214" s="81"/>
      <c r="E214" s="81"/>
      <c r="F214" s="81"/>
      <c r="G214" s="81"/>
      <c r="H214" s="81"/>
      <c r="I214" s="81"/>
      <c r="J214" s="81"/>
      <c r="K214" s="81"/>
      <c r="L214" s="81"/>
      <c r="M214" s="114"/>
    </row>
    <row r="215" spans="1:13">
      <c r="A215" s="109" t="s">
        <v>22861</v>
      </c>
      <c r="B215" s="82" t="str">
        <f>VLOOKUP(A215,'ORÇAMENTO TRECHO "B"'!$A$1:$K$116,2,0)</f>
        <v>CDHU</v>
      </c>
      <c r="C215" s="83" t="str">
        <f>VLOOKUP(A215,'ORÇAMENTO TRECHO "B"'!$A$1:$K$116,3,0)</f>
        <v>11.18.040</v>
      </c>
      <c r="D215" s="178" t="str">
        <f>VLOOKUP(A215,'ORÇAMENTO TRECHO "B"'!$A$1:$K$116,4,0)</f>
        <v>Lastro de pedra britada</v>
      </c>
      <c r="E215" s="178"/>
      <c r="F215" s="178"/>
      <c r="G215" s="178"/>
      <c r="H215" s="178"/>
      <c r="I215" s="178"/>
      <c r="J215" s="178"/>
      <c r="K215" s="178"/>
      <c r="L215" s="82" t="str">
        <f>VLOOKUP(A215,'ORÇAMENTO TRECHO "B"'!$A$1:$K$116,5,0)</f>
        <v>M3</v>
      </c>
      <c r="M215" s="110">
        <f>E217</f>
        <v>0.05</v>
      </c>
    </row>
    <row r="216" spans="1:13">
      <c r="A216" s="111"/>
      <c r="B216" s="80"/>
      <c r="C216" s="80"/>
      <c r="D216" s="80" t="s">
        <v>22844</v>
      </c>
      <c r="E216" s="80" t="s">
        <v>22843</v>
      </c>
      <c r="F216" s="80"/>
      <c r="G216" s="80"/>
      <c r="H216" s="80"/>
      <c r="I216" s="80"/>
      <c r="J216" s="80"/>
      <c r="K216" s="80"/>
      <c r="L216" s="80"/>
      <c r="M216" s="112"/>
    </row>
    <row r="217" spans="1:13" ht="30">
      <c r="A217" s="111"/>
      <c r="B217" s="80"/>
      <c r="C217" s="80"/>
      <c r="D217" s="86" t="s">
        <v>22853</v>
      </c>
      <c r="E217" s="80">
        <v>0.05</v>
      </c>
      <c r="F217" s="80"/>
      <c r="G217" s="80"/>
      <c r="H217" s="80"/>
      <c r="I217" s="80"/>
      <c r="J217" s="80"/>
      <c r="K217" s="80"/>
      <c r="L217" s="80"/>
      <c r="M217" s="112"/>
    </row>
    <row r="218" spans="1:13">
      <c r="A218" s="113"/>
      <c r="B218" s="81"/>
      <c r="C218" s="81"/>
      <c r="D218" s="81"/>
      <c r="E218" s="81"/>
      <c r="F218" s="81"/>
      <c r="G218" s="81"/>
      <c r="H218" s="81"/>
      <c r="I218" s="81"/>
      <c r="J218" s="81"/>
      <c r="K218" s="81"/>
      <c r="L218" s="81"/>
      <c r="M218" s="114"/>
    </row>
    <row r="219" spans="1:13">
      <c r="A219" s="109" t="s">
        <v>22862</v>
      </c>
      <c r="B219" s="82" t="str">
        <f>VLOOKUP(A219,'ORÇAMENTO TRECHO "B"'!$A$1:$K$116,2,0)</f>
        <v>SIURB EDIF</v>
      </c>
      <c r="C219" s="83">
        <f>VLOOKUP(A219,'ORÇAMENTO TRECHO "B"'!$A$1:$K$116,3,0)</f>
        <v>98383</v>
      </c>
      <c r="D219" s="178" t="str">
        <f>VLOOKUP(A219,'ORÇAMENTO TRECHO "B"'!$A$1:$K$116,4,0)</f>
        <v>CONECTOR TIPO "SPLIT-BOLT" - PARA CABO DE 16MM2</v>
      </c>
      <c r="E219" s="178"/>
      <c r="F219" s="178"/>
      <c r="G219" s="178"/>
      <c r="H219" s="178"/>
      <c r="I219" s="178"/>
      <c r="J219" s="178"/>
      <c r="K219" s="178"/>
      <c r="L219" s="82" t="str">
        <f>VLOOKUP(A219,'ORÇAMENTO TRECHO "B"'!$A$1:$K$116,5,0)</f>
        <v>UN</v>
      </c>
      <c r="M219" s="110">
        <f>E221</f>
        <v>40</v>
      </c>
    </row>
    <row r="220" spans="1:13">
      <c r="A220" s="111"/>
      <c r="B220" s="80"/>
      <c r="C220" s="80"/>
      <c r="D220" s="80" t="s">
        <v>22844</v>
      </c>
      <c r="E220" s="80" t="s">
        <v>22764</v>
      </c>
      <c r="F220" s="80"/>
      <c r="G220" s="80"/>
      <c r="H220" s="80"/>
      <c r="I220" s="80"/>
      <c r="J220" s="80"/>
      <c r="K220" s="80"/>
      <c r="L220" s="80"/>
      <c r="M220" s="112"/>
    </row>
    <row r="221" spans="1:13" ht="30">
      <c r="A221" s="111"/>
      <c r="B221" s="80"/>
      <c r="C221" s="80"/>
      <c r="D221" s="86" t="s">
        <v>22853</v>
      </c>
      <c r="E221" s="80">
        <v>40</v>
      </c>
      <c r="F221" s="80"/>
      <c r="G221" s="80"/>
      <c r="H221" s="80"/>
      <c r="I221" s="80"/>
      <c r="J221" s="80"/>
      <c r="K221" s="80"/>
      <c r="L221" s="80"/>
      <c r="M221" s="112"/>
    </row>
    <row r="222" spans="1:13">
      <c r="A222" s="113"/>
      <c r="B222" s="81"/>
      <c r="C222" s="81"/>
      <c r="D222" s="81"/>
      <c r="E222" s="81"/>
      <c r="F222" s="81"/>
      <c r="G222" s="81"/>
      <c r="H222" s="81"/>
      <c r="I222" s="81"/>
      <c r="J222" s="81"/>
      <c r="K222" s="81"/>
      <c r="L222" s="81"/>
      <c r="M222" s="114"/>
    </row>
    <row r="223" spans="1:13">
      <c r="A223" s="109" t="s">
        <v>22863</v>
      </c>
      <c r="B223" s="82" t="str">
        <f>VLOOKUP(A223,'ORÇAMENTO TRECHO "B"'!$A$1:$K$116,2,0)</f>
        <v>SIURB EDIF</v>
      </c>
      <c r="C223" s="83">
        <f>VLOOKUP(A223,'ORÇAMENTO TRECHO "B"'!$A$1:$K$116,3,0)</f>
        <v>98021</v>
      </c>
      <c r="D223" s="178" t="str">
        <f>VLOOKUP(A223,'ORÇAMENTO TRECHO "B"'!$A$1:$K$116,4,0)</f>
        <v>TERMINAL OU CONECTOR DE PRESSÃO - PARA CABO 25MM2</v>
      </c>
      <c r="E223" s="178"/>
      <c r="F223" s="178"/>
      <c r="G223" s="178"/>
      <c r="H223" s="178"/>
      <c r="I223" s="178"/>
      <c r="J223" s="178"/>
      <c r="K223" s="178"/>
      <c r="L223" s="82" t="str">
        <f>VLOOKUP(A223,'ORÇAMENTO TRECHO "B"'!$A$1:$K$116,5,0)</f>
        <v>UN</v>
      </c>
      <c r="M223" s="110">
        <f>E225</f>
        <v>6</v>
      </c>
    </row>
    <row r="224" spans="1:13">
      <c r="A224" s="111"/>
      <c r="B224" s="80"/>
      <c r="C224" s="80"/>
      <c r="D224" s="80" t="s">
        <v>22844</v>
      </c>
      <c r="E224" s="80" t="s">
        <v>22764</v>
      </c>
      <c r="F224" s="80"/>
      <c r="G224" s="80"/>
      <c r="H224" s="80"/>
      <c r="I224" s="80"/>
      <c r="J224" s="80"/>
      <c r="K224" s="80"/>
      <c r="L224" s="80"/>
      <c r="M224" s="112"/>
    </row>
    <row r="225" spans="1:13" ht="30">
      <c r="A225" s="111"/>
      <c r="B225" s="80"/>
      <c r="C225" s="80"/>
      <c r="D225" s="86" t="s">
        <v>22853</v>
      </c>
      <c r="E225" s="80">
        <v>6</v>
      </c>
      <c r="F225" s="80"/>
      <c r="G225" s="80"/>
      <c r="H225" s="80"/>
      <c r="I225" s="80"/>
      <c r="J225" s="80"/>
      <c r="K225" s="80"/>
      <c r="L225" s="80"/>
      <c r="M225" s="112"/>
    </row>
    <row r="226" spans="1:13">
      <c r="A226" s="113"/>
      <c r="B226" s="81"/>
      <c r="C226" s="81"/>
      <c r="D226" s="81"/>
      <c r="E226" s="81"/>
      <c r="F226" s="81"/>
      <c r="G226" s="81"/>
      <c r="H226" s="81"/>
      <c r="I226" s="81"/>
      <c r="J226" s="81"/>
      <c r="K226" s="81"/>
      <c r="L226" s="81"/>
      <c r="M226" s="114"/>
    </row>
    <row r="227" spans="1:13">
      <c r="A227" s="109" t="s">
        <v>22864</v>
      </c>
      <c r="B227" s="82" t="str">
        <f>VLOOKUP(A227,'ORÇAMENTO TRECHO "B"'!$A$1:$K$116,2,0)</f>
        <v>SINAPI</v>
      </c>
      <c r="C227" s="83">
        <f>VLOOKUP(A227,'ORÇAMENTO TRECHO "B"'!$A$1:$K$116,3,0)</f>
        <v>93358</v>
      </c>
      <c r="D227" s="178" t="str">
        <f>VLOOKUP(A227,'ORÇAMENTO TRECHO "B"'!$A$1:$K$116,4,0)</f>
        <v>ESCAVAÇÃO MANUAL DE VALA COM PROFUNDIDADE MENOR OU IGUAL A 1,30 M. AF_02/2021</v>
      </c>
      <c r="E227" s="178"/>
      <c r="F227" s="178"/>
      <c r="G227" s="178"/>
      <c r="H227" s="178"/>
      <c r="I227" s="178"/>
      <c r="J227" s="178"/>
      <c r="K227" s="178"/>
      <c r="L227" s="82" t="str">
        <f>VLOOKUP(A227,'ORÇAMENTO TRECHO "B"'!$A$1:$K$116,5,0)</f>
        <v>M3</v>
      </c>
      <c r="M227" s="110">
        <f>E229</f>
        <v>61.75</v>
      </c>
    </row>
    <row r="228" spans="1:13">
      <c r="A228" s="111"/>
      <c r="B228" s="80"/>
      <c r="C228" s="80"/>
      <c r="D228" s="80" t="s">
        <v>22844</v>
      </c>
      <c r="E228" s="80" t="s">
        <v>22843</v>
      </c>
      <c r="F228" s="80"/>
      <c r="G228" s="80"/>
      <c r="H228" s="80"/>
      <c r="I228" s="80"/>
      <c r="J228" s="80"/>
      <c r="K228" s="80"/>
      <c r="L228" s="80"/>
      <c r="M228" s="112"/>
    </row>
    <row r="229" spans="1:13" ht="30">
      <c r="A229" s="111"/>
      <c r="B229" s="80"/>
      <c r="C229" s="80"/>
      <c r="D229" s="86" t="s">
        <v>22853</v>
      </c>
      <c r="E229" s="80">
        <v>61.75</v>
      </c>
      <c r="F229" s="80"/>
      <c r="G229" s="80"/>
      <c r="H229" s="80"/>
      <c r="I229" s="80"/>
      <c r="J229" s="80"/>
      <c r="K229" s="80"/>
      <c r="L229" s="80"/>
      <c r="M229" s="112"/>
    </row>
    <row r="230" spans="1:13">
      <c r="A230" s="113"/>
      <c r="B230" s="81"/>
      <c r="C230" s="81"/>
      <c r="D230" s="81"/>
      <c r="E230" s="81"/>
      <c r="F230" s="81"/>
      <c r="G230" s="81"/>
      <c r="H230" s="81"/>
      <c r="I230" s="81"/>
      <c r="J230" s="81"/>
      <c r="K230" s="81"/>
      <c r="L230" s="81"/>
      <c r="M230" s="114"/>
    </row>
    <row r="231" spans="1:13">
      <c r="A231" s="109" t="s">
        <v>22865</v>
      </c>
      <c r="B231" s="82" t="str">
        <f>VLOOKUP(A231,'ORÇAMENTO TRECHO "B"'!$A$1:$K$116,2,0)</f>
        <v>SINAPI</v>
      </c>
      <c r="C231" s="83">
        <f>VLOOKUP(A231,'ORÇAMENTO TRECHO "B"'!$A$1:$K$116,3,0)</f>
        <v>94342</v>
      </c>
      <c r="D231" s="178" t="str">
        <f>VLOOKUP(A231,'ORÇAMENTO TRECHO "B"'!$A$1:$K$116,4,0)</f>
        <v>ATERRO MANUAL DE VALAS COM AREIA PARA ATERRO. AF_08/2023</v>
      </c>
      <c r="E231" s="178"/>
      <c r="F231" s="178"/>
      <c r="G231" s="178"/>
      <c r="H231" s="178"/>
      <c r="I231" s="178"/>
      <c r="J231" s="178"/>
      <c r="K231" s="178"/>
      <c r="L231" s="82" t="str">
        <f>VLOOKUP(A231,'ORÇAMENTO TRECHO "B"'!$A$1:$K$116,5,0)</f>
        <v>M3</v>
      </c>
      <c r="M231" s="110">
        <f>E233</f>
        <v>59.22</v>
      </c>
    </row>
    <row r="232" spans="1:13">
      <c r="A232" s="111"/>
      <c r="B232" s="80"/>
      <c r="C232" s="80"/>
      <c r="D232" s="80" t="s">
        <v>22844</v>
      </c>
      <c r="E232" s="80" t="s">
        <v>22843</v>
      </c>
      <c r="F232" s="80"/>
      <c r="G232" s="80"/>
      <c r="H232" s="80"/>
      <c r="I232" s="80"/>
      <c r="J232" s="80"/>
      <c r="K232" s="80"/>
      <c r="L232" s="80"/>
      <c r="M232" s="112"/>
    </row>
    <row r="233" spans="1:13" ht="30">
      <c r="A233" s="111"/>
      <c r="B233" s="80"/>
      <c r="C233" s="80"/>
      <c r="D233" s="86" t="s">
        <v>22853</v>
      </c>
      <c r="E233" s="80">
        <v>59.22</v>
      </c>
      <c r="F233" s="80"/>
      <c r="G233" s="80"/>
      <c r="H233" s="80"/>
      <c r="I233" s="80"/>
      <c r="J233" s="80"/>
      <c r="K233" s="80"/>
      <c r="L233" s="80"/>
      <c r="M233" s="112"/>
    </row>
    <row r="234" spans="1:13">
      <c r="A234" s="113"/>
      <c r="B234" s="81"/>
      <c r="C234" s="81"/>
      <c r="D234" s="81"/>
      <c r="E234" s="81"/>
      <c r="F234" s="81"/>
      <c r="G234" s="81"/>
      <c r="H234" s="81"/>
      <c r="I234" s="81"/>
      <c r="J234" s="81"/>
      <c r="K234" s="81"/>
      <c r="L234" s="81"/>
      <c r="M234" s="114"/>
    </row>
    <row r="235" spans="1:13">
      <c r="A235" s="109" t="s">
        <v>22866</v>
      </c>
      <c r="B235" s="82" t="str">
        <f>VLOOKUP(A235,'ORÇAMENTO TRECHO "B"'!$A$1:$K$116,2,0)</f>
        <v>CDHU</v>
      </c>
      <c r="C235" s="83" t="str">
        <f>VLOOKUP(A235,'ORÇAMENTO TRECHO "B"'!$A$1:$K$116,3,0)</f>
        <v>38.13.020</v>
      </c>
      <c r="D235" s="178" t="str">
        <f>VLOOKUP(A235,'ORÇAMENTO TRECHO "B"'!$A$1:$K$116,4,0)</f>
        <v>Eletroduto corrugado em polietileno de alta densidade, DN= 50 mm, com acessórios</v>
      </c>
      <c r="E235" s="178"/>
      <c r="F235" s="178"/>
      <c r="G235" s="178"/>
      <c r="H235" s="178"/>
      <c r="I235" s="178"/>
      <c r="J235" s="178"/>
      <c r="K235" s="178"/>
      <c r="L235" s="82" t="str">
        <f>VLOOKUP(A235,'ORÇAMENTO TRECHO "B"'!$A$1:$K$116,5,0)</f>
        <v>M</v>
      </c>
      <c r="M235" s="110">
        <f>E237</f>
        <v>400</v>
      </c>
    </row>
    <row r="236" spans="1:13">
      <c r="A236" s="111"/>
      <c r="B236" s="80"/>
      <c r="C236" s="80"/>
      <c r="D236" s="80" t="s">
        <v>22844</v>
      </c>
      <c r="E236" s="80" t="s">
        <v>22841</v>
      </c>
      <c r="F236" s="80"/>
      <c r="G236" s="80"/>
      <c r="H236" s="80"/>
      <c r="I236" s="80"/>
      <c r="J236" s="80"/>
      <c r="K236" s="80"/>
      <c r="L236" s="80"/>
      <c r="M236" s="112"/>
    </row>
    <row r="237" spans="1:13" ht="30">
      <c r="A237" s="111"/>
      <c r="B237" s="80"/>
      <c r="C237" s="80"/>
      <c r="D237" s="86" t="s">
        <v>22853</v>
      </c>
      <c r="E237" s="80">
        <v>400</v>
      </c>
      <c r="F237" s="80"/>
      <c r="G237" s="80"/>
      <c r="H237" s="80"/>
      <c r="I237" s="80"/>
      <c r="J237" s="80"/>
      <c r="K237" s="80"/>
      <c r="L237" s="80"/>
      <c r="M237" s="112"/>
    </row>
    <row r="238" spans="1:13">
      <c r="A238" s="113"/>
      <c r="B238" s="81"/>
      <c r="C238" s="81"/>
      <c r="D238" s="81"/>
      <c r="E238" s="81"/>
      <c r="F238" s="81"/>
      <c r="G238" s="81"/>
      <c r="H238" s="81"/>
      <c r="I238" s="81"/>
      <c r="J238" s="81"/>
      <c r="K238" s="81"/>
      <c r="L238" s="81"/>
      <c r="M238" s="114"/>
    </row>
    <row r="239" spans="1:13">
      <c r="A239" s="109" t="s">
        <v>22867</v>
      </c>
      <c r="B239" s="82" t="str">
        <f>VLOOKUP(A239,'ORÇAMENTO TRECHO "B"'!$A$1:$K$116,2,0)</f>
        <v>SIURB EDIF</v>
      </c>
      <c r="C239" s="83">
        <f>VLOOKUP(A239,'ORÇAMENTO TRECHO "B"'!$A$1:$K$116,3,0)</f>
        <v>90299</v>
      </c>
      <c r="D239" s="178" t="str">
        <f>VLOOKUP(A239,'ORÇAMENTO TRECHO "B"'!$A$1:$K$116,4,0)</f>
        <v>ENVELOPAMENTO DE ELETRODUTO ENTERRADO COM CONCRETO E AGREGADO RECICLADO</v>
      </c>
      <c r="E239" s="178"/>
      <c r="F239" s="178"/>
      <c r="G239" s="178"/>
      <c r="H239" s="178"/>
      <c r="I239" s="178"/>
      <c r="J239" s="178"/>
      <c r="K239" s="178"/>
      <c r="L239" s="82" t="str">
        <f>VLOOKUP(A239,'ORÇAMENTO TRECHO "B"'!$A$1:$K$116,5,0)</f>
        <v>M</v>
      </c>
      <c r="M239" s="110">
        <f>E241</f>
        <v>400</v>
      </c>
    </row>
    <row r="240" spans="1:13">
      <c r="A240" s="111"/>
      <c r="B240" s="80"/>
      <c r="C240" s="80"/>
      <c r="D240" s="80" t="s">
        <v>22844</v>
      </c>
      <c r="E240" s="80" t="s">
        <v>22841</v>
      </c>
      <c r="F240" s="80"/>
      <c r="G240" s="80"/>
      <c r="H240" s="80"/>
      <c r="I240" s="80"/>
      <c r="J240" s="80"/>
      <c r="K240" s="80"/>
      <c r="L240" s="80"/>
      <c r="M240" s="112"/>
    </row>
    <row r="241" spans="1:13" ht="30">
      <c r="A241" s="111"/>
      <c r="B241" s="80"/>
      <c r="C241" s="80"/>
      <c r="D241" s="86" t="s">
        <v>22853</v>
      </c>
      <c r="E241" s="80">
        <v>400</v>
      </c>
      <c r="F241" s="80"/>
      <c r="G241" s="80"/>
      <c r="H241" s="80"/>
      <c r="I241" s="80"/>
      <c r="J241" s="80"/>
      <c r="K241" s="80"/>
      <c r="L241" s="80"/>
      <c r="M241" s="112"/>
    </row>
    <row r="242" spans="1:13">
      <c r="A242" s="113"/>
      <c r="B242" s="81"/>
      <c r="C242" s="81"/>
      <c r="D242" s="81"/>
      <c r="E242" s="81"/>
      <c r="F242" s="81"/>
      <c r="G242" s="81"/>
      <c r="H242" s="81"/>
      <c r="I242" s="81"/>
      <c r="J242" s="81"/>
      <c r="K242" s="81"/>
      <c r="L242" s="81"/>
      <c r="M242" s="114"/>
    </row>
    <row r="243" spans="1:13">
      <c r="A243" s="109" t="s">
        <v>22817</v>
      </c>
      <c r="B243" s="82" t="str">
        <f>VLOOKUP(A243,'ORÇAMENTO TRECHO "B"'!$A$1:$K$116,2,0)</f>
        <v>SIURB INFRA</v>
      </c>
      <c r="C243" s="83">
        <f>VLOOKUP(A243,'ORÇAMENTO TRECHO "B"'!$A$1:$K$116,3,0)</f>
        <v>51000</v>
      </c>
      <c r="D243" s="178" t="str">
        <f>VLOOKUP(A243,'ORÇAMENTO TRECHO "B"'!$A$1:$K$116,4,0)</f>
        <v>ABERTURA DE CAIXA ATÉ 40CM, INCLUI ESCAVAÇÃO, COMPACTAÇÃO, TRANSPORTE E PREPARO DO SUB-LEITO</v>
      </c>
      <c r="E243" s="178"/>
      <c r="F243" s="178"/>
      <c r="G243" s="178"/>
      <c r="H243" s="178"/>
      <c r="I243" s="178"/>
      <c r="J243" s="178"/>
      <c r="K243" s="178"/>
      <c r="L243" s="82" t="str">
        <f>VLOOKUP(A243,'ORÇAMENTO TRECHO "B"'!$A$1:$K$116,5,0)</f>
        <v>M2</v>
      </c>
      <c r="M243" s="110">
        <f>E245</f>
        <v>3910.65</v>
      </c>
    </row>
    <row r="244" spans="1:13">
      <c r="A244" s="111"/>
      <c r="B244" s="80"/>
      <c r="C244" s="80"/>
      <c r="D244" s="80" t="s">
        <v>22844</v>
      </c>
      <c r="E244" s="80" t="s">
        <v>22842</v>
      </c>
      <c r="F244" s="80"/>
      <c r="G244" s="80"/>
      <c r="H244" s="80"/>
      <c r="I244" s="80"/>
      <c r="J244" s="80"/>
      <c r="K244" s="80"/>
      <c r="L244" s="80"/>
      <c r="M244" s="112"/>
    </row>
    <row r="245" spans="1:13" ht="30">
      <c r="A245" s="111"/>
      <c r="B245" s="80"/>
      <c r="C245" s="80"/>
      <c r="D245" s="86" t="s">
        <v>22853</v>
      </c>
      <c r="E245" s="80">
        <v>3910.65</v>
      </c>
      <c r="F245" s="80"/>
      <c r="G245" s="80"/>
      <c r="H245" s="80"/>
      <c r="I245" s="80"/>
      <c r="J245" s="80"/>
      <c r="K245" s="80"/>
      <c r="L245" s="80"/>
      <c r="M245" s="112"/>
    </row>
    <row r="246" spans="1:13">
      <c r="A246" s="113"/>
      <c r="B246" s="81"/>
      <c r="C246" s="81"/>
      <c r="D246" s="81"/>
      <c r="E246" s="81"/>
      <c r="F246" s="81"/>
      <c r="G246" s="81"/>
      <c r="H246" s="81"/>
      <c r="I246" s="81"/>
      <c r="J246" s="81"/>
      <c r="K246" s="81"/>
      <c r="L246" s="81"/>
      <c r="M246" s="114"/>
    </row>
    <row r="247" spans="1:13">
      <c r="A247" s="109" t="s">
        <v>22818</v>
      </c>
      <c r="B247" s="82" t="str">
        <f>VLOOKUP(A247,'ORÇAMENTO TRECHO "B"'!$A$1:$K$116,2,0)</f>
        <v>SINAPI</v>
      </c>
      <c r="C247" s="87">
        <f>VLOOKUP(A247,'ORÇAMENTO TRECHO "B"'!$A$1:$K$116,3,0)</f>
        <v>101114</v>
      </c>
      <c r="D247" s="178" t="str">
        <f>VLOOKUP(A247,'ORÇAMENTO TRECHO "B"'!$A$1:$K$116,4,0)</f>
        <v>ESCAVAÇÃO HORIZONTAL EM SOLO DE 1A CATEGORIA COM TRATOR DE ESTEIRAS (100HP/LÂMINA: 2,19M3). AF_07/2020</v>
      </c>
      <c r="E247" s="178"/>
      <c r="F247" s="178"/>
      <c r="G247" s="178"/>
      <c r="H247" s="178"/>
      <c r="I247" s="178"/>
      <c r="J247" s="178"/>
      <c r="K247" s="178"/>
      <c r="L247" s="82" t="str">
        <f>VLOOKUP(A247,'ORÇAMENTO TRECHO "B"'!$A$1:$K$116,5,0)</f>
        <v>M3</v>
      </c>
      <c r="M247" s="110">
        <f>E249</f>
        <v>4164.84</v>
      </c>
    </row>
    <row r="248" spans="1:13">
      <c r="A248" s="111"/>
      <c r="B248" s="80"/>
      <c r="C248" s="80"/>
      <c r="D248" s="80" t="s">
        <v>22844</v>
      </c>
      <c r="E248" s="80" t="s">
        <v>22843</v>
      </c>
      <c r="F248" s="80"/>
      <c r="G248" s="80"/>
      <c r="H248" s="80"/>
      <c r="I248" s="80"/>
      <c r="J248" s="80"/>
      <c r="K248" s="80"/>
      <c r="L248" s="80"/>
      <c r="M248" s="112"/>
    </row>
    <row r="249" spans="1:13" ht="30">
      <c r="A249" s="111"/>
      <c r="B249" s="80"/>
      <c r="C249" s="80"/>
      <c r="D249" s="86" t="s">
        <v>22853</v>
      </c>
      <c r="E249" s="80">
        <v>4164.84</v>
      </c>
      <c r="F249" s="80"/>
      <c r="G249" s="80"/>
      <c r="H249" s="80"/>
      <c r="I249" s="80"/>
      <c r="J249" s="80"/>
      <c r="K249" s="80"/>
      <c r="L249" s="80"/>
      <c r="M249" s="112"/>
    </row>
    <row r="250" spans="1:13">
      <c r="A250" s="113"/>
      <c r="B250" s="81"/>
      <c r="C250" s="81"/>
      <c r="D250" s="81"/>
      <c r="E250" s="81"/>
      <c r="F250" s="81"/>
      <c r="G250" s="81"/>
      <c r="H250" s="81"/>
      <c r="I250" s="81"/>
      <c r="J250" s="81"/>
      <c r="K250" s="81"/>
      <c r="L250" s="81"/>
      <c r="M250" s="114"/>
    </row>
    <row r="251" spans="1:13">
      <c r="A251" s="109" t="s">
        <v>22819</v>
      </c>
      <c r="B251" s="82" t="str">
        <f>VLOOKUP(A251,'ORÇAMENTO TRECHO "B"'!$A$1:$K$116,2,0)</f>
        <v>SIURB INFRA</v>
      </c>
      <c r="C251" s="83">
        <f>VLOOKUP(A251,'ORÇAMENTO TRECHO "B"'!$A$1:$K$116,3,0)</f>
        <v>41500</v>
      </c>
      <c r="D251" s="178" t="str">
        <f>VLOOKUP(A251,'ORÇAMENTO TRECHO "B"'!$A$1:$K$116,4,0)</f>
        <v>CARGA E REMOÇÃO DE TERRA ATÉ A DISTÂNCIA MÉDIA DE 1,0KM, COM CAMINHÃO BASCULANTE DE 14M3</v>
      </c>
      <c r="E251" s="178"/>
      <c r="F251" s="178"/>
      <c r="G251" s="178"/>
      <c r="H251" s="178"/>
      <c r="I251" s="178"/>
      <c r="J251" s="178"/>
      <c r="K251" s="178"/>
      <c r="L251" s="82" t="str">
        <f>VLOOKUP(A251,'ORÇAMENTO TRECHO "B"'!$A$1:$K$116,5,0)</f>
        <v>M3</v>
      </c>
      <c r="M251" s="110">
        <f>E253</f>
        <v>4164.84</v>
      </c>
    </row>
    <row r="252" spans="1:13">
      <c r="A252" s="111"/>
      <c r="B252" s="80"/>
      <c r="C252" s="80"/>
      <c r="D252" s="80" t="s">
        <v>22844</v>
      </c>
      <c r="E252" s="80" t="s">
        <v>22843</v>
      </c>
      <c r="F252" s="80"/>
      <c r="G252" s="80"/>
      <c r="H252" s="80"/>
      <c r="I252" s="80"/>
      <c r="J252" s="80"/>
      <c r="K252" s="80"/>
      <c r="L252" s="80"/>
      <c r="M252" s="112"/>
    </row>
    <row r="253" spans="1:13" ht="30">
      <c r="A253" s="111"/>
      <c r="B253" s="80"/>
      <c r="C253" s="80"/>
      <c r="D253" s="86" t="s">
        <v>22853</v>
      </c>
      <c r="E253" s="80">
        <v>4164.84</v>
      </c>
      <c r="F253" s="80"/>
      <c r="G253" s="80"/>
      <c r="H253" s="80"/>
      <c r="I253" s="80"/>
      <c r="J253" s="80"/>
      <c r="K253" s="80"/>
      <c r="L253" s="80"/>
      <c r="M253" s="112"/>
    </row>
    <row r="254" spans="1:13">
      <c r="A254" s="113"/>
      <c r="B254" s="81"/>
      <c r="C254" s="81"/>
      <c r="D254" s="81"/>
      <c r="E254" s="81"/>
      <c r="F254" s="81"/>
      <c r="G254" s="81"/>
      <c r="H254" s="81"/>
      <c r="I254" s="81"/>
      <c r="J254" s="81"/>
      <c r="K254" s="81"/>
      <c r="L254" s="81"/>
      <c r="M254" s="114"/>
    </row>
    <row r="255" spans="1:13">
      <c r="A255" s="109" t="s">
        <v>22820</v>
      </c>
      <c r="B255" s="82" t="str">
        <f>VLOOKUP(A255,'ORÇAMENTO TRECHO "B"'!$A$1:$K$116,2,0)</f>
        <v>SIURB EDIF</v>
      </c>
      <c r="C255" s="83">
        <f>VLOOKUP(A255,'ORÇAMENTO TRECHO "B"'!$A$1:$K$116,3,0)</f>
        <v>10310</v>
      </c>
      <c r="D255" s="178" t="str">
        <f>VLOOKUP(A255,'ORÇAMENTO TRECHO "B"'!$A$1:$K$116,4,0)</f>
        <v>TRANSPORTE DE TERRA POR CAMINHÃO BASCULANTE, A PARTIR DE 1KM</v>
      </c>
      <c r="E255" s="178"/>
      <c r="F255" s="178"/>
      <c r="G255" s="178"/>
      <c r="H255" s="178"/>
      <c r="I255" s="178"/>
      <c r="J255" s="178"/>
      <c r="K255" s="178"/>
      <c r="L255" s="82" t="str">
        <f>VLOOKUP(A255,'ORÇAMENTO TRECHO "B"'!$A$1:$K$116,5,0)</f>
        <v>M3XKM</v>
      </c>
      <c r="M255" s="110">
        <f>G257</f>
        <v>78090.75</v>
      </c>
    </row>
    <row r="256" spans="1:13">
      <c r="A256" s="111"/>
      <c r="B256" s="80"/>
      <c r="C256" s="80"/>
      <c r="D256" s="80" t="s">
        <v>22844</v>
      </c>
      <c r="E256" s="80" t="s">
        <v>22843</v>
      </c>
      <c r="F256" s="80" t="s">
        <v>22845</v>
      </c>
      <c r="G256" s="80" t="s">
        <v>22886</v>
      </c>
      <c r="H256" s="80"/>
      <c r="I256" s="80"/>
      <c r="J256" s="80"/>
      <c r="K256" s="80"/>
      <c r="L256" s="80"/>
      <c r="M256" s="112"/>
    </row>
    <row r="257" spans="1:13" ht="30">
      <c r="A257" s="111"/>
      <c r="B257" s="80"/>
      <c r="C257" s="80"/>
      <c r="D257" s="86" t="s">
        <v>22853</v>
      </c>
      <c r="E257" s="80">
        <v>4164.84</v>
      </c>
      <c r="F257" s="80">
        <v>18.75</v>
      </c>
      <c r="G257" s="80">
        <f>E257*F257</f>
        <v>78090.75</v>
      </c>
      <c r="H257" s="80"/>
      <c r="I257" s="80"/>
      <c r="J257" s="80"/>
      <c r="K257" s="80"/>
      <c r="L257" s="80"/>
      <c r="M257" s="112"/>
    </row>
    <row r="258" spans="1:13">
      <c r="A258" s="113"/>
      <c r="B258" s="81"/>
      <c r="C258" s="81"/>
      <c r="D258" s="81"/>
      <c r="E258" s="81"/>
      <c r="F258" s="81"/>
      <c r="G258" s="81"/>
      <c r="H258" s="81"/>
      <c r="I258" s="81"/>
      <c r="J258" s="81"/>
      <c r="K258" s="81"/>
      <c r="L258" s="81"/>
      <c r="M258" s="114"/>
    </row>
    <row r="259" spans="1:13">
      <c r="A259" s="109" t="s">
        <v>22821</v>
      </c>
      <c r="B259" s="82" t="str">
        <f>VLOOKUP(A259,'ORÇAMENTO TRECHO "B"'!$A$1:$K$116,2,0)</f>
        <v>CDHU</v>
      </c>
      <c r="C259" s="83" t="str">
        <f>VLOOKUP(A259,'ORÇAMENTO TRECHO "B"'!$A$1:$K$116,3,0)</f>
        <v>05.09.007</v>
      </c>
      <c r="D259" s="178" t="str">
        <f>VLOOKUP(A259,'ORÇAMENTO TRECHO "B"'!$A$1:$K$116,4,0)</f>
        <v>Taxa de destinação de resíduo sólido em aterro, tipo solo/terra</v>
      </c>
      <c r="E259" s="178"/>
      <c r="F259" s="178"/>
      <c r="G259" s="178"/>
      <c r="H259" s="178"/>
      <c r="I259" s="178"/>
      <c r="J259" s="178"/>
      <c r="K259" s="178"/>
      <c r="L259" s="82" t="str">
        <f>VLOOKUP(A259,'ORÇAMENTO TRECHO "B"'!$A$1:$K$116,5,0)</f>
        <v>M3</v>
      </c>
      <c r="M259" s="110">
        <f>E261</f>
        <v>5729.09</v>
      </c>
    </row>
    <row r="260" spans="1:13">
      <c r="A260" s="111"/>
      <c r="B260" s="80"/>
      <c r="C260" s="80"/>
      <c r="D260" s="80" t="s">
        <v>22844</v>
      </c>
      <c r="E260" s="80" t="s">
        <v>22843</v>
      </c>
      <c r="F260" s="80"/>
      <c r="G260" s="80"/>
      <c r="H260" s="80"/>
      <c r="I260" s="80"/>
      <c r="J260" s="80"/>
      <c r="K260" s="80"/>
      <c r="L260" s="80"/>
      <c r="M260" s="112"/>
    </row>
    <row r="261" spans="1:13" ht="30">
      <c r="A261" s="111"/>
      <c r="B261" s="80"/>
      <c r="C261" s="80"/>
      <c r="D261" s="86" t="s">
        <v>22853</v>
      </c>
      <c r="E261" s="80">
        <v>5729.09</v>
      </c>
      <c r="F261" s="80"/>
      <c r="G261" s="80"/>
      <c r="H261" s="80"/>
      <c r="I261" s="80"/>
      <c r="J261" s="80"/>
      <c r="K261" s="80"/>
      <c r="L261" s="80"/>
      <c r="M261" s="112"/>
    </row>
    <row r="262" spans="1:13">
      <c r="A262" s="113"/>
      <c r="B262" s="81"/>
      <c r="C262" s="81"/>
      <c r="D262" s="81"/>
      <c r="E262" s="81"/>
      <c r="F262" s="81"/>
      <c r="G262" s="81"/>
      <c r="H262" s="81"/>
      <c r="I262" s="81"/>
      <c r="J262" s="81"/>
      <c r="K262" s="81"/>
      <c r="L262" s="81"/>
      <c r="M262" s="114"/>
    </row>
    <row r="263" spans="1:13">
      <c r="A263" s="109" t="s">
        <v>22822</v>
      </c>
      <c r="B263" s="82" t="str">
        <f>VLOOKUP(A263,'ORÇAMENTO TRECHO "B"'!$A$1:$K$116,2,0)</f>
        <v>SIURB INFRA</v>
      </c>
      <c r="C263" s="83">
        <f>VLOOKUP(A263,'ORÇAMENTO TRECHO "B"'!$A$1:$K$116,3,0)</f>
        <v>52000</v>
      </c>
      <c r="D263" s="178" t="str">
        <f>VLOOKUP(A263,'ORÇAMENTO TRECHO "B"'!$A$1:$K$116,4,0)</f>
        <v>FUNDAÇÃO DE RACHÃO</v>
      </c>
      <c r="E263" s="178"/>
      <c r="F263" s="178"/>
      <c r="G263" s="178"/>
      <c r="H263" s="178"/>
      <c r="I263" s="178"/>
      <c r="J263" s="178"/>
      <c r="K263" s="178"/>
      <c r="L263" s="82" t="str">
        <f>VLOOKUP(A263,'ORÇAMENTO TRECHO "B"'!$A$1:$K$116,5,0)</f>
        <v>M3</v>
      </c>
      <c r="M263" s="110">
        <f>E265</f>
        <v>3910.65</v>
      </c>
    </row>
    <row r="264" spans="1:13">
      <c r="A264" s="111"/>
      <c r="B264" s="80"/>
      <c r="C264" s="80"/>
      <c r="D264" s="80" t="s">
        <v>22844</v>
      </c>
      <c r="E264" s="80" t="s">
        <v>22843</v>
      </c>
      <c r="F264" s="80"/>
      <c r="G264" s="80"/>
      <c r="H264" s="80"/>
      <c r="I264" s="80"/>
      <c r="J264" s="80"/>
      <c r="K264" s="80"/>
      <c r="L264" s="80"/>
      <c r="M264" s="112"/>
    </row>
    <row r="265" spans="1:13" ht="30">
      <c r="A265" s="111"/>
      <c r="B265" s="80"/>
      <c r="C265" s="80"/>
      <c r="D265" s="86" t="s">
        <v>22853</v>
      </c>
      <c r="E265" s="80">
        <v>3910.65</v>
      </c>
      <c r="F265" s="80"/>
      <c r="G265" s="80"/>
      <c r="H265" s="80"/>
      <c r="I265" s="80"/>
      <c r="J265" s="80"/>
      <c r="K265" s="80"/>
      <c r="L265" s="80"/>
      <c r="M265" s="112"/>
    </row>
    <row r="266" spans="1:13">
      <c r="A266" s="113"/>
      <c r="B266" s="81"/>
      <c r="C266" s="81"/>
      <c r="D266" s="81"/>
      <c r="E266" s="81"/>
      <c r="F266" s="81"/>
      <c r="G266" s="81"/>
      <c r="H266" s="81"/>
      <c r="I266" s="81"/>
      <c r="J266" s="81"/>
      <c r="K266" s="81"/>
      <c r="L266" s="81"/>
      <c r="M266" s="114"/>
    </row>
    <row r="267" spans="1:13" ht="28.5" customHeight="1">
      <c r="A267" s="109" t="s">
        <v>22868</v>
      </c>
      <c r="B267" s="82" t="str">
        <f>VLOOKUP(A267,'ORÇAMENTO TRECHO "B"'!$A$1:$K$116,2,0)</f>
        <v>SINAPI</v>
      </c>
      <c r="C267" s="83">
        <f>VLOOKUP(A267,'ORÇAMENTO TRECHO "B"'!$A$1:$K$116,3,0)</f>
        <v>100980</v>
      </c>
      <c r="D267" s="179" t="str">
        <f>VLOOKUP(A267,'ORÇAMENTO TRECHO "B"'!$A$1:$K$116,4,0)</f>
        <v>CARGA, MANOBRA E DESCARGA DE SOLOS E MATERIAIS GRANULARES EM CAMINHÃO BASCULANTE 18 M³ - CARGA COM ESCAVADEIRA HIDRÁULICA (CAÇAMBA DE 1,20 M³ / 155 HP) E DESCARGA LIVRE (UNIDADE: M3). AF_07/2020</v>
      </c>
      <c r="E267" s="179"/>
      <c r="F267" s="179"/>
      <c r="G267" s="179"/>
      <c r="H267" s="179"/>
      <c r="I267" s="179"/>
      <c r="J267" s="179"/>
      <c r="K267" s="179"/>
      <c r="L267" s="82" t="str">
        <f>VLOOKUP(A267,'ORÇAMENTO TRECHO "B"'!$A$1:$K$116,5,0)</f>
        <v>M3</v>
      </c>
      <c r="M267" s="110">
        <f>E269</f>
        <v>3910.65</v>
      </c>
    </row>
    <row r="268" spans="1:13">
      <c r="A268" s="111"/>
      <c r="B268" s="80"/>
      <c r="C268" s="80"/>
      <c r="D268" s="80" t="s">
        <v>22844</v>
      </c>
      <c r="E268" s="80" t="s">
        <v>22843</v>
      </c>
      <c r="F268" s="80"/>
      <c r="G268" s="80"/>
      <c r="H268" s="80"/>
      <c r="I268" s="80"/>
      <c r="J268" s="80"/>
      <c r="K268" s="80"/>
      <c r="L268" s="80"/>
      <c r="M268" s="112"/>
    </row>
    <row r="269" spans="1:13" ht="30">
      <c r="A269" s="111"/>
      <c r="B269" s="80"/>
      <c r="C269" s="80"/>
      <c r="D269" s="86" t="s">
        <v>22853</v>
      </c>
      <c r="E269" s="80">
        <v>3910.65</v>
      </c>
      <c r="F269" s="80"/>
      <c r="G269" s="80"/>
      <c r="H269" s="80"/>
      <c r="I269" s="80"/>
      <c r="J269" s="80"/>
      <c r="K269" s="80"/>
      <c r="L269" s="80"/>
      <c r="M269" s="112"/>
    </row>
    <row r="270" spans="1:13">
      <c r="A270" s="113"/>
      <c r="B270" s="81"/>
      <c r="C270" s="81"/>
      <c r="D270" s="81"/>
      <c r="E270" s="81"/>
      <c r="F270" s="81"/>
      <c r="G270" s="81"/>
      <c r="H270" s="81"/>
      <c r="I270" s="81"/>
      <c r="J270" s="81"/>
      <c r="K270" s="81"/>
      <c r="L270" s="81"/>
      <c r="M270" s="114"/>
    </row>
    <row r="271" spans="1:13">
      <c r="A271" s="109" t="s">
        <v>22869</v>
      </c>
      <c r="B271" s="82" t="str">
        <f>VLOOKUP(A271,'ORÇAMENTO TRECHO "B"'!$A$1:$K$116,2,0)</f>
        <v>SINAPI</v>
      </c>
      <c r="C271" s="87">
        <f>VLOOKUP(A271,'ORÇAMENTO TRECHO "B"'!$A$1:$K$116,3,0)</f>
        <v>95877</v>
      </c>
      <c r="D271" s="178" t="str">
        <f>VLOOKUP(A271,'ORÇAMENTO TRECHO "B"'!$A$1:$K$116,4,0)</f>
        <v>TRANSPORTE COM CAMINHÃO BASCULANTE DE 18 M³, EM VIA URBANA PAVIMENTADA, DMT ATÉ 30 KM (UNIDADE: M3XKM). AF_07/2020</v>
      </c>
      <c r="E271" s="178"/>
      <c r="F271" s="178"/>
      <c r="G271" s="178"/>
      <c r="H271" s="178"/>
      <c r="I271" s="178"/>
      <c r="J271" s="178"/>
      <c r="K271" s="178"/>
      <c r="L271" s="82" t="str">
        <f>VLOOKUP(A271,'ORÇAMENTO TRECHO "B"'!$A$1:$K$116,5,0)</f>
        <v>M3XKM</v>
      </c>
      <c r="M271" s="115">
        <f>G273</f>
        <v>51073.089</v>
      </c>
    </row>
    <row r="272" spans="1:13">
      <c r="A272" s="111"/>
      <c r="B272" s="80"/>
      <c r="C272" s="80"/>
      <c r="D272" s="80" t="s">
        <v>22844</v>
      </c>
      <c r="E272" s="80" t="s">
        <v>22843</v>
      </c>
      <c r="F272" s="80" t="s">
        <v>22845</v>
      </c>
      <c r="G272" s="80" t="s">
        <v>22886</v>
      </c>
      <c r="H272" s="80"/>
      <c r="I272" s="80"/>
      <c r="J272" s="80"/>
      <c r="K272" s="80"/>
      <c r="L272" s="80"/>
      <c r="M272" s="112"/>
    </row>
    <row r="273" spans="1:13" ht="30">
      <c r="A273" s="111"/>
      <c r="B273" s="80"/>
      <c r="C273" s="80"/>
      <c r="D273" s="86" t="s">
        <v>22853</v>
      </c>
      <c r="E273" s="80">
        <v>3910.65</v>
      </c>
      <c r="F273" s="80">
        <v>13.06</v>
      </c>
      <c r="G273" s="88">
        <f>E273*F273</f>
        <v>51073.089</v>
      </c>
      <c r="H273" s="80"/>
      <c r="I273" s="80"/>
      <c r="J273" s="80"/>
      <c r="K273" s="80"/>
      <c r="L273" s="80"/>
      <c r="M273" s="112"/>
    </row>
    <row r="274" spans="1:13">
      <c r="A274" s="113"/>
      <c r="B274" s="81"/>
      <c r="C274" s="81"/>
      <c r="D274" s="81"/>
      <c r="E274" s="81"/>
      <c r="F274" s="81"/>
      <c r="G274" s="81"/>
      <c r="H274" s="81"/>
      <c r="I274" s="81"/>
      <c r="J274" s="81"/>
      <c r="K274" s="81"/>
      <c r="L274" s="81"/>
      <c r="M274" s="114"/>
    </row>
    <row r="275" spans="1:13">
      <c r="A275" s="109" t="s">
        <v>22870</v>
      </c>
      <c r="B275" s="82" t="str">
        <f>VLOOKUP(A275,'ORÇAMENTO TRECHO "B"'!$A$1:$K$116,2,0)</f>
        <v>SIURB INFRA</v>
      </c>
      <c r="C275" s="83">
        <f>VLOOKUP(A275,'ORÇAMENTO TRECHO "B"'!$A$1:$K$116,3,0)</f>
        <v>54700</v>
      </c>
      <c r="D275" s="178" t="str">
        <f>VLOOKUP(A275,'ORÇAMENTO TRECHO "B"'!$A$1:$K$116,4,0)</f>
        <v>BASE DE BICA CORRIDA</v>
      </c>
      <c r="E275" s="178"/>
      <c r="F275" s="178"/>
      <c r="G275" s="178"/>
      <c r="H275" s="178"/>
      <c r="I275" s="178"/>
      <c r="J275" s="178"/>
      <c r="K275" s="178"/>
      <c r="L275" s="82" t="str">
        <f>VLOOKUP(A275,'ORÇAMENTO TRECHO "B"'!$A$1:$K$116,5,0)</f>
        <v>M3</v>
      </c>
      <c r="M275" s="110">
        <f>E277</f>
        <v>977.66</v>
      </c>
    </row>
    <row r="276" spans="1:13">
      <c r="A276" s="111"/>
      <c r="B276" s="80"/>
      <c r="C276" s="80"/>
      <c r="D276" s="80" t="s">
        <v>22844</v>
      </c>
      <c r="E276" s="80" t="s">
        <v>22843</v>
      </c>
      <c r="F276" s="80"/>
      <c r="G276" s="80"/>
      <c r="H276" s="80"/>
      <c r="I276" s="80"/>
      <c r="J276" s="80"/>
      <c r="K276" s="80"/>
      <c r="L276" s="80"/>
      <c r="M276" s="112"/>
    </row>
    <row r="277" spans="1:13" ht="30">
      <c r="A277" s="111"/>
      <c r="B277" s="80"/>
      <c r="C277" s="80"/>
      <c r="D277" s="86" t="s">
        <v>22853</v>
      </c>
      <c r="E277" s="80">
        <v>977.66</v>
      </c>
      <c r="F277" s="80"/>
      <c r="G277" s="80"/>
      <c r="H277" s="80"/>
      <c r="I277" s="80"/>
      <c r="J277" s="80"/>
      <c r="K277" s="80"/>
      <c r="L277" s="80"/>
      <c r="M277" s="112"/>
    </row>
    <row r="278" spans="1:13">
      <c r="A278" s="113"/>
      <c r="B278" s="81"/>
      <c r="C278" s="81"/>
      <c r="D278" s="81"/>
      <c r="E278" s="81"/>
      <c r="F278" s="81"/>
      <c r="G278" s="81"/>
      <c r="H278" s="81"/>
      <c r="I278" s="81"/>
      <c r="J278" s="81"/>
      <c r="K278" s="81"/>
      <c r="L278" s="81"/>
      <c r="M278" s="114"/>
    </row>
    <row r="279" spans="1:13" ht="28.5" customHeight="1">
      <c r="A279" s="109" t="s">
        <v>22871</v>
      </c>
      <c r="B279" s="82" t="str">
        <f>VLOOKUP(A279,'ORÇAMENTO TRECHO "B"'!$A$1:$K$116,2,0)</f>
        <v>SINAPI</v>
      </c>
      <c r="C279" s="87">
        <f>VLOOKUP(A279,'ORÇAMENTO TRECHO "B"'!$A$1:$K$116,3,0)</f>
        <v>100980</v>
      </c>
      <c r="D279" s="179" t="str">
        <f>VLOOKUP(A279,'ORÇAMENTO TRECHO "B"'!$A$1:$K$116,4,0)</f>
        <v>CARGA, MANOBRA E DESCARGA DE SOLOS E MATERIAIS GRANULARES EM CAMINHÃO BASCULANTE 18 M³ - CARGA COM ESCAVADEIRA HIDRÁULICA (CAÇAMBA DE 1,20 M³ / 155 HP) E DESCARGA LIVRE (UNIDADE: M3). AF_07/2020</v>
      </c>
      <c r="E279" s="179"/>
      <c r="F279" s="179"/>
      <c r="G279" s="179"/>
      <c r="H279" s="179"/>
      <c r="I279" s="179"/>
      <c r="J279" s="179"/>
      <c r="K279" s="179"/>
      <c r="L279" s="82" t="str">
        <f>VLOOKUP(A279,'ORÇAMENTO TRECHO "B"'!$A$1:$K$116,5,0)</f>
        <v>M3</v>
      </c>
      <c r="M279" s="110">
        <f>E281</f>
        <v>977.66</v>
      </c>
    </row>
    <row r="280" spans="1:13">
      <c r="A280" s="111"/>
      <c r="B280" s="80"/>
      <c r="C280" s="80"/>
      <c r="D280" s="80" t="s">
        <v>22844</v>
      </c>
      <c r="E280" s="80" t="s">
        <v>22843</v>
      </c>
      <c r="F280" s="80"/>
      <c r="G280" s="80"/>
      <c r="H280" s="80"/>
      <c r="I280" s="80"/>
      <c r="J280" s="80"/>
      <c r="K280" s="80"/>
      <c r="L280" s="80"/>
      <c r="M280" s="112"/>
    </row>
    <row r="281" spans="1:13" ht="30">
      <c r="A281" s="111"/>
      <c r="B281" s="80"/>
      <c r="C281" s="80"/>
      <c r="D281" s="86" t="s">
        <v>22853</v>
      </c>
      <c r="E281" s="80">
        <v>977.66</v>
      </c>
      <c r="F281" s="80"/>
      <c r="G281" s="80"/>
      <c r="H281" s="80"/>
      <c r="I281" s="80"/>
      <c r="J281" s="80"/>
      <c r="K281" s="80"/>
      <c r="L281" s="80"/>
      <c r="M281" s="112"/>
    </row>
    <row r="282" spans="1:13">
      <c r="A282" s="113"/>
      <c r="B282" s="81"/>
      <c r="C282" s="81"/>
      <c r="D282" s="81"/>
      <c r="E282" s="81"/>
      <c r="F282" s="81"/>
      <c r="G282" s="81"/>
      <c r="H282" s="81"/>
      <c r="I282" s="81"/>
      <c r="J282" s="81"/>
      <c r="K282" s="81"/>
      <c r="L282" s="81"/>
      <c r="M282" s="114"/>
    </row>
    <row r="283" spans="1:13">
      <c r="A283" s="109" t="s">
        <v>22872</v>
      </c>
      <c r="B283" s="82" t="str">
        <f>VLOOKUP(A283,'ORÇAMENTO TRECHO "B"'!$A$1:$K$116,2,0)</f>
        <v>SINAPI</v>
      </c>
      <c r="C283" s="87">
        <f>VLOOKUP(A283,'ORÇAMENTO TRECHO "B"'!$A$1:$K$116,3,0)</f>
        <v>95877</v>
      </c>
      <c r="D283" s="178" t="str">
        <f>VLOOKUP(A283,'ORÇAMENTO TRECHO "B"'!$A$1:$K$116,4,0)</f>
        <v>TRANSPORTE COM CAMINHÃO BASCULANTE DE 18 M³, EM VIA URBANA PAVIMENTADA, DMT ATÉ 30 KM (UNIDADE: M3XKM). AF_07/2020</v>
      </c>
      <c r="E283" s="178"/>
      <c r="F283" s="178"/>
      <c r="G283" s="178"/>
      <c r="H283" s="178"/>
      <c r="I283" s="178"/>
      <c r="J283" s="178"/>
      <c r="K283" s="178"/>
      <c r="L283" s="82" t="str">
        <f>VLOOKUP(A283,'ORÇAMENTO TRECHO "B"'!$A$1:$K$116,5,0)</f>
        <v>M3XKM</v>
      </c>
      <c r="M283" s="115">
        <f>G285</f>
        <v>12768.239600000001</v>
      </c>
    </row>
    <row r="284" spans="1:13">
      <c r="A284" s="111"/>
      <c r="B284" s="80"/>
      <c r="C284" s="80"/>
      <c r="D284" s="80" t="s">
        <v>22844</v>
      </c>
      <c r="E284" s="80" t="s">
        <v>22843</v>
      </c>
      <c r="F284" s="80" t="s">
        <v>22845</v>
      </c>
      <c r="G284" s="80" t="s">
        <v>22886</v>
      </c>
      <c r="H284" s="80"/>
      <c r="I284" s="80"/>
      <c r="J284" s="80"/>
      <c r="K284" s="80"/>
      <c r="L284" s="80"/>
      <c r="M284" s="112"/>
    </row>
    <row r="285" spans="1:13" ht="30">
      <c r="A285" s="111"/>
      <c r="B285" s="80"/>
      <c r="C285" s="80"/>
      <c r="D285" s="86" t="s">
        <v>22853</v>
      </c>
      <c r="E285" s="80">
        <v>977.66</v>
      </c>
      <c r="F285" s="80">
        <v>13.06</v>
      </c>
      <c r="G285" s="88">
        <f>E285*F285</f>
        <v>12768.239600000001</v>
      </c>
      <c r="H285" s="80"/>
      <c r="I285" s="80"/>
      <c r="J285" s="80"/>
      <c r="K285" s="80"/>
      <c r="L285" s="80"/>
      <c r="M285" s="112"/>
    </row>
    <row r="286" spans="1:13">
      <c r="A286" s="113"/>
      <c r="B286" s="81"/>
      <c r="C286" s="81"/>
      <c r="D286" s="81"/>
      <c r="E286" s="81"/>
      <c r="F286" s="81"/>
      <c r="G286" s="81"/>
      <c r="H286" s="81"/>
      <c r="I286" s="81"/>
      <c r="J286" s="81"/>
      <c r="K286" s="81"/>
      <c r="L286" s="81"/>
      <c r="M286" s="114"/>
    </row>
    <row r="287" spans="1:13">
      <c r="A287" s="109" t="s">
        <v>22873</v>
      </c>
      <c r="B287" s="82" t="str">
        <f>VLOOKUP(A287,'ORÇAMENTO TRECHO "B"'!$A$1:$K$116,2,0)</f>
        <v>SIURB INFRA</v>
      </c>
      <c r="C287" s="83">
        <f>VLOOKUP(A287,'ORÇAMENTO TRECHO "B"'!$A$1:$K$116,3,0)</f>
        <v>59902</v>
      </c>
      <c r="D287" s="178" t="str">
        <f>VLOOKUP(A287,'ORÇAMENTO TRECHO "B"'!$A$1:$K$116,4,0)</f>
        <v xml:space="preserve">BASE BETUMINOSA DE MATERIAIS PROVENIENTES DOS RESÍDUOS SÓLIDOS DA CONSTRUÇÃO CIVIL (RCC) E/OU DA FRESAGEM DE PAVIMENTOS ASFÁLTICOS (RAP) RECICLADO EM USINA MÓVEL COM ATÉ 3% DE CAP, FORNECIMENTO E APLICAÇÃO, NÃO INCLUI TRANSPORTE ATÉ O LOCAL DOS SERVIÇOS, </v>
      </c>
      <c r="E287" s="178"/>
      <c r="F287" s="178"/>
      <c r="G287" s="178"/>
      <c r="H287" s="178"/>
      <c r="I287" s="178"/>
      <c r="J287" s="178"/>
      <c r="K287" s="178"/>
      <c r="L287" s="82" t="str">
        <f>VLOOKUP(A287,'ORÇAMENTO TRECHO "B"'!$A$1:$K$116,5,0)</f>
        <v>M3</v>
      </c>
      <c r="M287" s="110">
        <f>E289</f>
        <v>586.6</v>
      </c>
    </row>
    <row r="288" spans="1:13">
      <c r="A288" s="111"/>
      <c r="B288" s="80"/>
      <c r="C288" s="80"/>
      <c r="D288" s="80" t="s">
        <v>22844</v>
      </c>
      <c r="E288" s="80" t="s">
        <v>22843</v>
      </c>
      <c r="F288" s="80"/>
      <c r="G288" s="80"/>
      <c r="H288" s="80"/>
      <c r="I288" s="80"/>
      <c r="J288" s="80"/>
      <c r="K288" s="80"/>
      <c r="L288" s="80"/>
      <c r="M288" s="112"/>
    </row>
    <row r="289" spans="1:13" ht="30">
      <c r="A289" s="111"/>
      <c r="B289" s="80"/>
      <c r="C289" s="80"/>
      <c r="D289" s="86" t="s">
        <v>22853</v>
      </c>
      <c r="E289" s="80">
        <v>586.6</v>
      </c>
      <c r="F289" s="80"/>
      <c r="G289" s="80"/>
      <c r="H289" s="80"/>
      <c r="I289" s="80"/>
      <c r="J289" s="80"/>
      <c r="K289" s="80"/>
      <c r="L289" s="80"/>
      <c r="M289" s="112"/>
    </row>
    <row r="290" spans="1:13">
      <c r="A290" s="113"/>
      <c r="B290" s="81"/>
      <c r="C290" s="81"/>
      <c r="D290" s="81"/>
      <c r="E290" s="81"/>
      <c r="F290" s="81"/>
      <c r="G290" s="81"/>
      <c r="H290" s="81"/>
      <c r="I290" s="81"/>
      <c r="J290" s="81"/>
      <c r="K290" s="81"/>
      <c r="L290" s="81"/>
      <c r="M290" s="114"/>
    </row>
    <row r="291" spans="1:13">
      <c r="A291" s="109" t="s">
        <v>22874</v>
      </c>
      <c r="B291" s="82" t="str">
        <f>VLOOKUP(A291,'ORÇAMENTO TRECHO "B"'!$A$1:$K$116,2,0)</f>
        <v>SIURB INFRA</v>
      </c>
      <c r="C291" s="83">
        <f>VLOOKUP(A291,'ORÇAMENTO TRECHO "B"'!$A$1:$K$116,3,0)</f>
        <v>54800</v>
      </c>
      <c r="D291" s="178" t="str">
        <f>VLOOKUP(A291,'ORÇAMENTO TRECHO "B"'!$A$1:$K$116,4,0)</f>
        <v>BASE DE BRITA GRADUADA</v>
      </c>
      <c r="E291" s="178"/>
      <c r="F291" s="178"/>
      <c r="G291" s="178"/>
      <c r="H291" s="178"/>
      <c r="I291" s="178"/>
      <c r="J291" s="178"/>
      <c r="K291" s="178"/>
      <c r="L291" s="82" t="str">
        <f>VLOOKUP(A291,'ORÇAMENTO TRECHO "B"'!$A$1:$K$116,5,0)</f>
        <v>M3</v>
      </c>
      <c r="M291" s="110">
        <f>E293</f>
        <v>782.13</v>
      </c>
    </row>
    <row r="292" spans="1:13">
      <c r="A292" s="111"/>
      <c r="B292" s="80"/>
      <c r="C292" s="80"/>
      <c r="D292" s="80" t="s">
        <v>22844</v>
      </c>
      <c r="E292" s="80" t="s">
        <v>22843</v>
      </c>
      <c r="F292" s="80"/>
      <c r="G292" s="80"/>
      <c r="H292" s="80"/>
      <c r="I292" s="80"/>
      <c r="J292" s="80"/>
      <c r="K292" s="80"/>
      <c r="L292" s="80"/>
      <c r="M292" s="112"/>
    </row>
    <row r="293" spans="1:13" ht="30">
      <c r="A293" s="111"/>
      <c r="B293" s="80"/>
      <c r="C293" s="80"/>
      <c r="D293" s="86" t="s">
        <v>22853</v>
      </c>
      <c r="E293" s="80">
        <v>782.13</v>
      </c>
      <c r="F293" s="80"/>
      <c r="G293" s="80"/>
      <c r="H293" s="80"/>
      <c r="I293" s="80"/>
      <c r="J293" s="80"/>
      <c r="K293" s="80"/>
      <c r="L293" s="80"/>
      <c r="M293" s="112"/>
    </row>
    <row r="294" spans="1:13">
      <c r="A294" s="113"/>
      <c r="B294" s="81"/>
      <c r="C294" s="81"/>
      <c r="D294" s="81"/>
      <c r="E294" s="81"/>
      <c r="F294" s="81"/>
      <c r="G294" s="81"/>
      <c r="H294" s="81"/>
      <c r="I294" s="81"/>
      <c r="J294" s="81"/>
      <c r="K294" s="81"/>
      <c r="L294" s="81"/>
      <c r="M294" s="114"/>
    </row>
    <row r="295" spans="1:13" ht="28.5" customHeight="1">
      <c r="A295" s="109" t="s">
        <v>22875</v>
      </c>
      <c r="B295" s="82" t="str">
        <f>VLOOKUP(A295,'ORÇAMENTO TRECHO "B"'!$A$1:$K$116,2,0)</f>
        <v>SINAPI</v>
      </c>
      <c r="C295" s="83">
        <f>VLOOKUP(A295,'ORÇAMENTO TRECHO "B"'!$A$1:$K$116,3,0)</f>
        <v>100980</v>
      </c>
      <c r="D295" s="179" t="str">
        <f>VLOOKUP(A295,'ORÇAMENTO TRECHO "B"'!$A$1:$K$116,4,0)</f>
        <v>CARGA, MANOBRA E DESCARGA DE SOLOS E MATERIAIS GRANULARES EM CAMINHÃO BASCULANTE 18 M³ - CARGA COM ESCAVADEIRA HIDRÁULICA (CAÇAMBA DE 1,20 M³ / 155 HP) E DESCARGA LIVRE (UNIDADE: M3). AF_07/2020</v>
      </c>
      <c r="E295" s="179"/>
      <c r="F295" s="179"/>
      <c r="G295" s="179"/>
      <c r="H295" s="179"/>
      <c r="I295" s="179"/>
      <c r="J295" s="179"/>
      <c r="K295" s="179"/>
      <c r="L295" s="82" t="str">
        <f>VLOOKUP(A295,'ORÇAMENTO TRECHO "B"'!$A$1:$K$116,5,0)</f>
        <v>M3</v>
      </c>
      <c r="M295" s="110">
        <f>E297</f>
        <v>782.13</v>
      </c>
    </row>
    <row r="296" spans="1:13">
      <c r="A296" s="111"/>
      <c r="B296" s="80"/>
      <c r="C296" s="80"/>
      <c r="D296" s="80" t="s">
        <v>22844</v>
      </c>
      <c r="E296" s="80" t="s">
        <v>22843</v>
      </c>
      <c r="F296" s="80"/>
      <c r="G296" s="80"/>
      <c r="H296" s="80"/>
      <c r="I296" s="80"/>
      <c r="J296" s="80"/>
      <c r="K296" s="80"/>
      <c r="L296" s="80"/>
      <c r="M296" s="112"/>
    </row>
    <row r="297" spans="1:13" ht="30">
      <c r="A297" s="111"/>
      <c r="B297" s="80"/>
      <c r="C297" s="80"/>
      <c r="D297" s="86" t="s">
        <v>22853</v>
      </c>
      <c r="E297" s="80">
        <v>782.13</v>
      </c>
      <c r="F297" s="80"/>
      <c r="G297" s="80"/>
      <c r="H297" s="80"/>
      <c r="I297" s="80"/>
      <c r="J297" s="80"/>
      <c r="K297" s="80"/>
      <c r="L297" s="80"/>
      <c r="M297" s="112"/>
    </row>
    <row r="298" spans="1:13">
      <c r="A298" s="113"/>
      <c r="B298" s="81"/>
      <c r="C298" s="81"/>
      <c r="D298" s="81"/>
      <c r="E298" s="81"/>
      <c r="F298" s="81"/>
      <c r="G298" s="81"/>
      <c r="H298" s="81"/>
      <c r="I298" s="81"/>
      <c r="J298" s="81"/>
      <c r="K298" s="81"/>
      <c r="L298" s="81"/>
      <c r="M298" s="114"/>
    </row>
    <row r="299" spans="1:13">
      <c r="A299" s="109" t="s">
        <v>22876</v>
      </c>
      <c r="B299" s="82" t="str">
        <f>VLOOKUP(A299,'ORÇAMENTO TRECHO "B"'!$A$1:$K$116,2,0)</f>
        <v>SINAPI</v>
      </c>
      <c r="C299" s="87">
        <f>VLOOKUP(A299,'ORÇAMENTO TRECHO "B"'!$A$1:$K$116,3,0)</f>
        <v>95877</v>
      </c>
      <c r="D299" s="179" t="str">
        <f>VLOOKUP(A299,'ORÇAMENTO TRECHO "B"'!$A$1:$K$116,4,0)</f>
        <v>TRANSPORTE COM CAMINHÃO BASCULANTE DE 18 M³, EM VIA URBANA PAVIMENTADA, DMT ATÉ 30 KM (UNIDADE: M3XKM). AF_07/2020</v>
      </c>
      <c r="E299" s="179"/>
      <c r="F299" s="179"/>
      <c r="G299" s="179"/>
      <c r="H299" s="179"/>
      <c r="I299" s="179"/>
      <c r="J299" s="179"/>
      <c r="K299" s="179"/>
      <c r="L299" s="82" t="str">
        <f>VLOOKUP(A299,'ORÇAMENTO TRECHO "B"'!$A$1:$K$116,5,0)</f>
        <v>M3XKM</v>
      </c>
      <c r="M299" s="115">
        <f>G301</f>
        <v>10214.6178</v>
      </c>
    </row>
    <row r="300" spans="1:13">
      <c r="A300" s="111"/>
      <c r="B300" s="80"/>
      <c r="C300" s="80"/>
      <c r="D300" s="80" t="s">
        <v>22844</v>
      </c>
      <c r="E300" s="80" t="s">
        <v>22843</v>
      </c>
      <c r="F300" s="80" t="s">
        <v>22885</v>
      </c>
      <c r="G300" s="80" t="s">
        <v>22886</v>
      </c>
      <c r="H300" s="80"/>
      <c r="I300" s="80"/>
      <c r="J300" s="80"/>
      <c r="K300" s="80"/>
      <c r="L300" s="80"/>
      <c r="M300" s="112"/>
    </row>
    <row r="301" spans="1:13" ht="30">
      <c r="A301" s="111"/>
      <c r="B301" s="80"/>
      <c r="C301" s="80"/>
      <c r="D301" s="86" t="s">
        <v>22853</v>
      </c>
      <c r="E301" s="80">
        <v>782.13</v>
      </c>
      <c r="F301" s="80">
        <v>13.06</v>
      </c>
      <c r="G301" s="88">
        <f>E301*F301</f>
        <v>10214.6178</v>
      </c>
      <c r="H301" s="80"/>
      <c r="I301" s="80"/>
      <c r="J301" s="80"/>
      <c r="K301" s="80"/>
      <c r="L301" s="80"/>
      <c r="M301" s="112"/>
    </row>
    <row r="302" spans="1:13">
      <c r="A302" s="113"/>
      <c r="B302" s="81"/>
      <c r="C302" s="81"/>
      <c r="D302" s="81"/>
      <c r="E302" s="81"/>
      <c r="F302" s="81"/>
      <c r="G302" s="81"/>
      <c r="H302" s="81"/>
      <c r="I302" s="81"/>
      <c r="J302" s="81"/>
      <c r="K302" s="81"/>
      <c r="L302" s="81"/>
      <c r="M302" s="114"/>
    </row>
    <row r="303" spans="1:13">
      <c r="A303" s="109" t="s">
        <v>22877</v>
      </c>
      <c r="B303" s="82" t="str">
        <f>VLOOKUP(A303,'ORÇAMENTO TRECHO "B"'!$A$1:$K$116,2,0)</f>
        <v>SIURB INFRA</v>
      </c>
      <c r="C303" s="83">
        <f>VLOOKUP(A303,'ORÇAMENTO TRECHO "B"'!$A$1:$K$116,3,0)</f>
        <v>52700</v>
      </c>
      <c r="D303" s="178" t="str">
        <f>VLOOKUP(A303,'ORÇAMENTO TRECHO "B"'!$A$1:$K$116,4,0)</f>
        <v>IMPRIMAÇÃO BETUMINOSA IMPERMEABILIZANTE</v>
      </c>
      <c r="E303" s="178"/>
      <c r="F303" s="178"/>
      <c r="G303" s="178"/>
      <c r="H303" s="178"/>
      <c r="I303" s="178"/>
      <c r="J303" s="178"/>
      <c r="K303" s="178"/>
      <c r="L303" s="82" t="str">
        <f>VLOOKUP(A303,'ORÇAMENTO TRECHO "B"'!$A$1:$K$116,5,0)</f>
        <v>M2</v>
      </c>
      <c r="M303" s="110">
        <f>E305</f>
        <v>3910.65</v>
      </c>
    </row>
    <row r="304" spans="1:13">
      <c r="A304" s="111"/>
      <c r="B304" s="80"/>
      <c r="C304" s="80"/>
      <c r="D304" s="80" t="s">
        <v>22844</v>
      </c>
      <c r="E304" s="80" t="s">
        <v>22842</v>
      </c>
      <c r="F304" s="80"/>
      <c r="G304" s="80"/>
      <c r="H304" s="80"/>
      <c r="I304" s="80"/>
      <c r="J304" s="80"/>
      <c r="K304" s="80"/>
      <c r="L304" s="80"/>
      <c r="M304" s="112"/>
    </row>
    <row r="305" spans="1:13" ht="30">
      <c r="A305" s="111"/>
      <c r="B305" s="80"/>
      <c r="C305" s="80"/>
      <c r="D305" s="86" t="s">
        <v>22853</v>
      </c>
      <c r="E305" s="80">
        <v>3910.65</v>
      </c>
      <c r="F305" s="80"/>
      <c r="G305" s="80"/>
      <c r="H305" s="80"/>
      <c r="I305" s="80"/>
      <c r="J305" s="80"/>
      <c r="K305" s="80"/>
      <c r="L305" s="80"/>
      <c r="M305" s="112"/>
    </row>
    <row r="306" spans="1:13">
      <c r="A306" s="113"/>
      <c r="B306" s="81"/>
      <c r="C306" s="81"/>
      <c r="D306" s="81"/>
      <c r="E306" s="81"/>
      <c r="F306" s="81"/>
      <c r="G306" s="81"/>
      <c r="H306" s="81"/>
      <c r="I306" s="81"/>
      <c r="J306" s="81"/>
      <c r="K306" s="81"/>
      <c r="L306" s="81"/>
      <c r="M306" s="114"/>
    </row>
    <row r="307" spans="1:13">
      <c r="A307" s="109" t="s">
        <v>22878</v>
      </c>
      <c r="B307" s="82" t="str">
        <f>VLOOKUP(A307,'ORÇAMENTO TRECHO "B"'!$A$1:$K$116,2,0)</f>
        <v>SIURB INFRA</v>
      </c>
      <c r="C307" s="83">
        <f>VLOOKUP(A307,'ORÇAMENTO TRECHO "B"'!$A$1:$K$116,3,0)</f>
        <v>52501</v>
      </c>
      <c r="D307" s="178" t="str">
        <f>VLOOKUP(A307,'ORÇAMENTO TRECHO "B"'!$A$1:$K$116,4,0)</f>
        <v>BASE DE BINDER ABERTO (SEM TRANSPORTE)</v>
      </c>
      <c r="E307" s="178"/>
      <c r="F307" s="178"/>
      <c r="G307" s="178"/>
      <c r="H307" s="178"/>
      <c r="I307" s="178"/>
      <c r="J307" s="178"/>
      <c r="K307" s="178"/>
      <c r="L307" s="82" t="str">
        <f>VLOOKUP(A307,'ORÇAMENTO TRECHO "B"'!$A$1:$K$116,5,0)</f>
        <v>M3</v>
      </c>
      <c r="M307" s="110">
        <f>E309</f>
        <v>293.3</v>
      </c>
    </row>
    <row r="308" spans="1:13">
      <c r="A308" s="111"/>
      <c r="B308" s="80"/>
      <c r="C308" s="80"/>
      <c r="D308" s="80" t="s">
        <v>22844</v>
      </c>
      <c r="E308" s="80" t="s">
        <v>22843</v>
      </c>
      <c r="F308" s="80"/>
      <c r="G308" s="80"/>
      <c r="H308" s="80"/>
      <c r="I308" s="80"/>
      <c r="J308" s="80"/>
      <c r="K308" s="80"/>
      <c r="L308" s="80"/>
      <c r="M308" s="112"/>
    </row>
    <row r="309" spans="1:13" ht="30">
      <c r="A309" s="111"/>
      <c r="B309" s="80"/>
      <c r="C309" s="80"/>
      <c r="D309" s="86" t="s">
        <v>22853</v>
      </c>
      <c r="E309" s="80">
        <v>293.3</v>
      </c>
      <c r="F309" s="80"/>
      <c r="G309" s="80"/>
      <c r="H309" s="80"/>
      <c r="I309" s="80"/>
      <c r="J309" s="80"/>
      <c r="K309" s="80"/>
      <c r="L309" s="80"/>
      <c r="M309" s="112"/>
    </row>
    <row r="310" spans="1:13">
      <c r="A310" s="113"/>
      <c r="B310" s="81"/>
      <c r="C310" s="81"/>
      <c r="D310" s="81"/>
      <c r="E310" s="81"/>
      <c r="F310" s="81"/>
      <c r="G310" s="81"/>
      <c r="H310" s="81"/>
      <c r="I310" s="81"/>
      <c r="J310" s="81"/>
      <c r="K310" s="81"/>
      <c r="L310" s="81"/>
      <c r="M310" s="114"/>
    </row>
    <row r="311" spans="1:13">
      <c r="A311" s="109" t="s">
        <v>22879</v>
      </c>
      <c r="B311" s="82" t="str">
        <f>VLOOKUP(A311,'ORÇAMENTO TRECHO "B"'!$A$1:$K$116,2,0)</f>
        <v>SIURB INFRA</v>
      </c>
      <c r="C311" s="83">
        <f>VLOOKUP(A311,'ORÇAMENTO TRECHO "B"'!$A$1:$K$116,3,0)</f>
        <v>57901</v>
      </c>
      <c r="D311" s="178" t="str">
        <f>VLOOKUP(A311,'ORÇAMENTO TRECHO "B"'!$A$1:$K$116,4,0)</f>
        <v>CARGA, DESCARGA E TRANSPORTE DE BINDER ATÉ A DISTÂNCIA MÉDIA DE IDA E VOLTA DE 1KM</v>
      </c>
      <c r="E311" s="178"/>
      <c r="F311" s="178"/>
      <c r="G311" s="178"/>
      <c r="H311" s="178"/>
      <c r="I311" s="178"/>
      <c r="J311" s="178"/>
      <c r="K311" s="178"/>
      <c r="L311" s="82" t="str">
        <f>VLOOKUP(A311,'ORÇAMENTO TRECHO "B"'!$A$1:$K$116,5,0)</f>
        <v>M3</v>
      </c>
      <c r="M311" s="110">
        <f>E313</f>
        <v>293.3</v>
      </c>
    </row>
    <row r="312" spans="1:13">
      <c r="A312" s="111"/>
      <c r="B312" s="80"/>
      <c r="C312" s="80"/>
      <c r="D312" s="80" t="s">
        <v>22844</v>
      </c>
      <c r="E312" s="80" t="s">
        <v>22843</v>
      </c>
      <c r="F312" s="80"/>
      <c r="G312" s="80"/>
      <c r="H312" s="80"/>
      <c r="I312" s="80"/>
      <c r="J312" s="80"/>
      <c r="K312" s="80"/>
      <c r="L312" s="80"/>
      <c r="M312" s="112"/>
    </row>
    <row r="313" spans="1:13" ht="30">
      <c r="A313" s="111"/>
      <c r="B313" s="80"/>
      <c r="C313" s="80"/>
      <c r="D313" s="86" t="s">
        <v>22853</v>
      </c>
      <c r="E313" s="80">
        <v>293.3</v>
      </c>
      <c r="F313" s="80"/>
      <c r="G313" s="80"/>
      <c r="H313" s="80"/>
      <c r="I313" s="80"/>
      <c r="J313" s="80"/>
      <c r="K313" s="80"/>
      <c r="L313" s="80"/>
      <c r="M313" s="112"/>
    </row>
    <row r="314" spans="1:13">
      <c r="A314" s="113"/>
      <c r="B314" s="81"/>
      <c r="C314" s="81"/>
      <c r="D314" s="81"/>
      <c r="E314" s="81"/>
      <c r="F314" s="81"/>
      <c r="G314" s="81"/>
      <c r="H314" s="81"/>
      <c r="I314" s="81"/>
      <c r="J314" s="81"/>
      <c r="K314" s="81"/>
      <c r="L314" s="81"/>
      <c r="M314" s="114"/>
    </row>
    <row r="315" spans="1:13">
      <c r="A315" s="109" t="s">
        <v>22880</v>
      </c>
      <c r="B315" s="82" t="str">
        <f>VLOOKUP(A315,'ORÇAMENTO TRECHO "B"'!$A$1:$K$116,2,0)</f>
        <v>SIURB INFRA</v>
      </c>
      <c r="C315" s="87">
        <f>VLOOKUP(A315,'ORÇAMENTO TRECHO "B"'!$A$1:$K$116,3,0)</f>
        <v>57907</v>
      </c>
      <c r="D315" s="179" t="str">
        <f>VLOOKUP(A315,'ORÇAMENTO TRECHO "B"'!$A$1:$K$116,4,0)</f>
        <v>TRANSPORTE DE BINDER ALÉM DO PRIMEIRO KM</v>
      </c>
      <c r="E315" s="179"/>
      <c r="F315" s="179"/>
      <c r="G315" s="179"/>
      <c r="H315" s="179"/>
      <c r="I315" s="179"/>
      <c r="J315" s="179"/>
      <c r="K315" s="179"/>
      <c r="L315" s="82" t="str">
        <f>VLOOKUP(A315,'ORÇAMENTO TRECHO "B"'!$A$1:$K$116,5,0)</f>
        <v>M3XKM</v>
      </c>
      <c r="M315" s="115">
        <f>G317</f>
        <v>3416.9450000000002</v>
      </c>
    </row>
    <row r="316" spans="1:13">
      <c r="A316" s="111"/>
      <c r="B316" s="80"/>
      <c r="C316" s="80"/>
      <c r="D316" s="80" t="s">
        <v>22844</v>
      </c>
      <c r="E316" s="80" t="s">
        <v>22843</v>
      </c>
      <c r="F316" s="80" t="s">
        <v>22885</v>
      </c>
      <c r="G316" s="80" t="s">
        <v>22886</v>
      </c>
      <c r="H316" s="80"/>
      <c r="I316" s="80"/>
      <c r="J316" s="80"/>
      <c r="K316" s="80"/>
      <c r="L316" s="80"/>
      <c r="M316" s="112"/>
    </row>
    <row r="317" spans="1:13" ht="30">
      <c r="A317" s="111"/>
      <c r="B317" s="80"/>
      <c r="C317" s="80"/>
      <c r="D317" s="86" t="s">
        <v>22853</v>
      </c>
      <c r="E317" s="80">
        <v>293.3</v>
      </c>
      <c r="F317" s="80">
        <v>11.65</v>
      </c>
      <c r="G317" s="88">
        <f>E317*F317</f>
        <v>3416.9450000000002</v>
      </c>
      <c r="H317" s="80"/>
      <c r="I317" s="80"/>
      <c r="J317" s="80"/>
      <c r="K317" s="80"/>
      <c r="L317" s="80"/>
      <c r="M317" s="112"/>
    </row>
    <row r="318" spans="1:13">
      <c r="A318" s="113"/>
      <c r="B318" s="81"/>
      <c r="C318" s="81"/>
      <c r="D318" s="81"/>
      <c r="E318" s="81"/>
      <c r="F318" s="81"/>
      <c r="G318" s="81"/>
      <c r="H318" s="81"/>
      <c r="I318" s="81"/>
      <c r="J318" s="81"/>
      <c r="K318" s="81"/>
      <c r="L318" s="81"/>
      <c r="M318" s="114"/>
    </row>
    <row r="319" spans="1:13">
      <c r="A319" s="109" t="s">
        <v>22881</v>
      </c>
      <c r="B319" s="82" t="str">
        <f>VLOOKUP(A319,'ORÇAMENTO TRECHO "B"'!$A$1:$K$116,2,0)</f>
        <v>SIURB INFRA</v>
      </c>
      <c r="C319" s="83">
        <f>VLOOKUP(A319,'ORÇAMENTO TRECHO "B"'!$A$1:$K$116,3,0)</f>
        <v>52600</v>
      </c>
      <c r="D319" s="178" t="str">
        <f>VLOOKUP(A319,'ORÇAMENTO TRECHO "B"'!$A$1:$K$116,4,0)</f>
        <v>IMPRIMAÇÃO BETUMINOSA LIGANTE</v>
      </c>
      <c r="E319" s="178"/>
      <c r="F319" s="178"/>
      <c r="G319" s="178"/>
      <c r="H319" s="178"/>
      <c r="I319" s="178"/>
      <c r="J319" s="178"/>
      <c r="K319" s="178"/>
      <c r="L319" s="82" t="str">
        <f>VLOOKUP(A319,'ORÇAMENTO TRECHO "B"'!$A$1:$K$116,5,0)</f>
        <v>M2</v>
      </c>
      <c r="M319" s="110">
        <f>E321</f>
        <v>3910.65</v>
      </c>
    </row>
    <row r="320" spans="1:13">
      <c r="A320" s="111"/>
      <c r="B320" s="80"/>
      <c r="C320" s="80"/>
      <c r="D320" s="80" t="s">
        <v>22844</v>
      </c>
      <c r="E320" s="80" t="s">
        <v>22842</v>
      </c>
      <c r="F320" s="80"/>
      <c r="G320" s="80"/>
      <c r="H320" s="80"/>
      <c r="I320" s="80"/>
      <c r="J320" s="80"/>
      <c r="K320" s="80"/>
      <c r="L320" s="80"/>
      <c r="M320" s="112"/>
    </row>
    <row r="321" spans="1:13" ht="30">
      <c r="A321" s="111"/>
      <c r="B321" s="80"/>
      <c r="C321" s="80"/>
      <c r="D321" s="86" t="s">
        <v>22853</v>
      </c>
      <c r="E321" s="80">
        <v>3910.65</v>
      </c>
      <c r="F321" s="80"/>
      <c r="G321" s="80"/>
      <c r="H321" s="80"/>
      <c r="I321" s="80"/>
      <c r="J321" s="80"/>
      <c r="K321" s="80"/>
      <c r="L321" s="80"/>
      <c r="M321" s="112"/>
    </row>
    <row r="322" spans="1:13">
      <c r="A322" s="113"/>
      <c r="B322" s="81"/>
      <c r="C322" s="81"/>
      <c r="D322" s="81"/>
      <c r="E322" s="81"/>
      <c r="F322" s="81"/>
      <c r="G322" s="81"/>
      <c r="H322" s="81"/>
      <c r="I322" s="81"/>
      <c r="J322" s="81"/>
      <c r="K322" s="81"/>
      <c r="L322" s="81"/>
      <c r="M322" s="114"/>
    </row>
    <row r="323" spans="1:13">
      <c r="A323" s="109" t="s">
        <v>22882</v>
      </c>
      <c r="B323" s="82" t="str">
        <f>VLOOKUP(A323,'ORÇAMENTO TRECHO "B"'!$A$1:$K$116,2,0)</f>
        <v>SIURB INFRA</v>
      </c>
      <c r="C323" s="83">
        <f>VLOOKUP(A323,'ORÇAMENTO TRECHO "B"'!$A$1:$K$116,3,0)</f>
        <v>52800</v>
      </c>
      <c r="D323" s="178" t="str">
        <f>VLOOKUP(A323,'ORÇAMENTO TRECHO "B"'!$A$1:$K$116,4,0)</f>
        <v>REVESTIMENTO DE CONCRETO ASFÁLTICO (SEM TRANSPORTE)</v>
      </c>
      <c r="E323" s="178"/>
      <c r="F323" s="178"/>
      <c r="G323" s="178"/>
      <c r="H323" s="178"/>
      <c r="I323" s="178"/>
      <c r="J323" s="178"/>
      <c r="K323" s="178"/>
      <c r="L323" s="82" t="str">
        <f>VLOOKUP(A323,'ORÇAMENTO TRECHO "B"'!$A$1:$K$116,5,0)</f>
        <v>M3</v>
      </c>
      <c r="M323" s="110">
        <f>E325</f>
        <v>156.43</v>
      </c>
    </row>
    <row r="324" spans="1:13">
      <c r="A324" s="111"/>
      <c r="B324" s="80"/>
      <c r="C324" s="80"/>
      <c r="D324" s="80" t="s">
        <v>22844</v>
      </c>
      <c r="E324" s="80" t="s">
        <v>22843</v>
      </c>
      <c r="F324" s="80"/>
      <c r="G324" s="80"/>
      <c r="H324" s="80"/>
      <c r="I324" s="80"/>
      <c r="J324" s="80"/>
      <c r="K324" s="80"/>
      <c r="L324" s="80"/>
      <c r="M324" s="112"/>
    </row>
    <row r="325" spans="1:13" ht="30">
      <c r="A325" s="111"/>
      <c r="B325" s="80"/>
      <c r="C325" s="80"/>
      <c r="D325" s="86" t="s">
        <v>22853</v>
      </c>
      <c r="E325" s="80">
        <v>156.43</v>
      </c>
      <c r="F325" s="80"/>
      <c r="G325" s="80"/>
      <c r="H325" s="80"/>
      <c r="I325" s="80"/>
      <c r="J325" s="80"/>
      <c r="K325" s="80"/>
      <c r="L325" s="80"/>
      <c r="M325" s="112"/>
    </row>
    <row r="326" spans="1:13">
      <c r="A326" s="113"/>
      <c r="B326" s="81"/>
      <c r="C326" s="81"/>
      <c r="D326" s="81"/>
      <c r="E326" s="81"/>
      <c r="F326" s="81"/>
      <c r="G326" s="81"/>
      <c r="H326" s="81"/>
      <c r="I326" s="81"/>
      <c r="J326" s="81"/>
      <c r="K326" s="81"/>
      <c r="L326" s="81"/>
      <c r="M326" s="114"/>
    </row>
    <row r="327" spans="1:13">
      <c r="A327" s="109" t="s">
        <v>22883</v>
      </c>
      <c r="B327" s="82" t="str">
        <f>VLOOKUP(A327,'ORÇAMENTO TRECHO "B"'!$A$1:$K$116,2,0)</f>
        <v>SIURB INFRA</v>
      </c>
      <c r="C327" s="87">
        <f>VLOOKUP(A327,'ORÇAMENTO TRECHO "B"'!$A$1:$K$116,3,0)</f>
        <v>57807</v>
      </c>
      <c r="D327" s="179" t="str">
        <f>VLOOKUP(A327,'ORÇAMENTO TRECHO "B"'!$A$1:$K$116,4,0)</f>
        <v>TRANSPORTE DE CONCRETO ASFÁLTICO ALÉM DO PRIMEIRO KM</v>
      </c>
      <c r="E327" s="179"/>
      <c r="F327" s="179"/>
      <c r="G327" s="179"/>
      <c r="H327" s="179"/>
      <c r="I327" s="179"/>
      <c r="J327" s="179"/>
      <c r="K327" s="179"/>
      <c r="L327" s="82" t="str">
        <f>VLOOKUP(A327,'ORÇAMENTO TRECHO "B"'!$A$1:$K$116,5,0)</f>
        <v>M3XKM</v>
      </c>
      <c r="M327" s="115">
        <f>G329</f>
        <v>1822.4095000000002</v>
      </c>
    </row>
    <row r="328" spans="1:13">
      <c r="A328" s="111"/>
      <c r="B328" s="80"/>
      <c r="C328" s="80"/>
      <c r="D328" s="80" t="s">
        <v>22844</v>
      </c>
      <c r="E328" s="80" t="s">
        <v>22843</v>
      </c>
      <c r="F328" s="80" t="s">
        <v>22885</v>
      </c>
      <c r="G328" s="80" t="s">
        <v>22886</v>
      </c>
      <c r="H328" s="80"/>
      <c r="I328" s="80"/>
      <c r="J328" s="80"/>
      <c r="K328" s="80"/>
      <c r="L328" s="80"/>
      <c r="M328" s="112"/>
    </row>
    <row r="329" spans="1:13" ht="30">
      <c r="A329" s="111"/>
      <c r="B329" s="80"/>
      <c r="C329" s="80"/>
      <c r="D329" s="86" t="s">
        <v>22853</v>
      </c>
      <c r="E329" s="80">
        <v>156.43</v>
      </c>
      <c r="F329" s="80">
        <v>11.65</v>
      </c>
      <c r="G329" s="88">
        <f>E329*F329</f>
        <v>1822.4095000000002</v>
      </c>
      <c r="H329" s="80"/>
      <c r="I329" s="80"/>
      <c r="J329" s="80"/>
      <c r="K329" s="80"/>
      <c r="L329" s="80"/>
      <c r="M329" s="112"/>
    </row>
    <row r="330" spans="1:13">
      <c r="A330" s="113"/>
      <c r="B330" s="81"/>
      <c r="C330" s="81"/>
      <c r="D330" s="81"/>
      <c r="E330" s="81"/>
      <c r="F330" s="81"/>
      <c r="G330" s="81"/>
      <c r="H330" s="81"/>
      <c r="I330" s="81"/>
      <c r="J330" s="81"/>
      <c r="K330" s="81"/>
      <c r="L330" s="81"/>
      <c r="M330" s="114"/>
    </row>
    <row r="331" spans="1:13">
      <c r="A331" s="109" t="s">
        <v>22884</v>
      </c>
      <c r="B331" s="82" t="str">
        <f>VLOOKUP(A331,'ORÇAMENTO TRECHO "B"'!$A$1:$K$116,2,0)</f>
        <v>SIURB INFRA</v>
      </c>
      <c r="C331" s="83">
        <f>VLOOKUP(A331,'ORÇAMENTO TRECHO "B"'!$A$1:$K$116,3,0)</f>
        <v>57801</v>
      </c>
      <c r="D331" s="178" t="str">
        <f>VLOOKUP(A331,'ORÇAMENTO TRECHO "B"'!$A$1:$K$116,4,0)</f>
        <v>CARGA, DESCARGA E TRANSPORTE DE CONCRETO ASFÁLTICO ATÉ A DISTÂNCIA MÉDIA DE IDA E VOLTA DE 1KM</v>
      </c>
      <c r="E331" s="178"/>
      <c r="F331" s="178"/>
      <c r="G331" s="178"/>
      <c r="H331" s="178"/>
      <c r="I331" s="178"/>
      <c r="J331" s="178"/>
      <c r="K331" s="178"/>
      <c r="L331" s="82" t="str">
        <f>VLOOKUP(A331,'ORÇAMENTO TRECHO "B"'!$A$1:$K$116,5,0)</f>
        <v>M3</v>
      </c>
      <c r="M331" s="110">
        <f>E333</f>
        <v>156.43</v>
      </c>
    </row>
    <row r="332" spans="1:13">
      <c r="A332" s="111"/>
      <c r="B332" s="80"/>
      <c r="C332" s="80"/>
      <c r="D332" s="80" t="s">
        <v>22844</v>
      </c>
      <c r="E332" s="80" t="s">
        <v>22843</v>
      </c>
      <c r="F332" s="80"/>
      <c r="G332" s="80"/>
      <c r="H332" s="80"/>
      <c r="I332" s="80"/>
      <c r="J332" s="80"/>
      <c r="K332" s="80"/>
      <c r="L332" s="80"/>
      <c r="M332" s="112"/>
    </row>
    <row r="333" spans="1:13" ht="30">
      <c r="A333" s="111"/>
      <c r="B333" s="80"/>
      <c r="C333" s="80"/>
      <c r="D333" s="86" t="s">
        <v>22853</v>
      </c>
      <c r="E333" s="80">
        <v>156.43</v>
      </c>
      <c r="F333" s="80"/>
      <c r="G333" s="80"/>
      <c r="H333" s="80"/>
      <c r="I333" s="80"/>
      <c r="J333" s="80"/>
      <c r="K333" s="80"/>
      <c r="L333" s="80"/>
      <c r="M333" s="112"/>
    </row>
    <row r="334" spans="1:13">
      <c r="A334" s="113"/>
      <c r="B334" s="81"/>
      <c r="C334" s="81"/>
      <c r="D334" s="81"/>
      <c r="E334" s="81"/>
      <c r="F334" s="81"/>
      <c r="G334" s="81"/>
      <c r="H334" s="81"/>
      <c r="I334" s="81"/>
      <c r="J334" s="81"/>
      <c r="K334" s="81"/>
      <c r="L334" s="81"/>
      <c r="M334" s="114"/>
    </row>
    <row r="335" spans="1:13">
      <c r="A335" s="109" t="s">
        <v>22825</v>
      </c>
      <c r="B335" s="82" t="str">
        <f>VLOOKUP(A335,'ORÇAMENTO TRECHO "B"'!$A$1:$K$116,2,0)</f>
        <v>SIURB INFRA</v>
      </c>
      <c r="C335" s="83">
        <f>VLOOKUP(A335,'ORÇAMENTO TRECHO "B"'!$A$1:$K$116,3,0)</f>
        <v>54500</v>
      </c>
      <c r="D335" s="178" t="str">
        <f>VLOOKUP(A335,'ORÇAMENTO TRECHO "B"'!$A$1:$K$116,4,0)</f>
        <v>PLANTIO DE GRAMA EM PLACAS</v>
      </c>
      <c r="E335" s="178"/>
      <c r="F335" s="178"/>
      <c r="G335" s="178"/>
      <c r="H335" s="178"/>
      <c r="I335" s="178"/>
      <c r="J335" s="178"/>
      <c r="K335" s="178"/>
      <c r="L335" s="82" t="str">
        <f>VLOOKUP(A335,'ORÇAMENTO TRECHO "B"'!$A$1:$K$116,5,0)</f>
        <v>M2</v>
      </c>
      <c r="M335" s="110">
        <f>E337</f>
        <v>6033.4</v>
      </c>
    </row>
    <row r="336" spans="1:13">
      <c r="A336" s="111"/>
      <c r="B336" s="80"/>
      <c r="C336" s="80"/>
      <c r="D336" s="80" t="s">
        <v>22844</v>
      </c>
      <c r="E336" s="80" t="s">
        <v>22842</v>
      </c>
      <c r="F336" s="80"/>
      <c r="G336" s="80"/>
      <c r="H336" s="80"/>
      <c r="I336" s="80"/>
      <c r="J336" s="80"/>
      <c r="K336" s="80"/>
      <c r="L336" s="80"/>
      <c r="M336" s="112"/>
    </row>
    <row r="337" spans="1:13" ht="30">
      <c r="A337" s="111"/>
      <c r="B337" s="80"/>
      <c r="C337" s="80"/>
      <c r="D337" s="86" t="s">
        <v>22853</v>
      </c>
      <c r="E337" s="80">
        <v>6033.4</v>
      </c>
      <c r="F337" s="80"/>
      <c r="G337" s="80"/>
      <c r="H337" s="80"/>
      <c r="I337" s="80"/>
      <c r="J337" s="80"/>
      <c r="K337" s="80"/>
      <c r="L337" s="80"/>
      <c r="M337" s="112"/>
    </row>
    <row r="338" spans="1:13">
      <c r="A338" s="113"/>
      <c r="B338" s="81"/>
      <c r="C338" s="81"/>
      <c r="D338" s="81"/>
      <c r="E338" s="81"/>
      <c r="F338" s="81"/>
      <c r="G338" s="81"/>
      <c r="H338" s="81"/>
      <c r="I338" s="81"/>
      <c r="J338" s="81"/>
      <c r="K338" s="81"/>
      <c r="L338" s="81"/>
      <c r="M338" s="114"/>
    </row>
    <row r="339" spans="1:13">
      <c r="A339" s="109" t="s">
        <v>22887</v>
      </c>
      <c r="B339" s="82" t="str">
        <f>VLOOKUP(A339,'ORÇAMENTO TRECHO "B"'!$A$1:$K$116,2,0)</f>
        <v>DER</v>
      </c>
      <c r="C339" s="83" t="str">
        <f>VLOOKUP(A339,'ORÇAMENTO TRECHO "B"'!$A$1:$K$116,3,0)</f>
        <v>28.03.03.99</v>
      </c>
      <c r="D339" s="178" t="str">
        <f>VLOOKUP(A339,'ORÇAMENTO TRECHO "B"'!$A$1:$K$116,4,0)</f>
        <v xml:space="preserve">SINALIZ.HOR. C/TERMOPLAST. HOT-SPRAY                                           </v>
      </c>
      <c r="E339" s="178"/>
      <c r="F339" s="178"/>
      <c r="G339" s="178"/>
      <c r="H339" s="178"/>
      <c r="I339" s="178"/>
      <c r="J339" s="178"/>
      <c r="K339" s="178"/>
      <c r="L339" s="82" t="str">
        <f>VLOOKUP(A339,'ORÇAMENTO TRECHO "B"'!$A$1:$K$116,5,0)</f>
        <v>m2</v>
      </c>
      <c r="M339" s="110">
        <f>E341</f>
        <v>201.76</v>
      </c>
    </row>
    <row r="340" spans="1:13">
      <c r="A340" s="111"/>
      <c r="B340" s="80"/>
      <c r="C340" s="80"/>
      <c r="D340" s="80" t="s">
        <v>22844</v>
      </c>
      <c r="E340" s="80" t="s">
        <v>22842</v>
      </c>
      <c r="F340" s="80"/>
      <c r="G340" s="80"/>
      <c r="H340" s="80"/>
      <c r="I340" s="80"/>
      <c r="J340" s="80"/>
      <c r="K340" s="80"/>
      <c r="L340" s="80"/>
      <c r="M340" s="112"/>
    </row>
    <row r="341" spans="1:13" ht="30">
      <c r="A341" s="111"/>
      <c r="B341" s="80"/>
      <c r="C341" s="80"/>
      <c r="D341" s="86" t="s">
        <v>22853</v>
      </c>
      <c r="E341" s="80">
        <v>201.76</v>
      </c>
      <c r="F341" s="80"/>
      <c r="G341" s="80"/>
      <c r="H341" s="80"/>
      <c r="I341" s="80"/>
      <c r="J341" s="80"/>
      <c r="K341" s="80"/>
      <c r="L341" s="80"/>
      <c r="M341" s="112"/>
    </row>
    <row r="342" spans="1:13">
      <c r="A342" s="113"/>
      <c r="B342" s="81"/>
      <c r="C342" s="81"/>
      <c r="D342" s="81"/>
      <c r="E342" s="81"/>
      <c r="F342" s="81"/>
      <c r="G342" s="81"/>
      <c r="H342" s="81"/>
      <c r="I342" s="81"/>
      <c r="J342" s="81"/>
      <c r="K342" s="81"/>
      <c r="L342" s="81"/>
      <c r="M342" s="114"/>
    </row>
    <row r="343" spans="1:13">
      <c r="A343" s="109" t="s">
        <v>22888</v>
      </c>
      <c r="B343" s="82" t="str">
        <f>VLOOKUP(A343,'ORÇAMENTO TRECHO "B"'!$A$1:$K$116,2,0)</f>
        <v>DER</v>
      </c>
      <c r="C343" s="83" t="str">
        <f>VLOOKUP(A343,'ORÇAMENTO TRECHO "B"'!$A$1:$K$116,3,0)</f>
        <v>28.03.05.99</v>
      </c>
      <c r="D343" s="178" t="str">
        <f>VLOOKUP(A343,'ORÇAMENTO TRECHO "B"'!$A$1:$K$116,4,0)</f>
        <v xml:space="preserve">SINALIZ.HOR.C/TERMOPLAST EXTRUDADO                                             </v>
      </c>
      <c r="E343" s="178"/>
      <c r="F343" s="178"/>
      <c r="G343" s="178"/>
      <c r="H343" s="178"/>
      <c r="I343" s="178"/>
      <c r="J343" s="178"/>
      <c r="K343" s="178"/>
      <c r="L343" s="82" t="str">
        <f>VLOOKUP(A343,'ORÇAMENTO TRECHO "B"'!$A$1:$K$116,5,0)</f>
        <v>m2</v>
      </c>
      <c r="M343" s="110">
        <f>E345</f>
        <v>84.57</v>
      </c>
    </row>
    <row r="344" spans="1:13">
      <c r="A344" s="111"/>
      <c r="B344" s="80"/>
      <c r="C344" s="80"/>
      <c r="D344" s="80" t="s">
        <v>22844</v>
      </c>
      <c r="E344" s="80" t="s">
        <v>22842</v>
      </c>
      <c r="F344" s="80"/>
      <c r="G344" s="80"/>
      <c r="H344" s="80"/>
      <c r="I344" s="80"/>
      <c r="J344" s="80"/>
      <c r="K344" s="80"/>
      <c r="L344" s="80"/>
      <c r="M344" s="112"/>
    </row>
    <row r="345" spans="1:13" ht="30">
      <c r="A345" s="111"/>
      <c r="B345" s="80"/>
      <c r="C345" s="80"/>
      <c r="D345" s="86" t="s">
        <v>22853</v>
      </c>
      <c r="E345" s="80">
        <v>84.57</v>
      </c>
      <c r="F345" s="80"/>
      <c r="G345" s="80"/>
      <c r="H345" s="80"/>
      <c r="I345" s="80"/>
      <c r="J345" s="80"/>
      <c r="K345" s="80"/>
      <c r="L345" s="80"/>
      <c r="M345" s="112"/>
    </row>
    <row r="346" spans="1:13">
      <c r="A346" s="113"/>
      <c r="B346" s="81"/>
      <c r="C346" s="81"/>
      <c r="D346" s="81"/>
      <c r="E346" s="81"/>
      <c r="F346" s="81"/>
      <c r="G346" s="81"/>
      <c r="H346" s="81"/>
      <c r="I346" s="81"/>
      <c r="J346" s="81"/>
      <c r="K346" s="81"/>
      <c r="L346" s="81"/>
      <c r="M346" s="114"/>
    </row>
    <row r="347" spans="1:13">
      <c r="A347" s="109" t="s">
        <v>22889</v>
      </c>
      <c r="B347" s="82" t="str">
        <f>VLOOKUP(A347,'ORÇAMENTO TRECHO "B"'!$A$1:$K$116,2,0)</f>
        <v>CDHU</v>
      </c>
      <c r="C347" s="83" t="str">
        <f>VLOOKUP(A347,'ORÇAMENTO TRECHO "B"'!$A$1:$K$116,3,0)</f>
        <v>70.06.011</v>
      </c>
      <c r="D347" s="178" t="str">
        <f>VLOOKUP(A347,'ORÇAMENTO TRECHO "B"'!$A$1:$K$116,4,0)</f>
        <v>Tacha tipo I bidirecional refletiva</v>
      </c>
      <c r="E347" s="178"/>
      <c r="F347" s="178"/>
      <c r="G347" s="178"/>
      <c r="H347" s="178"/>
      <c r="I347" s="178"/>
      <c r="J347" s="178"/>
      <c r="K347" s="178"/>
      <c r="L347" s="82" t="str">
        <f>VLOOKUP(A347,'ORÇAMENTO TRECHO "B"'!$A$1:$K$116,5,0)</f>
        <v>UN</v>
      </c>
      <c r="M347" s="110">
        <f>E349</f>
        <v>85</v>
      </c>
    </row>
    <row r="348" spans="1:13">
      <c r="A348" s="111"/>
      <c r="B348" s="80"/>
      <c r="C348" s="80"/>
      <c r="D348" s="80" t="s">
        <v>22844</v>
      </c>
      <c r="E348" s="80" t="s">
        <v>22764</v>
      </c>
      <c r="F348" s="80"/>
      <c r="G348" s="80"/>
      <c r="H348" s="80"/>
      <c r="I348" s="80"/>
      <c r="J348" s="80"/>
      <c r="K348" s="80"/>
      <c r="L348" s="80"/>
      <c r="M348" s="112"/>
    </row>
    <row r="349" spans="1:13" ht="30">
      <c r="A349" s="111"/>
      <c r="B349" s="80"/>
      <c r="C349" s="80"/>
      <c r="D349" s="86" t="s">
        <v>22853</v>
      </c>
      <c r="E349" s="80">
        <v>85</v>
      </c>
      <c r="F349" s="80"/>
      <c r="G349" s="80"/>
      <c r="H349" s="80"/>
      <c r="I349" s="80"/>
      <c r="J349" s="80"/>
      <c r="K349" s="80"/>
      <c r="L349" s="80"/>
      <c r="M349" s="112"/>
    </row>
    <row r="350" spans="1:13">
      <c r="A350" s="113"/>
      <c r="B350" s="81"/>
      <c r="C350" s="81"/>
      <c r="D350" s="81"/>
      <c r="E350" s="81"/>
      <c r="F350" s="81"/>
      <c r="G350" s="81"/>
      <c r="H350" s="81"/>
      <c r="I350" s="81"/>
      <c r="J350" s="81"/>
      <c r="K350" s="81"/>
      <c r="L350" s="81"/>
      <c r="M350" s="114"/>
    </row>
    <row r="351" spans="1:13">
      <c r="A351" s="109" t="s">
        <v>22890</v>
      </c>
      <c r="B351" s="82" t="str">
        <f>VLOOKUP(A351,'ORÇAMENTO TRECHO "B"'!$A$1:$K$116,2,0)</f>
        <v>CDHU</v>
      </c>
      <c r="C351" s="83" t="str">
        <f>VLOOKUP(A351,'ORÇAMENTO TRECHO "B"'!$A$1:$K$116,3,0)</f>
        <v>70.06.012</v>
      </c>
      <c r="D351" s="178" t="str">
        <f>VLOOKUP(A351,'ORÇAMENTO TRECHO "B"'!$A$1:$K$116,4,0)</f>
        <v>Tacha tipo I monodirecional refletiva</v>
      </c>
      <c r="E351" s="178"/>
      <c r="F351" s="178"/>
      <c r="G351" s="178"/>
      <c r="H351" s="178"/>
      <c r="I351" s="178"/>
      <c r="J351" s="178"/>
      <c r="K351" s="178"/>
      <c r="L351" s="82" t="str">
        <f>VLOOKUP(A351,'ORÇAMENTO TRECHO "B"'!$A$1:$K$116,5,0)</f>
        <v>UN</v>
      </c>
      <c r="M351" s="110">
        <f>E353</f>
        <v>157</v>
      </c>
    </row>
    <row r="352" spans="1:13">
      <c r="A352" s="111"/>
      <c r="B352" s="80"/>
      <c r="C352" s="80"/>
      <c r="D352" s="80" t="s">
        <v>22844</v>
      </c>
      <c r="E352" s="80" t="s">
        <v>22764</v>
      </c>
      <c r="F352" s="80"/>
      <c r="G352" s="80"/>
      <c r="H352" s="80"/>
      <c r="I352" s="80"/>
      <c r="J352" s="80"/>
      <c r="K352" s="80"/>
      <c r="L352" s="80"/>
      <c r="M352" s="112"/>
    </row>
    <row r="353" spans="1:13" ht="30">
      <c r="A353" s="111"/>
      <c r="B353" s="80"/>
      <c r="C353" s="80"/>
      <c r="D353" s="86" t="s">
        <v>22853</v>
      </c>
      <c r="E353" s="80">
        <v>157</v>
      </c>
      <c r="F353" s="80"/>
      <c r="G353" s="80"/>
      <c r="H353" s="80"/>
      <c r="I353" s="80"/>
      <c r="J353" s="80"/>
      <c r="K353" s="80"/>
      <c r="L353" s="80"/>
      <c r="M353" s="112"/>
    </row>
    <row r="354" spans="1:13">
      <c r="A354" s="113"/>
      <c r="B354" s="81"/>
      <c r="C354" s="81"/>
      <c r="D354" s="81"/>
      <c r="E354" s="81"/>
      <c r="F354" s="81"/>
      <c r="G354" s="81"/>
      <c r="H354" s="81"/>
      <c r="I354" s="81"/>
      <c r="J354" s="81"/>
      <c r="K354" s="81"/>
      <c r="L354" s="81"/>
      <c r="M354" s="114"/>
    </row>
    <row r="355" spans="1:13">
      <c r="A355" s="109" t="s">
        <v>22891</v>
      </c>
      <c r="B355" s="82" t="str">
        <f>VLOOKUP(A355,'ORÇAMENTO TRECHO "B"'!$A$1:$K$116,2,0)</f>
        <v>CDHU</v>
      </c>
      <c r="C355" s="83" t="str">
        <f>VLOOKUP(A355,'ORÇAMENTO TRECHO "B"'!$A$1:$K$116,3,0)</f>
        <v>70.06.020</v>
      </c>
      <c r="D355" s="178" t="str">
        <f>VLOOKUP(A355,'ORÇAMENTO TRECHO "B"'!$A$1:$K$116,4,0)</f>
        <v>Tachão tipo I bidirecional refletivo</v>
      </c>
      <c r="E355" s="178"/>
      <c r="F355" s="178"/>
      <c r="G355" s="178"/>
      <c r="H355" s="178"/>
      <c r="I355" s="178"/>
      <c r="J355" s="178"/>
      <c r="K355" s="178"/>
      <c r="L355" s="82" t="str">
        <f>VLOOKUP(A355,'ORÇAMENTO TRECHO "B"'!$A$1:$K$116,5,0)</f>
        <v>UN</v>
      </c>
      <c r="M355" s="110">
        <f>E357</f>
        <v>20</v>
      </c>
    </row>
    <row r="356" spans="1:13">
      <c r="A356" s="111"/>
      <c r="B356" s="80"/>
      <c r="C356" s="80"/>
      <c r="D356" s="80" t="s">
        <v>22844</v>
      </c>
      <c r="E356" s="80" t="s">
        <v>22764</v>
      </c>
      <c r="F356" s="80"/>
      <c r="G356" s="80"/>
      <c r="H356" s="80"/>
      <c r="I356" s="80"/>
      <c r="J356" s="80"/>
      <c r="K356" s="80"/>
      <c r="L356" s="80"/>
      <c r="M356" s="112"/>
    </row>
    <row r="357" spans="1:13" ht="30">
      <c r="A357" s="111"/>
      <c r="B357" s="80"/>
      <c r="C357" s="80"/>
      <c r="D357" s="86" t="s">
        <v>22853</v>
      </c>
      <c r="E357" s="80">
        <v>20</v>
      </c>
      <c r="F357" s="80"/>
      <c r="G357" s="80"/>
      <c r="H357" s="80"/>
      <c r="I357" s="80"/>
      <c r="J357" s="80"/>
      <c r="K357" s="80"/>
      <c r="L357" s="80"/>
      <c r="M357" s="112"/>
    </row>
    <row r="358" spans="1:13">
      <c r="A358" s="113"/>
      <c r="B358" s="81"/>
      <c r="C358" s="81"/>
      <c r="D358" s="81"/>
      <c r="E358" s="81"/>
      <c r="F358" s="81"/>
      <c r="G358" s="81"/>
      <c r="H358" s="81"/>
      <c r="I358" s="81"/>
      <c r="J358" s="81"/>
      <c r="K358" s="81"/>
      <c r="L358" s="81"/>
      <c r="M358" s="114"/>
    </row>
    <row r="359" spans="1:13">
      <c r="A359" s="109" t="s">
        <v>22892</v>
      </c>
      <c r="B359" s="82" t="str">
        <f>VLOOKUP(A359,'ORÇAMENTO TRECHO "B"'!$A$1:$K$116,2,0)</f>
        <v>CDHU</v>
      </c>
      <c r="C359" s="83" t="str">
        <f>VLOOKUP(A359,'ORÇAMENTO TRECHO "B"'!$A$1:$K$116,3,0)</f>
        <v>70.20.010</v>
      </c>
      <c r="D359" s="178" t="str">
        <f>VLOOKUP(A359,'ORÇAMENTO TRECHO "B"'!$A$1:$K$116,4,0)</f>
        <v>Ondulação transversal em massa asfáltica - lombada tipo "A" - conservação de vias urbanas sem execução de recapeamento</v>
      </c>
      <c r="E359" s="178"/>
      <c r="F359" s="178"/>
      <c r="G359" s="178"/>
      <c r="H359" s="178"/>
      <c r="I359" s="178"/>
      <c r="J359" s="178"/>
      <c r="K359" s="178"/>
      <c r="L359" s="82" t="str">
        <f>VLOOKUP(A359,'ORÇAMENTO TRECHO "B"'!$A$1:$K$116,5,0)</f>
        <v>M2</v>
      </c>
      <c r="M359" s="110">
        <f>E361</f>
        <v>35.6</v>
      </c>
    </row>
    <row r="360" spans="1:13">
      <c r="A360" s="111"/>
      <c r="B360" s="80"/>
      <c r="C360" s="80"/>
      <c r="D360" s="80" t="s">
        <v>22844</v>
      </c>
      <c r="E360" s="80" t="s">
        <v>22842</v>
      </c>
      <c r="F360" s="80"/>
      <c r="G360" s="80"/>
      <c r="H360" s="80"/>
      <c r="I360" s="80"/>
      <c r="J360" s="80"/>
      <c r="K360" s="80"/>
      <c r="L360" s="80"/>
      <c r="M360" s="112"/>
    </row>
    <row r="361" spans="1:13" ht="30">
      <c r="A361" s="111"/>
      <c r="B361" s="80"/>
      <c r="C361" s="80"/>
      <c r="D361" s="86" t="s">
        <v>22853</v>
      </c>
      <c r="E361" s="80">
        <v>35.6</v>
      </c>
      <c r="F361" s="80"/>
      <c r="G361" s="80"/>
      <c r="H361" s="80"/>
      <c r="I361" s="80"/>
      <c r="J361" s="80"/>
      <c r="K361" s="80"/>
      <c r="L361" s="80"/>
      <c r="M361" s="112"/>
    </row>
    <row r="362" spans="1:13">
      <c r="A362" s="113"/>
      <c r="B362" s="81"/>
      <c r="C362" s="81"/>
      <c r="D362" s="81"/>
      <c r="E362" s="81"/>
      <c r="F362" s="81"/>
      <c r="G362" s="81"/>
      <c r="H362" s="81"/>
      <c r="I362" s="81"/>
      <c r="J362" s="81"/>
      <c r="K362" s="81"/>
      <c r="L362" s="81"/>
      <c r="M362" s="114"/>
    </row>
    <row r="363" spans="1:13">
      <c r="A363" s="109" t="s">
        <v>22893</v>
      </c>
      <c r="B363" s="82" t="str">
        <f>VLOOKUP(A363,'ORÇAMENTO TRECHO "B"'!$A$1:$K$116,2,0)</f>
        <v>DER</v>
      </c>
      <c r="C363" s="83" t="str">
        <f>VLOOKUP(A363,'ORÇAMENTO TRECHO "B"'!$A$1:$K$116,3,0)</f>
        <v>37.05.28.99</v>
      </c>
      <c r="D363" s="178" t="str">
        <f>VLOOKUP(A363,'ORÇAMENTO TRECHO "B"'!$A$1:$K$116,4,0)</f>
        <v xml:space="preserve">COLOCACAO DE PLACA EM SUPORTE DE MADEIRA OU METALICO - SOLO                    </v>
      </c>
      <c r="E363" s="178"/>
      <c r="F363" s="178"/>
      <c r="G363" s="178"/>
      <c r="H363" s="178"/>
      <c r="I363" s="178"/>
      <c r="J363" s="178"/>
      <c r="K363" s="178"/>
      <c r="L363" s="82" t="str">
        <f>VLOOKUP(A363,'ORÇAMENTO TRECHO "B"'!$A$1:$K$116,5,0)</f>
        <v>m2</v>
      </c>
      <c r="M363" s="112">
        <f>E365</f>
        <v>16.46</v>
      </c>
    </row>
    <row r="364" spans="1:13">
      <c r="A364" s="111"/>
      <c r="B364" s="80"/>
      <c r="C364" s="80"/>
      <c r="D364" s="80" t="s">
        <v>22844</v>
      </c>
      <c r="E364" s="80" t="s">
        <v>22842</v>
      </c>
      <c r="F364" s="80"/>
      <c r="G364" s="80"/>
      <c r="H364" s="80"/>
      <c r="I364" s="80"/>
      <c r="J364" s="80"/>
      <c r="K364" s="80"/>
      <c r="L364" s="80"/>
      <c r="M364" s="112"/>
    </row>
    <row r="365" spans="1:13" ht="30">
      <c r="A365" s="111"/>
      <c r="B365" s="80"/>
      <c r="C365" s="80"/>
      <c r="D365" s="86" t="s">
        <v>22853</v>
      </c>
      <c r="E365" s="80">
        <v>16.46</v>
      </c>
      <c r="F365" s="80"/>
      <c r="G365" s="80"/>
      <c r="H365" s="80"/>
      <c r="I365" s="80"/>
      <c r="J365" s="80"/>
      <c r="K365" s="80"/>
      <c r="L365" s="80"/>
      <c r="M365" s="112"/>
    </row>
    <row r="366" spans="1:13">
      <c r="A366" s="113"/>
      <c r="B366" s="81"/>
      <c r="C366" s="81"/>
      <c r="D366" s="81"/>
      <c r="E366" s="81"/>
      <c r="F366" s="81"/>
      <c r="G366" s="81"/>
      <c r="H366" s="81"/>
      <c r="I366" s="81"/>
      <c r="J366" s="81"/>
      <c r="K366" s="81"/>
      <c r="L366" s="81"/>
      <c r="M366" s="114"/>
    </row>
    <row r="367" spans="1:13">
      <c r="A367" s="109" t="s">
        <v>22894</v>
      </c>
      <c r="B367" s="82" t="str">
        <f>VLOOKUP(A367,'ORÇAMENTO TRECHO "B"'!$A$1:$K$116,2,0)</f>
        <v>DER</v>
      </c>
      <c r="C367" s="83" t="str">
        <f>VLOOKUP(A367,'ORÇAMENTO TRECHO "B"'!$A$1:$K$116,3,0)</f>
        <v>37.05.29.99</v>
      </c>
      <c r="D367" s="178" t="str">
        <f>VLOOKUP(A367,'ORÇAMENTO TRECHO "B"'!$A$1:$K$116,4,0)</f>
        <v xml:space="preserve">COLOCACAO DE PLACA AEREA EM PORTICOS OU SEMI-PORTICOS.                         </v>
      </c>
      <c r="E367" s="178"/>
      <c r="F367" s="178"/>
      <c r="G367" s="178"/>
      <c r="H367" s="178"/>
      <c r="I367" s="178"/>
      <c r="J367" s="178"/>
      <c r="K367" s="178"/>
      <c r="L367" s="82" t="str">
        <f>VLOOKUP(A367,'ORÇAMENTO TRECHO "B"'!$A$1:$K$116,5,0)</f>
        <v>m2</v>
      </c>
      <c r="M367" s="112">
        <f>E369</f>
        <v>5.12</v>
      </c>
    </row>
    <row r="368" spans="1:13">
      <c r="A368" s="111"/>
      <c r="B368" s="80"/>
      <c r="C368" s="80"/>
      <c r="D368" s="80" t="s">
        <v>22844</v>
      </c>
      <c r="E368" s="80" t="s">
        <v>22842</v>
      </c>
      <c r="F368" s="80"/>
      <c r="G368" s="80"/>
      <c r="H368" s="80"/>
      <c r="I368" s="80"/>
      <c r="J368" s="80"/>
      <c r="K368" s="80"/>
      <c r="L368" s="80"/>
      <c r="M368" s="112"/>
    </row>
    <row r="369" spans="1:13" ht="30">
      <c r="A369" s="111"/>
      <c r="B369" s="80"/>
      <c r="C369" s="80"/>
      <c r="D369" s="86" t="s">
        <v>22853</v>
      </c>
      <c r="E369" s="80">
        <v>5.12</v>
      </c>
      <c r="F369" s="80"/>
      <c r="G369" s="80"/>
      <c r="H369" s="80"/>
      <c r="I369" s="80"/>
      <c r="J369" s="80"/>
      <c r="K369" s="80"/>
      <c r="L369" s="80"/>
      <c r="M369" s="112"/>
    </row>
    <row r="370" spans="1:13">
      <c r="A370" s="113"/>
      <c r="B370" s="81"/>
      <c r="C370" s="81"/>
      <c r="D370" s="81"/>
      <c r="E370" s="81"/>
      <c r="F370" s="81"/>
      <c r="G370" s="81"/>
      <c r="H370" s="81"/>
      <c r="I370" s="81"/>
      <c r="J370" s="81"/>
      <c r="K370" s="81"/>
      <c r="L370" s="81"/>
      <c r="M370" s="114"/>
    </row>
    <row r="371" spans="1:13">
      <c r="A371" s="109" t="s">
        <v>22895</v>
      </c>
      <c r="B371" s="82" t="str">
        <f>VLOOKUP(A371,'ORÇAMENTO TRECHO "B"'!$A$1:$K$116,2,0)</f>
        <v>DER</v>
      </c>
      <c r="C371" s="83" t="str">
        <f>VLOOKUP(A371,'ORÇAMENTO TRECHO "B"'!$A$1:$K$116,3,0)</f>
        <v>37.05.30.99</v>
      </c>
      <c r="D371" s="178" t="str">
        <f>VLOOKUP(A371,'ORÇAMENTO TRECHO "B"'!$A$1:$K$116,4,0)</f>
        <v xml:space="preserve">FORNECIMENTO E TRANSPORTE DE PLACA DE ACO GT+GT.                               </v>
      </c>
      <c r="E371" s="178"/>
      <c r="F371" s="178"/>
      <c r="G371" s="178"/>
      <c r="H371" s="178"/>
      <c r="I371" s="178"/>
      <c r="J371" s="178"/>
      <c r="K371" s="178"/>
      <c r="L371" s="82" t="str">
        <f>VLOOKUP(A371,'ORÇAMENTO TRECHO "B"'!$A$1:$K$116,5,0)</f>
        <v>m2</v>
      </c>
      <c r="M371" s="112">
        <f>E373</f>
        <v>21.58</v>
      </c>
    </row>
    <row r="372" spans="1:13">
      <c r="A372" s="111"/>
      <c r="B372" s="80"/>
      <c r="C372" s="80"/>
      <c r="D372" s="80" t="s">
        <v>22844</v>
      </c>
      <c r="E372" s="80" t="s">
        <v>22842</v>
      </c>
      <c r="F372" s="80"/>
      <c r="G372" s="80"/>
      <c r="H372" s="80"/>
      <c r="I372" s="80"/>
      <c r="J372" s="80"/>
      <c r="K372" s="80"/>
      <c r="L372" s="80"/>
      <c r="M372" s="112"/>
    </row>
    <row r="373" spans="1:13" ht="30">
      <c r="A373" s="111"/>
      <c r="B373" s="80"/>
      <c r="C373" s="80"/>
      <c r="D373" s="86" t="s">
        <v>22853</v>
      </c>
      <c r="E373" s="80">
        <v>21.58</v>
      </c>
      <c r="F373" s="80"/>
      <c r="G373" s="80"/>
      <c r="H373" s="80"/>
      <c r="I373" s="80"/>
      <c r="J373" s="80"/>
      <c r="K373" s="80"/>
      <c r="L373" s="80"/>
      <c r="M373" s="112"/>
    </row>
    <row r="374" spans="1:13">
      <c r="A374" s="113"/>
      <c r="B374" s="81"/>
      <c r="C374" s="81"/>
      <c r="D374" s="81"/>
      <c r="E374" s="81"/>
      <c r="F374" s="81"/>
      <c r="G374" s="81"/>
      <c r="H374" s="81"/>
      <c r="I374" s="81"/>
      <c r="J374" s="81"/>
      <c r="K374" s="81"/>
      <c r="L374" s="81"/>
      <c r="M374" s="114"/>
    </row>
    <row r="375" spans="1:13">
      <c r="A375" s="109" t="s">
        <v>22896</v>
      </c>
      <c r="B375" s="82" t="str">
        <f>VLOOKUP(A375,'ORÇAMENTO TRECHO "B"'!$A$1:$K$116,2,0)</f>
        <v>CDHU</v>
      </c>
      <c r="C375" s="83" t="str">
        <f>VLOOKUP(A375,'ORÇAMENTO TRECHO "B"'!$A$1:$K$116,3,0)</f>
        <v>70.04.001</v>
      </c>
      <c r="D375" s="178" t="str">
        <f>VLOOKUP(A375,'ORÇAMENTO TRECHO "B"'!$A$1:$K$116,4,0)</f>
        <v>Coluna simples (PP), diâmetro de 2 1/2´ e comprimento de 3,6 m</v>
      </c>
      <c r="E375" s="178"/>
      <c r="F375" s="178"/>
      <c r="G375" s="178"/>
      <c r="H375" s="178"/>
      <c r="I375" s="178"/>
      <c r="J375" s="178"/>
      <c r="K375" s="178"/>
      <c r="L375" s="82" t="str">
        <f>VLOOKUP(A375,'ORÇAMENTO TRECHO "B"'!$A$1:$K$116,5,0)</f>
        <v>UN</v>
      </c>
      <c r="M375" s="112">
        <f>E377</f>
        <v>52</v>
      </c>
    </row>
    <row r="376" spans="1:13">
      <c r="A376" s="111"/>
      <c r="B376" s="80"/>
      <c r="C376" s="80"/>
      <c r="D376" s="80" t="s">
        <v>22844</v>
      </c>
      <c r="E376" s="80" t="s">
        <v>22764</v>
      </c>
      <c r="F376" s="80"/>
      <c r="G376" s="80"/>
      <c r="H376" s="80"/>
      <c r="I376" s="80"/>
      <c r="J376" s="80"/>
      <c r="K376" s="80"/>
      <c r="L376" s="80"/>
      <c r="M376" s="112"/>
    </row>
    <row r="377" spans="1:13" ht="30">
      <c r="A377" s="111"/>
      <c r="B377" s="80"/>
      <c r="C377" s="80"/>
      <c r="D377" s="86" t="s">
        <v>22853</v>
      </c>
      <c r="E377" s="80">
        <v>52</v>
      </c>
      <c r="F377" s="80"/>
      <c r="G377" s="80"/>
      <c r="H377" s="80"/>
      <c r="I377" s="80"/>
      <c r="J377" s="80"/>
      <c r="K377" s="80"/>
      <c r="L377" s="80"/>
      <c r="M377" s="112"/>
    </row>
    <row r="378" spans="1:13">
      <c r="A378" s="113"/>
      <c r="B378" s="81"/>
      <c r="C378" s="81"/>
      <c r="D378" s="81"/>
      <c r="E378" s="81"/>
      <c r="F378" s="81"/>
      <c r="G378" s="81"/>
      <c r="H378" s="81"/>
      <c r="I378" s="81"/>
      <c r="J378" s="81"/>
      <c r="K378" s="81"/>
      <c r="L378" s="81"/>
      <c r="M378" s="114"/>
    </row>
    <row r="379" spans="1:13">
      <c r="A379" s="109" t="s">
        <v>22897</v>
      </c>
      <c r="B379" s="82" t="str">
        <f>VLOOKUP(A379,'ORÇAMENTO TRECHO "B"'!$A$1:$K$116,2,0)</f>
        <v>CDHU</v>
      </c>
      <c r="C379" s="83" t="str">
        <f>VLOOKUP(A379,'ORÇAMENTO TRECHO "B"'!$A$1:$K$116,3,0)</f>
        <v>70.04.004</v>
      </c>
      <c r="D379" s="178" t="str">
        <f>VLOOKUP(A379,'ORÇAMENTO TRECHO "B"'!$A$1:$K$116,4,0)</f>
        <v>Coluna (P-57) para fixação de placa de orientação, com braço projetado</v>
      </c>
      <c r="E379" s="178"/>
      <c r="F379" s="178"/>
      <c r="G379" s="178"/>
      <c r="H379" s="178"/>
      <c r="I379" s="178"/>
      <c r="J379" s="178"/>
      <c r="K379" s="178"/>
      <c r="L379" s="82" t="str">
        <f>VLOOKUP(A379,'ORÇAMENTO TRECHO "B"'!$A$1:$K$116,5,0)</f>
        <v>UN</v>
      </c>
      <c r="M379" s="112">
        <f>E381</f>
        <v>3</v>
      </c>
    </row>
    <row r="380" spans="1:13">
      <c r="A380" s="111"/>
      <c r="B380" s="80"/>
      <c r="C380" s="80"/>
      <c r="D380" s="80" t="s">
        <v>22844</v>
      </c>
      <c r="E380" s="80" t="s">
        <v>22764</v>
      </c>
      <c r="F380" s="80"/>
      <c r="G380" s="80"/>
      <c r="H380" s="80"/>
      <c r="I380" s="80"/>
      <c r="J380" s="80"/>
      <c r="K380" s="80"/>
      <c r="L380" s="80"/>
      <c r="M380" s="112"/>
    </row>
    <row r="381" spans="1:13" ht="30">
      <c r="A381" s="111"/>
      <c r="B381" s="80"/>
      <c r="C381" s="80"/>
      <c r="D381" s="86" t="s">
        <v>22853</v>
      </c>
      <c r="E381" s="80">
        <v>3</v>
      </c>
      <c r="F381" s="80"/>
      <c r="G381" s="80"/>
      <c r="H381" s="80"/>
      <c r="I381" s="80"/>
      <c r="J381" s="80"/>
      <c r="K381" s="80"/>
      <c r="L381" s="80"/>
      <c r="M381" s="112"/>
    </row>
    <row r="382" spans="1:13">
      <c r="A382" s="113"/>
      <c r="B382" s="81"/>
      <c r="C382" s="81"/>
      <c r="D382" s="81"/>
      <c r="E382" s="81"/>
      <c r="F382" s="81"/>
      <c r="G382" s="81"/>
      <c r="H382" s="81"/>
      <c r="I382" s="81"/>
      <c r="J382" s="81"/>
      <c r="K382" s="81"/>
      <c r="L382" s="81"/>
      <c r="M382" s="114"/>
    </row>
    <row r="383" spans="1:13">
      <c r="A383" s="109" t="s">
        <v>22898</v>
      </c>
      <c r="B383" s="82" t="str">
        <f>VLOOKUP(A383,'ORÇAMENTO TRECHO "B"'!$A$1:$K$116,2,0)</f>
        <v>CDHU</v>
      </c>
      <c r="C383" s="83" t="str">
        <f>VLOOKUP(A383,'ORÇAMENTO TRECHO "B"'!$A$1:$K$116,3,0)</f>
        <v>70.01.050</v>
      </c>
      <c r="D383" s="178" t="str">
        <f>VLOOKUP(A383,'ORÇAMENTO TRECHO "B"'!$A$1:$K$116,4,0)</f>
        <v>Defensa semimaleavel simples</v>
      </c>
      <c r="E383" s="178"/>
      <c r="F383" s="178"/>
      <c r="G383" s="178"/>
      <c r="H383" s="178"/>
      <c r="I383" s="178"/>
      <c r="J383" s="178"/>
      <c r="K383" s="178"/>
      <c r="L383" s="82" t="str">
        <f>VLOOKUP(A383,'ORÇAMENTO TRECHO "B"'!$A$1:$K$116,5,0)</f>
        <v>M</v>
      </c>
      <c r="M383" s="112">
        <f>E385</f>
        <v>325.39999999999998</v>
      </c>
    </row>
    <row r="384" spans="1:13">
      <c r="A384" s="111"/>
      <c r="B384" s="80"/>
      <c r="C384" s="80"/>
      <c r="D384" s="80" t="s">
        <v>22844</v>
      </c>
      <c r="E384" s="80" t="s">
        <v>22841</v>
      </c>
      <c r="F384" s="80"/>
      <c r="G384" s="80"/>
      <c r="H384" s="80"/>
      <c r="I384" s="80"/>
      <c r="J384" s="80"/>
      <c r="K384" s="80"/>
      <c r="L384" s="80"/>
      <c r="M384" s="112"/>
    </row>
    <row r="385" spans="1:13" ht="30">
      <c r="A385" s="111"/>
      <c r="B385" s="80"/>
      <c r="C385" s="80"/>
      <c r="D385" s="86" t="s">
        <v>22853</v>
      </c>
      <c r="E385" s="80">
        <v>325.39999999999998</v>
      </c>
      <c r="F385" s="80"/>
      <c r="G385" s="80"/>
      <c r="H385" s="80"/>
      <c r="I385" s="80"/>
      <c r="J385" s="80"/>
      <c r="K385" s="80"/>
      <c r="L385" s="80"/>
      <c r="M385" s="112"/>
    </row>
    <row r="386" spans="1:13">
      <c r="A386" s="113"/>
      <c r="B386" s="81"/>
      <c r="C386" s="81"/>
      <c r="D386" s="81"/>
      <c r="E386" s="81"/>
      <c r="F386" s="81"/>
      <c r="G386" s="81"/>
      <c r="H386" s="81"/>
      <c r="I386" s="81"/>
      <c r="J386" s="81"/>
      <c r="K386" s="81"/>
      <c r="L386" s="81"/>
      <c r="M386" s="114"/>
    </row>
    <row r="387" spans="1:13" ht="26.25">
      <c r="A387" s="109" t="s">
        <v>22899</v>
      </c>
      <c r="B387" s="82" t="str">
        <f>VLOOKUP(A387,'ORÇAMENTO TRECHO "B"'!$A$1:$K$116,2,0)</f>
        <v>DER</v>
      </c>
      <c r="C387" s="83" t="str">
        <f>VLOOKUP(A387,'ORÇAMENTO TRECHO "B"'!$A$1:$K$116,3,0)</f>
        <v>37.28.10.01.99</v>
      </c>
      <c r="D387" s="178" t="str">
        <f>VLOOKUP(A387,'ORÇAMENTO TRECHO "B"'!$A$1:$K$116,4,0)</f>
        <v xml:space="preserve">FORNECIMENTO, INSTALAÇÃO BALIZ.DEFENSA MEÁLICA COM PELICULA GT+GT              </v>
      </c>
      <c r="E387" s="178"/>
      <c r="F387" s="178"/>
      <c r="G387" s="178"/>
      <c r="H387" s="178"/>
      <c r="I387" s="178"/>
      <c r="J387" s="178"/>
      <c r="K387" s="178"/>
      <c r="L387" s="82" t="str">
        <f>VLOOKUP(A387,'ORÇAMENTO TRECHO "B"'!$A$1:$K$116,5,0)</f>
        <v>un</v>
      </c>
      <c r="M387" s="112">
        <f>E389</f>
        <v>33</v>
      </c>
    </row>
    <row r="388" spans="1:13">
      <c r="A388" s="111"/>
      <c r="B388" s="80"/>
      <c r="C388" s="80"/>
      <c r="D388" s="80" t="s">
        <v>22844</v>
      </c>
      <c r="E388" s="80" t="s">
        <v>22764</v>
      </c>
      <c r="F388" s="80"/>
      <c r="G388" s="80"/>
      <c r="H388" s="80"/>
      <c r="I388" s="80"/>
      <c r="J388" s="80"/>
      <c r="K388" s="80"/>
      <c r="L388" s="80"/>
      <c r="M388" s="112"/>
    </row>
    <row r="389" spans="1:13" ht="30">
      <c r="A389" s="111"/>
      <c r="B389" s="80"/>
      <c r="C389" s="80"/>
      <c r="D389" s="86" t="s">
        <v>22853</v>
      </c>
      <c r="E389" s="80">
        <v>33</v>
      </c>
      <c r="F389" s="80"/>
      <c r="G389" s="80"/>
      <c r="H389" s="80"/>
      <c r="I389" s="80"/>
      <c r="J389" s="80"/>
      <c r="K389" s="80"/>
      <c r="L389" s="80"/>
      <c r="M389" s="112"/>
    </row>
    <row r="390" spans="1:13">
      <c r="A390" s="113"/>
      <c r="B390" s="81"/>
      <c r="C390" s="81"/>
      <c r="D390" s="81"/>
      <c r="E390" s="81"/>
      <c r="F390" s="81"/>
      <c r="G390" s="81"/>
      <c r="H390" s="81"/>
      <c r="I390" s="81"/>
      <c r="J390" s="81"/>
      <c r="K390" s="81"/>
      <c r="L390" s="81"/>
      <c r="M390" s="114"/>
    </row>
    <row r="391" spans="1:13">
      <c r="D391" s="128"/>
      <c r="E391" s="82"/>
      <c r="F391" s="82"/>
      <c r="G391" s="82"/>
      <c r="H391" s="82"/>
      <c r="I391" s="82"/>
      <c r="J391" s="82"/>
      <c r="K391" s="82"/>
      <c r="L391" s="82"/>
      <c r="M391" s="110"/>
    </row>
    <row r="392" spans="1:13" ht="21">
      <c r="D392" s="80"/>
      <c r="E392" s="80"/>
      <c r="F392" s="129" t="s">
        <v>22910</v>
      </c>
      <c r="G392" s="80"/>
      <c r="H392" s="80"/>
      <c r="I392" s="80"/>
      <c r="J392" s="80"/>
      <c r="K392" s="80"/>
      <c r="L392" s="80"/>
      <c r="M392" s="112"/>
    </row>
    <row r="393" spans="1:13" ht="21">
      <c r="D393" s="80"/>
      <c r="E393" s="80"/>
      <c r="F393" s="129" t="s">
        <v>22905</v>
      </c>
      <c r="G393" s="80"/>
      <c r="H393" s="80"/>
      <c r="I393" s="80"/>
      <c r="J393" s="80"/>
      <c r="K393" s="80"/>
      <c r="L393" s="80"/>
      <c r="M393" s="112"/>
    </row>
    <row r="394" spans="1:13" ht="21">
      <c r="D394" s="80"/>
      <c r="E394" s="80"/>
      <c r="F394" s="129" t="s">
        <v>22911</v>
      </c>
      <c r="G394" s="80"/>
      <c r="H394" s="80"/>
      <c r="I394" s="80"/>
      <c r="J394" s="80"/>
      <c r="K394" s="80"/>
      <c r="L394" s="80"/>
      <c r="M394" s="112"/>
    </row>
    <row r="395" spans="1:13" ht="21">
      <c r="D395" s="80"/>
      <c r="E395" s="80"/>
      <c r="F395" s="130" t="s">
        <v>22913</v>
      </c>
      <c r="G395" s="80"/>
      <c r="H395" s="80"/>
      <c r="I395" s="80"/>
      <c r="J395" s="80"/>
      <c r="K395" s="80"/>
      <c r="L395" s="80"/>
      <c r="M395" s="112"/>
    </row>
    <row r="396" spans="1:13" ht="21">
      <c r="D396" s="111"/>
      <c r="E396" s="80"/>
      <c r="F396" s="130" t="s">
        <v>22912</v>
      </c>
      <c r="G396" s="80"/>
      <c r="H396" s="80"/>
      <c r="I396" s="80"/>
      <c r="J396" s="80"/>
      <c r="K396" s="80"/>
      <c r="L396" s="80"/>
      <c r="M396" s="112"/>
    </row>
    <row r="397" spans="1:13">
      <c r="D397" s="111"/>
      <c r="E397" s="80"/>
      <c r="F397" s="80"/>
      <c r="G397" s="80"/>
      <c r="H397" s="80"/>
      <c r="I397" s="80"/>
      <c r="J397" s="80"/>
      <c r="K397" s="80"/>
      <c r="L397" s="80"/>
      <c r="M397" s="112"/>
    </row>
    <row r="398" spans="1:13">
      <c r="D398" s="111"/>
      <c r="E398" s="80"/>
      <c r="F398" s="80"/>
      <c r="G398" s="80"/>
      <c r="H398" s="80"/>
      <c r="I398" s="80"/>
      <c r="J398" s="80"/>
      <c r="K398" s="80"/>
      <c r="L398" s="80"/>
      <c r="M398" s="112"/>
    </row>
    <row r="399" spans="1:13">
      <c r="D399" s="113"/>
      <c r="E399" s="81"/>
      <c r="F399" s="81"/>
      <c r="G399" s="81"/>
      <c r="H399" s="81"/>
      <c r="I399" s="81"/>
      <c r="J399" s="81"/>
      <c r="K399" s="81"/>
      <c r="L399" s="81"/>
      <c r="M399" s="114"/>
    </row>
  </sheetData>
  <mergeCells count="93">
    <mergeCell ref="D119:K119"/>
    <mergeCell ref="D123:K123"/>
    <mergeCell ref="D92:K92"/>
    <mergeCell ref="D97:K97"/>
    <mergeCell ref="D102:K102"/>
    <mergeCell ref="D106:K106"/>
    <mergeCell ref="D111:K111"/>
    <mergeCell ref="D115:K115"/>
    <mergeCell ref="D127:K127"/>
    <mergeCell ref="A1:M5"/>
    <mergeCell ref="D131:K131"/>
    <mergeCell ref="D6:K6"/>
    <mergeCell ref="D7:K7"/>
    <mergeCell ref="D12:K12"/>
    <mergeCell ref="D17:K17"/>
    <mergeCell ref="D22:K22"/>
    <mergeCell ref="D27:K27"/>
    <mergeCell ref="D32:K32"/>
    <mergeCell ref="D37:K37"/>
    <mergeCell ref="D42:K42"/>
    <mergeCell ref="D47:K47"/>
    <mergeCell ref="D52:K52"/>
    <mergeCell ref="D57:K57"/>
    <mergeCell ref="D62:K62"/>
    <mergeCell ref="D67:K67"/>
    <mergeCell ref="D72:K72"/>
    <mergeCell ref="D77:K77"/>
    <mergeCell ref="D82:K82"/>
    <mergeCell ref="D87:K87"/>
    <mergeCell ref="D135:K135"/>
    <mergeCell ref="D139:K139"/>
    <mergeCell ref="D143:K143"/>
    <mergeCell ref="D147:K147"/>
    <mergeCell ref="D151:K151"/>
    <mergeCell ref="D175:K175"/>
    <mergeCell ref="D179:K179"/>
    <mergeCell ref="D183:K183"/>
    <mergeCell ref="D187:K187"/>
    <mergeCell ref="D191:K191"/>
    <mergeCell ref="D155:K155"/>
    <mergeCell ref="D159:K159"/>
    <mergeCell ref="D163:K163"/>
    <mergeCell ref="D167:K167"/>
    <mergeCell ref="D171:K171"/>
    <mergeCell ref="D215:K215"/>
    <mergeCell ref="D219:K219"/>
    <mergeCell ref="D223:K223"/>
    <mergeCell ref="D227:K227"/>
    <mergeCell ref="D231:K231"/>
    <mergeCell ref="D195:K195"/>
    <mergeCell ref="D199:K199"/>
    <mergeCell ref="D203:K203"/>
    <mergeCell ref="D207:K207"/>
    <mergeCell ref="D211:K211"/>
    <mergeCell ref="D255:K255"/>
    <mergeCell ref="D259:K259"/>
    <mergeCell ref="D263:K263"/>
    <mergeCell ref="D267:K267"/>
    <mergeCell ref="D271:K271"/>
    <mergeCell ref="D235:K235"/>
    <mergeCell ref="D239:K239"/>
    <mergeCell ref="D243:K243"/>
    <mergeCell ref="D247:K247"/>
    <mergeCell ref="D251:K251"/>
    <mergeCell ref="D295:K295"/>
    <mergeCell ref="D299:K299"/>
    <mergeCell ref="D303:K303"/>
    <mergeCell ref="D307:K307"/>
    <mergeCell ref="D311:K311"/>
    <mergeCell ref="D275:K275"/>
    <mergeCell ref="D279:K279"/>
    <mergeCell ref="D283:K283"/>
    <mergeCell ref="D287:K287"/>
    <mergeCell ref="D291:K291"/>
    <mergeCell ref="D335:K335"/>
    <mergeCell ref="D339:K339"/>
    <mergeCell ref="D343:K343"/>
    <mergeCell ref="D347:K347"/>
    <mergeCell ref="D351:K351"/>
    <mergeCell ref="D315:K315"/>
    <mergeCell ref="D319:K319"/>
    <mergeCell ref="D323:K323"/>
    <mergeCell ref="D327:K327"/>
    <mergeCell ref="D331:K331"/>
    <mergeCell ref="D375:K375"/>
    <mergeCell ref="D379:K379"/>
    <mergeCell ref="D383:K383"/>
    <mergeCell ref="D387:K387"/>
    <mergeCell ref="D355:K355"/>
    <mergeCell ref="D359:K359"/>
    <mergeCell ref="D363:K363"/>
    <mergeCell ref="D367:K367"/>
    <mergeCell ref="D371:K371"/>
  </mergeCells>
  <pageMargins left="0.511811024" right="0.511811024" top="0.78740157499999996" bottom="0.78740157499999996" header="0.31496062000000002" footer="0.31496062000000002"/>
  <pageSetup paperSize="9" orientation="portrait" r:id="rId1"/>
  <drawing r:id="rId2"/>
</worksheet>
</file>

<file path=xl/worksheets/sheet3.xml><?xml version="1.0" encoding="utf-8"?>
<worksheet xmlns="http://schemas.openxmlformats.org/spreadsheetml/2006/main" xmlns:r="http://schemas.openxmlformats.org/officeDocument/2006/relationships">
  <dimension ref="A1:G4126"/>
  <sheetViews>
    <sheetView topLeftCell="A472" workbookViewId="0">
      <selection activeCell="A484" sqref="A484"/>
    </sheetView>
  </sheetViews>
  <sheetFormatPr defaultColWidth="8.85546875" defaultRowHeight="15"/>
  <cols>
    <col min="1" max="1" width="11.7109375" style="25" bestFit="1" customWidth="1"/>
    <col min="2" max="2" width="57.42578125" style="133" customWidth="1"/>
    <col min="3" max="3" width="8.85546875" style="87" customWidth="1"/>
    <col min="4" max="4" width="10.7109375" style="134" customWidth="1"/>
    <col min="5" max="6" width="12.7109375" style="134" customWidth="1"/>
    <col min="7" max="7" width="0.140625" style="135" customWidth="1"/>
    <col min="8" max="16384" width="8.85546875" style="135"/>
  </cols>
  <sheetData>
    <row r="1" spans="1:7" s="2" customFormat="1" ht="16.5">
      <c r="A1" s="25"/>
      <c r="B1" s="187" t="s">
        <v>0</v>
      </c>
      <c r="C1" s="188"/>
      <c r="D1" s="188"/>
      <c r="E1" s="188"/>
      <c r="F1" s="188"/>
    </row>
    <row r="2" spans="1:7" s="2" customFormat="1" ht="16.5">
      <c r="A2" s="188" t="s">
        <v>1</v>
      </c>
      <c r="B2" s="188"/>
      <c r="C2" s="188"/>
      <c r="D2" s="188"/>
      <c r="E2" s="188"/>
      <c r="F2" s="188"/>
    </row>
    <row r="3" spans="1:7" s="2" customFormat="1">
      <c r="A3" s="189" t="s">
        <v>7985</v>
      </c>
      <c r="B3" s="189"/>
      <c r="C3" s="189"/>
      <c r="D3" s="189"/>
      <c r="E3" s="189"/>
      <c r="F3" s="189"/>
    </row>
    <row r="4" spans="1:7" s="2" customFormat="1" ht="15.75">
      <c r="A4" s="190" t="s">
        <v>22914</v>
      </c>
      <c r="B4" s="190"/>
      <c r="C4" s="190"/>
      <c r="D4" s="190"/>
      <c r="E4" s="190"/>
      <c r="F4" s="190"/>
    </row>
    <row r="5" spans="1:7" s="2" customFormat="1">
      <c r="A5" s="3"/>
      <c r="B5" s="131"/>
      <c r="C5" s="131"/>
      <c r="D5" s="4"/>
      <c r="E5" s="5"/>
      <c r="F5" s="6" t="s">
        <v>22915</v>
      </c>
    </row>
    <row r="6" spans="1:7" s="2" customFormat="1">
      <c r="A6" s="3"/>
      <c r="B6" s="7"/>
      <c r="C6" s="8"/>
      <c r="D6" s="4"/>
      <c r="E6" s="9" t="s">
        <v>2</v>
      </c>
      <c r="F6" s="132" t="s">
        <v>22916</v>
      </c>
    </row>
    <row r="7" spans="1:7" s="2" customFormat="1">
      <c r="A7" s="3"/>
      <c r="B7" s="7"/>
      <c r="C7" s="10" t="s">
        <v>7986</v>
      </c>
      <c r="D7" s="26">
        <v>0</v>
      </c>
      <c r="E7" s="11" t="s">
        <v>7987</v>
      </c>
      <c r="F7" s="26">
        <v>1.2823</v>
      </c>
    </row>
    <row r="8" spans="1:7" s="16" customFormat="1">
      <c r="A8" s="12" t="s">
        <v>3</v>
      </c>
      <c r="B8" s="13" t="s">
        <v>7988</v>
      </c>
      <c r="C8" s="14" t="s">
        <v>7989</v>
      </c>
      <c r="D8" s="15" t="s">
        <v>7990</v>
      </c>
      <c r="E8" s="15" t="s">
        <v>7991</v>
      </c>
      <c r="F8" s="15" t="s">
        <v>7992</v>
      </c>
    </row>
    <row r="9" spans="1:7" s="2" customFormat="1">
      <c r="A9" s="17" t="s">
        <v>4</v>
      </c>
      <c r="B9" s="18" t="s">
        <v>5</v>
      </c>
      <c r="C9" s="19"/>
      <c r="D9" s="20"/>
      <c r="E9" s="20"/>
      <c r="F9" s="20"/>
      <c r="G9" s="2">
        <f>LEN(A9)</f>
        <v>2</v>
      </c>
    </row>
    <row r="10" spans="1:7" s="2" customFormat="1">
      <c r="A10" s="1" t="s">
        <v>6</v>
      </c>
      <c r="B10" s="21" t="s">
        <v>7</v>
      </c>
      <c r="C10" s="22"/>
      <c r="D10" s="23"/>
      <c r="E10" s="23"/>
      <c r="F10" s="23"/>
      <c r="G10" s="2">
        <f t="shared" ref="G10:G73" si="0">LEN(A10)</f>
        <v>5</v>
      </c>
    </row>
    <row r="11" spans="1:7" s="2" customFormat="1" ht="45">
      <c r="A11" s="1" t="s">
        <v>8</v>
      </c>
      <c r="B11" s="21" t="s">
        <v>9</v>
      </c>
      <c r="C11" s="22" t="s">
        <v>10</v>
      </c>
      <c r="D11" s="23"/>
      <c r="E11" s="23">
        <v>6504.46</v>
      </c>
      <c r="F11" s="23">
        <v>6504.46</v>
      </c>
      <c r="G11" s="2">
        <f t="shared" si="0"/>
        <v>9</v>
      </c>
    </row>
    <row r="12" spans="1:7" s="2" customFormat="1" ht="45">
      <c r="A12" s="1" t="s">
        <v>12</v>
      </c>
      <c r="B12" s="21" t="s">
        <v>13</v>
      </c>
      <c r="C12" s="22" t="s">
        <v>10</v>
      </c>
      <c r="D12" s="23"/>
      <c r="E12" s="23">
        <v>8649.66</v>
      </c>
      <c r="F12" s="23">
        <v>8649.66</v>
      </c>
      <c r="G12" s="2">
        <f t="shared" si="0"/>
        <v>9</v>
      </c>
    </row>
    <row r="13" spans="1:7" s="2" customFormat="1" ht="45">
      <c r="A13" s="1" t="s">
        <v>14</v>
      </c>
      <c r="B13" s="21" t="s">
        <v>15</v>
      </c>
      <c r="C13" s="22" t="s">
        <v>10</v>
      </c>
      <c r="D13" s="23"/>
      <c r="E13" s="23">
        <v>14775.55</v>
      </c>
      <c r="F13" s="23">
        <v>14775.55</v>
      </c>
      <c r="G13" s="2">
        <f t="shared" si="0"/>
        <v>9</v>
      </c>
    </row>
    <row r="14" spans="1:7" s="2" customFormat="1" ht="45">
      <c r="A14" s="1" t="s">
        <v>16</v>
      </c>
      <c r="B14" s="21" t="s">
        <v>17</v>
      </c>
      <c r="C14" s="22" t="s">
        <v>10</v>
      </c>
      <c r="D14" s="23"/>
      <c r="E14" s="23">
        <v>20259.02</v>
      </c>
      <c r="F14" s="23">
        <v>20259.02</v>
      </c>
      <c r="G14" s="2">
        <f t="shared" si="0"/>
        <v>9</v>
      </c>
    </row>
    <row r="15" spans="1:7" s="2" customFormat="1" ht="45">
      <c r="A15" s="1" t="s">
        <v>18</v>
      </c>
      <c r="B15" s="21" t="s">
        <v>19</v>
      </c>
      <c r="C15" s="22" t="s">
        <v>10</v>
      </c>
      <c r="D15" s="23"/>
      <c r="E15" s="23">
        <v>23608.75</v>
      </c>
      <c r="F15" s="23">
        <v>23608.75</v>
      </c>
      <c r="G15" s="2">
        <f t="shared" si="0"/>
        <v>9</v>
      </c>
    </row>
    <row r="16" spans="1:7" s="2" customFormat="1">
      <c r="A16" s="1" t="s">
        <v>20</v>
      </c>
      <c r="B16" s="21" t="s">
        <v>21</v>
      </c>
      <c r="C16" s="22"/>
      <c r="D16" s="23"/>
      <c r="E16" s="23"/>
      <c r="F16" s="23"/>
      <c r="G16" s="2">
        <f t="shared" si="0"/>
        <v>5</v>
      </c>
    </row>
    <row r="17" spans="1:7" s="2" customFormat="1" ht="45">
      <c r="A17" s="1" t="s">
        <v>22</v>
      </c>
      <c r="B17" s="21" t="s">
        <v>23</v>
      </c>
      <c r="C17" s="22" t="s">
        <v>10</v>
      </c>
      <c r="D17" s="23"/>
      <c r="E17" s="23">
        <v>8308.24</v>
      </c>
      <c r="F17" s="23">
        <v>8308.24</v>
      </c>
      <c r="G17" s="2">
        <f t="shared" si="0"/>
        <v>9</v>
      </c>
    </row>
    <row r="18" spans="1:7" s="2" customFormat="1" ht="60">
      <c r="A18" s="1" t="s">
        <v>24</v>
      </c>
      <c r="B18" s="21" t="s">
        <v>25</v>
      </c>
      <c r="C18" s="22" t="s">
        <v>10</v>
      </c>
      <c r="D18" s="23"/>
      <c r="E18" s="23">
        <v>14072.5</v>
      </c>
      <c r="F18" s="23">
        <v>14072.5</v>
      </c>
      <c r="G18" s="2">
        <f t="shared" si="0"/>
        <v>9</v>
      </c>
    </row>
    <row r="19" spans="1:7" s="2" customFormat="1" ht="45">
      <c r="A19" s="1" t="s">
        <v>26</v>
      </c>
      <c r="B19" s="21" t="s">
        <v>27</v>
      </c>
      <c r="C19" s="22" t="s">
        <v>10</v>
      </c>
      <c r="D19" s="23"/>
      <c r="E19" s="23">
        <v>19042.759999999998</v>
      </c>
      <c r="F19" s="23">
        <v>19042.759999999998</v>
      </c>
      <c r="G19" s="2">
        <f t="shared" si="0"/>
        <v>9</v>
      </c>
    </row>
    <row r="20" spans="1:7" s="2" customFormat="1" ht="45">
      <c r="A20" s="1" t="s">
        <v>28</v>
      </c>
      <c r="B20" s="21" t="s">
        <v>29</v>
      </c>
      <c r="C20" s="22" t="s">
        <v>10</v>
      </c>
      <c r="D20" s="23"/>
      <c r="E20" s="23">
        <v>25329.1</v>
      </c>
      <c r="F20" s="23">
        <v>25329.1</v>
      </c>
      <c r="G20" s="2">
        <f t="shared" si="0"/>
        <v>9</v>
      </c>
    </row>
    <row r="21" spans="1:7" s="2" customFormat="1">
      <c r="A21" s="1" t="s">
        <v>30</v>
      </c>
      <c r="B21" s="21" t="s">
        <v>31</v>
      </c>
      <c r="C21" s="22"/>
      <c r="D21" s="23"/>
      <c r="E21" s="23"/>
      <c r="F21" s="23"/>
      <c r="G21" s="2">
        <f t="shared" si="0"/>
        <v>5</v>
      </c>
    </row>
    <row r="22" spans="1:7" s="2" customFormat="1">
      <c r="A22" s="1" t="s">
        <v>32</v>
      </c>
      <c r="B22" s="21" t="s">
        <v>33</v>
      </c>
      <c r="C22" s="22" t="s">
        <v>10</v>
      </c>
      <c r="D22" s="23"/>
      <c r="E22" s="23">
        <v>3272.73</v>
      </c>
      <c r="F22" s="23">
        <v>3272.73</v>
      </c>
      <c r="G22" s="2">
        <f t="shared" si="0"/>
        <v>9</v>
      </c>
    </row>
    <row r="23" spans="1:7" s="2" customFormat="1">
      <c r="A23" s="1" t="s">
        <v>34</v>
      </c>
      <c r="B23" s="21" t="s">
        <v>35</v>
      </c>
      <c r="C23" s="22" t="s">
        <v>10</v>
      </c>
      <c r="D23" s="23"/>
      <c r="E23" s="23">
        <v>4424.38</v>
      </c>
      <c r="F23" s="23">
        <v>4424.38</v>
      </c>
      <c r="G23" s="2">
        <f t="shared" si="0"/>
        <v>9</v>
      </c>
    </row>
    <row r="24" spans="1:7" s="2" customFormat="1">
      <c r="A24" s="1" t="s">
        <v>36</v>
      </c>
      <c r="B24" s="21" t="s">
        <v>37</v>
      </c>
      <c r="C24" s="22" t="s">
        <v>10</v>
      </c>
      <c r="D24" s="23"/>
      <c r="E24" s="23">
        <v>2400.17</v>
      </c>
      <c r="F24" s="23">
        <v>2400.17</v>
      </c>
      <c r="G24" s="2">
        <f t="shared" si="0"/>
        <v>9</v>
      </c>
    </row>
    <row r="25" spans="1:7" s="2" customFormat="1">
      <c r="A25" s="1" t="s">
        <v>38</v>
      </c>
      <c r="B25" s="21" t="s">
        <v>39</v>
      </c>
      <c r="C25" s="22" t="s">
        <v>10</v>
      </c>
      <c r="D25" s="23"/>
      <c r="E25" s="23">
        <v>3283.86</v>
      </c>
      <c r="F25" s="23">
        <v>3283.86</v>
      </c>
      <c r="G25" s="2">
        <f t="shared" si="0"/>
        <v>9</v>
      </c>
    </row>
    <row r="26" spans="1:7" s="2" customFormat="1">
      <c r="A26" s="1" t="s">
        <v>40</v>
      </c>
      <c r="B26" s="21" t="s">
        <v>41</v>
      </c>
      <c r="C26" s="22" t="s">
        <v>10</v>
      </c>
      <c r="D26" s="23"/>
      <c r="E26" s="23">
        <v>1030.3900000000001</v>
      </c>
      <c r="F26" s="23">
        <v>1030.3900000000001</v>
      </c>
      <c r="G26" s="2">
        <f t="shared" si="0"/>
        <v>9</v>
      </c>
    </row>
    <row r="27" spans="1:7" s="2" customFormat="1">
      <c r="A27" s="1" t="s">
        <v>42</v>
      </c>
      <c r="B27" s="21" t="s">
        <v>43</v>
      </c>
      <c r="C27" s="22" t="s">
        <v>10</v>
      </c>
      <c r="D27" s="23"/>
      <c r="E27" s="23">
        <v>1371.58</v>
      </c>
      <c r="F27" s="23">
        <v>1371.58</v>
      </c>
      <c r="G27" s="2">
        <f t="shared" si="0"/>
        <v>9</v>
      </c>
    </row>
    <row r="28" spans="1:7" s="2" customFormat="1">
      <c r="A28" s="1" t="s">
        <v>44</v>
      </c>
      <c r="B28" s="21" t="s">
        <v>45</v>
      </c>
      <c r="C28" s="22" t="s">
        <v>10</v>
      </c>
      <c r="D28" s="23"/>
      <c r="E28" s="23">
        <v>1144.21</v>
      </c>
      <c r="F28" s="23">
        <v>1144.21</v>
      </c>
      <c r="G28" s="2">
        <f t="shared" si="0"/>
        <v>9</v>
      </c>
    </row>
    <row r="29" spans="1:7" s="2" customFormat="1">
      <c r="A29" s="1" t="s">
        <v>46</v>
      </c>
      <c r="B29" s="21" t="s">
        <v>47</v>
      </c>
      <c r="C29" s="22" t="s">
        <v>10</v>
      </c>
      <c r="D29" s="23"/>
      <c r="E29" s="23">
        <v>1586.51</v>
      </c>
      <c r="F29" s="23">
        <v>1586.51</v>
      </c>
      <c r="G29" s="2">
        <f t="shared" si="0"/>
        <v>9</v>
      </c>
    </row>
    <row r="30" spans="1:7" s="2" customFormat="1">
      <c r="A30" s="1" t="s">
        <v>48</v>
      </c>
      <c r="B30" s="21" t="s">
        <v>49</v>
      </c>
      <c r="C30" s="22" t="s">
        <v>10</v>
      </c>
      <c r="D30" s="23"/>
      <c r="E30" s="23">
        <v>2202.38</v>
      </c>
      <c r="F30" s="23">
        <v>2202.38</v>
      </c>
      <c r="G30" s="2">
        <f t="shared" si="0"/>
        <v>9</v>
      </c>
    </row>
    <row r="31" spans="1:7" s="2" customFormat="1">
      <c r="A31" s="1" t="s">
        <v>50</v>
      </c>
      <c r="B31" s="21" t="s">
        <v>51</v>
      </c>
      <c r="C31" s="22" t="s">
        <v>10</v>
      </c>
      <c r="D31" s="23"/>
      <c r="E31" s="23">
        <v>3002.07</v>
      </c>
      <c r="F31" s="23">
        <v>3002.07</v>
      </c>
      <c r="G31" s="2">
        <f t="shared" si="0"/>
        <v>9</v>
      </c>
    </row>
    <row r="32" spans="1:7" s="2" customFormat="1">
      <c r="A32" s="1" t="s">
        <v>52</v>
      </c>
      <c r="B32" s="21" t="s">
        <v>53</v>
      </c>
      <c r="C32" s="22" t="s">
        <v>10</v>
      </c>
      <c r="D32" s="23"/>
      <c r="E32" s="23">
        <v>1901.28</v>
      </c>
      <c r="F32" s="23">
        <v>1901.28</v>
      </c>
      <c r="G32" s="2">
        <f t="shared" si="0"/>
        <v>9</v>
      </c>
    </row>
    <row r="33" spans="1:7" s="2" customFormat="1">
      <c r="A33" s="1" t="s">
        <v>54</v>
      </c>
      <c r="B33" s="21" t="s">
        <v>55</v>
      </c>
      <c r="C33" s="22" t="s">
        <v>10</v>
      </c>
      <c r="D33" s="23"/>
      <c r="E33" s="23">
        <v>2457.4699999999998</v>
      </c>
      <c r="F33" s="23">
        <v>2457.4699999999998</v>
      </c>
      <c r="G33" s="2">
        <f t="shared" si="0"/>
        <v>9</v>
      </c>
    </row>
    <row r="34" spans="1:7" s="2" customFormat="1">
      <c r="A34" s="1" t="s">
        <v>56</v>
      </c>
      <c r="B34" s="21" t="s">
        <v>57</v>
      </c>
      <c r="C34" s="22"/>
      <c r="D34" s="23"/>
      <c r="E34" s="23"/>
      <c r="F34" s="23"/>
      <c r="G34" s="2">
        <f t="shared" si="0"/>
        <v>5</v>
      </c>
    </row>
    <row r="35" spans="1:7" s="2" customFormat="1" ht="30">
      <c r="A35" s="1" t="s">
        <v>58</v>
      </c>
      <c r="B35" s="21" t="s">
        <v>59</v>
      </c>
      <c r="C35" s="22" t="s">
        <v>60</v>
      </c>
      <c r="D35" s="23">
        <v>1183.9100000000001</v>
      </c>
      <c r="E35" s="23"/>
      <c r="F35" s="23">
        <v>1183.9100000000001</v>
      </c>
      <c r="G35" s="2">
        <f t="shared" si="0"/>
        <v>9</v>
      </c>
    </row>
    <row r="36" spans="1:7" s="2" customFormat="1" ht="30">
      <c r="A36" s="1" t="s">
        <v>61</v>
      </c>
      <c r="B36" s="21" t="s">
        <v>62</v>
      </c>
      <c r="C36" s="22" t="s">
        <v>63</v>
      </c>
      <c r="D36" s="23">
        <v>0.04</v>
      </c>
      <c r="E36" s="23">
        <v>0.16</v>
      </c>
      <c r="F36" s="23">
        <v>0.2</v>
      </c>
      <c r="G36" s="2">
        <f t="shared" si="0"/>
        <v>9</v>
      </c>
    </row>
    <row r="37" spans="1:7" s="2" customFormat="1" ht="45">
      <c r="A37" s="1" t="s">
        <v>64</v>
      </c>
      <c r="B37" s="21" t="s">
        <v>65</v>
      </c>
      <c r="C37" s="22" t="s">
        <v>63</v>
      </c>
      <c r="D37" s="23">
        <v>0.4</v>
      </c>
      <c r="E37" s="23">
        <v>0.53</v>
      </c>
      <c r="F37" s="23">
        <v>0.93</v>
      </c>
      <c r="G37" s="2">
        <f t="shared" si="0"/>
        <v>9</v>
      </c>
    </row>
    <row r="38" spans="1:7" s="2" customFormat="1" ht="45">
      <c r="A38" s="1" t="s">
        <v>66</v>
      </c>
      <c r="B38" s="21" t="s">
        <v>67</v>
      </c>
      <c r="C38" s="22" t="s">
        <v>63</v>
      </c>
      <c r="D38" s="23">
        <v>0.31</v>
      </c>
      <c r="E38" s="23">
        <v>0.42</v>
      </c>
      <c r="F38" s="23">
        <v>0.73</v>
      </c>
      <c r="G38" s="2">
        <f t="shared" si="0"/>
        <v>9</v>
      </c>
    </row>
    <row r="39" spans="1:7" s="2" customFormat="1" ht="45">
      <c r="A39" s="1" t="s">
        <v>68</v>
      </c>
      <c r="B39" s="21" t="s">
        <v>69</v>
      </c>
      <c r="C39" s="22" t="s">
        <v>63</v>
      </c>
      <c r="D39" s="23">
        <v>0.25</v>
      </c>
      <c r="E39" s="23">
        <v>0.35</v>
      </c>
      <c r="F39" s="23">
        <v>0.6</v>
      </c>
      <c r="G39" s="2">
        <f t="shared" si="0"/>
        <v>9</v>
      </c>
    </row>
    <row r="40" spans="1:7" s="2" customFormat="1" ht="30">
      <c r="A40" s="1" t="s">
        <v>70</v>
      </c>
      <c r="B40" s="21" t="s">
        <v>71</v>
      </c>
      <c r="C40" s="22" t="s">
        <v>63</v>
      </c>
      <c r="D40" s="23">
        <v>0.34</v>
      </c>
      <c r="E40" s="23">
        <v>0.46</v>
      </c>
      <c r="F40" s="23">
        <v>0.8</v>
      </c>
      <c r="G40" s="2">
        <f t="shared" si="0"/>
        <v>9</v>
      </c>
    </row>
    <row r="41" spans="1:7" s="2" customFormat="1" ht="30">
      <c r="A41" s="1" t="s">
        <v>72</v>
      </c>
      <c r="B41" s="21" t="s">
        <v>73</v>
      </c>
      <c r="C41" s="22" t="s">
        <v>63</v>
      </c>
      <c r="D41" s="23">
        <v>0.16</v>
      </c>
      <c r="E41" s="23">
        <v>0.51</v>
      </c>
      <c r="F41" s="23">
        <v>0.67</v>
      </c>
      <c r="G41" s="2">
        <f t="shared" si="0"/>
        <v>9</v>
      </c>
    </row>
    <row r="42" spans="1:7" s="2" customFormat="1" ht="30">
      <c r="A42" s="1" t="s">
        <v>74</v>
      </c>
      <c r="B42" s="21" t="s">
        <v>75</v>
      </c>
      <c r="C42" s="22" t="s">
        <v>63</v>
      </c>
      <c r="D42" s="23">
        <v>0.22</v>
      </c>
      <c r="E42" s="23">
        <v>0.28999999999999998</v>
      </c>
      <c r="F42" s="23">
        <v>0.51</v>
      </c>
      <c r="G42" s="2">
        <f t="shared" si="0"/>
        <v>9</v>
      </c>
    </row>
    <row r="43" spans="1:7" s="2" customFormat="1" ht="30">
      <c r="A43" s="1" t="s">
        <v>76</v>
      </c>
      <c r="B43" s="21" t="s">
        <v>77</v>
      </c>
      <c r="C43" s="22" t="s">
        <v>63</v>
      </c>
      <c r="D43" s="23">
        <v>0.3</v>
      </c>
      <c r="E43" s="23">
        <v>0.42</v>
      </c>
      <c r="F43" s="23">
        <v>0.72</v>
      </c>
      <c r="G43" s="2">
        <f t="shared" si="0"/>
        <v>9</v>
      </c>
    </row>
    <row r="44" spans="1:7" s="2" customFormat="1" ht="30">
      <c r="A44" s="1" t="s">
        <v>78</v>
      </c>
      <c r="B44" s="21" t="s">
        <v>79</v>
      </c>
      <c r="C44" s="22" t="s">
        <v>63</v>
      </c>
      <c r="D44" s="23">
        <v>0.26</v>
      </c>
      <c r="E44" s="23">
        <v>0.35</v>
      </c>
      <c r="F44" s="23">
        <v>0.61</v>
      </c>
      <c r="G44" s="2">
        <f t="shared" si="0"/>
        <v>9</v>
      </c>
    </row>
    <row r="45" spans="1:7" s="2" customFormat="1" ht="30">
      <c r="A45" s="1" t="s">
        <v>80</v>
      </c>
      <c r="B45" s="21" t="s">
        <v>81</v>
      </c>
      <c r="C45" s="22" t="s">
        <v>63</v>
      </c>
      <c r="D45" s="23">
        <v>0.25</v>
      </c>
      <c r="E45" s="23">
        <v>0.35</v>
      </c>
      <c r="F45" s="23">
        <v>0.6</v>
      </c>
      <c r="G45" s="2">
        <f t="shared" si="0"/>
        <v>9</v>
      </c>
    </row>
    <row r="46" spans="1:7" s="2" customFormat="1" ht="45">
      <c r="A46" s="1" t="s">
        <v>82</v>
      </c>
      <c r="B46" s="21" t="s">
        <v>83</v>
      </c>
      <c r="C46" s="22" t="s">
        <v>63</v>
      </c>
      <c r="D46" s="23">
        <v>0.43</v>
      </c>
      <c r="E46" s="23">
        <v>0.56000000000000005</v>
      </c>
      <c r="F46" s="23">
        <v>0.99</v>
      </c>
      <c r="G46" s="2">
        <f t="shared" si="0"/>
        <v>9</v>
      </c>
    </row>
    <row r="47" spans="1:7" s="2" customFormat="1" ht="45">
      <c r="A47" s="1" t="s">
        <v>84</v>
      </c>
      <c r="B47" s="21" t="s">
        <v>85</v>
      </c>
      <c r="C47" s="22" t="s">
        <v>63</v>
      </c>
      <c r="D47" s="23">
        <v>0.34</v>
      </c>
      <c r="E47" s="23">
        <v>0.45</v>
      </c>
      <c r="F47" s="23">
        <v>0.79</v>
      </c>
      <c r="G47" s="2">
        <f t="shared" si="0"/>
        <v>9</v>
      </c>
    </row>
    <row r="48" spans="1:7" s="2" customFormat="1" ht="45">
      <c r="A48" s="1" t="s">
        <v>86</v>
      </c>
      <c r="B48" s="21" t="s">
        <v>87</v>
      </c>
      <c r="C48" s="22" t="s">
        <v>63</v>
      </c>
      <c r="D48" s="23">
        <v>0.26</v>
      </c>
      <c r="E48" s="23">
        <v>0.35</v>
      </c>
      <c r="F48" s="23">
        <v>0.61</v>
      </c>
      <c r="G48" s="2">
        <f t="shared" si="0"/>
        <v>9</v>
      </c>
    </row>
    <row r="49" spans="1:7" s="2" customFormat="1" ht="30">
      <c r="A49" s="1" t="s">
        <v>88</v>
      </c>
      <c r="B49" s="21" t="s">
        <v>89</v>
      </c>
      <c r="C49" s="22" t="s">
        <v>63</v>
      </c>
      <c r="D49" s="23">
        <v>0.35</v>
      </c>
      <c r="E49" s="23">
        <v>0.49</v>
      </c>
      <c r="F49" s="23">
        <v>0.84</v>
      </c>
      <c r="G49" s="2">
        <f t="shared" si="0"/>
        <v>9</v>
      </c>
    </row>
    <row r="50" spans="1:7" s="2" customFormat="1" ht="30">
      <c r="A50" s="1" t="s">
        <v>90</v>
      </c>
      <c r="B50" s="21" t="s">
        <v>91</v>
      </c>
      <c r="C50" s="22" t="s">
        <v>63</v>
      </c>
      <c r="D50" s="23">
        <v>0.28999999999999998</v>
      </c>
      <c r="E50" s="23">
        <v>0.39</v>
      </c>
      <c r="F50" s="23">
        <v>0.68</v>
      </c>
      <c r="G50" s="2">
        <f t="shared" si="0"/>
        <v>9</v>
      </c>
    </row>
    <row r="51" spans="1:7" s="2" customFormat="1" ht="30">
      <c r="A51" s="1" t="s">
        <v>92</v>
      </c>
      <c r="B51" s="21" t="s">
        <v>93</v>
      </c>
      <c r="C51" s="22" t="s">
        <v>63</v>
      </c>
      <c r="D51" s="23">
        <v>0.25</v>
      </c>
      <c r="E51" s="23">
        <v>0.34</v>
      </c>
      <c r="F51" s="23">
        <v>0.59</v>
      </c>
      <c r="G51" s="2">
        <f t="shared" si="0"/>
        <v>9</v>
      </c>
    </row>
    <row r="52" spans="1:7" s="2" customFormat="1" ht="30">
      <c r="A52" s="1" t="s">
        <v>94</v>
      </c>
      <c r="B52" s="21" t="s">
        <v>95</v>
      </c>
      <c r="C52" s="22" t="s">
        <v>63</v>
      </c>
      <c r="D52" s="23">
        <v>0.42</v>
      </c>
      <c r="E52" s="23">
        <v>0.56000000000000005</v>
      </c>
      <c r="F52" s="23">
        <v>0.98</v>
      </c>
      <c r="G52" s="2">
        <f t="shared" si="0"/>
        <v>9</v>
      </c>
    </row>
    <row r="53" spans="1:7" s="2" customFormat="1" ht="30">
      <c r="A53" s="1" t="s">
        <v>96</v>
      </c>
      <c r="B53" s="21" t="s">
        <v>97</v>
      </c>
      <c r="C53" s="22" t="s">
        <v>63</v>
      </c>
      <c r="D53" s="23">
        <v>0.27</v>
      </c>
      <c r="E53" s="23">
        <v>0.37</v>
      </c>
      <c r="F53" s="23">
        <v>0.64</v>
      </c>
      <c r="G53" s="2">
        <f t="shared" si="0"/>
        <v>9</v>
      </c>
    </row>
    <row r="54" spans="1:7" s="2" customFormat="1" ht="30">
      <c r="A54" s="1" t="s">
        <v>98</v>
      </c>
      <c r="B54" s="21" t="s">
        <v>99</v>
      </c>
      <c r="C54" s="22" t="s">
        <v>63</v>
      </c>
      <c r="D54" s="23">
        <v>0.16</v>
      </c>
      <c r="E54" s="23">
        <v>0.39</v>
      </c>
      <c r="F54" s="23">
        <v>0.55000000000000004</v>
      </c>
      <c r="G54" s="2">
        <f t="shared" si="0"/>
        <v>9</v>
      </c>
    </row>
    <row r="55" spans="1:7" s="2" customFormat="1" ht="30">
      <c r="A55" s="1" t="s">
        <v>100</v>
      </c>
      <c r="B55" s="21" t="s">
        <v>101</v>
      </c>
      <c r="C55" s="22" t="s">
        <v>63</v>
      </c>
      <c r="D55" s="23">
        <v>0.17</v>
      </c>
      <c r="E55" s="23">
        <v>0.23</v>
      </c>
      <c r="F55" s="23">
        <v>0.4</v>
      </c>
      <c r="G55" s="2">
        <f t="shared" si="0"/>
        <v>9</v>
      </c>
    </row>
    <row r="56" spans="1:7" s="2" customFormat="1" ht="30">
      <c r="A56" s="1" t="s">
        <v>102</v>
      </c>
      <c r="B56" s="21" t="s">
        <v>103</v>
      </c>
      <c r="C56" s="22" t="s">
        <v>63</v>
      </c>
      <c r="D56" s="23">
        <v>0.12</v>
      </c>
      <c r="E56" s="23">
        <v>0.16</v>
      </c>
      <c r="F56" s="23">
        <v>0.28000000000000003</v>
      </c>
      <c r="G56" s="2">
        <f t="shared" si="0"/>
        <v>9</v>
      </c>
    </row>
    <row r="57" spans="1:7" s="2" customFormat="1" ht="30">
      <c r="A57" s="1" t="s">
        <v>104</v>
      </c>
      <c r="B57" s="21" t="s">
        <v>105</v>
      </c>
      <c r="C57" s="22" t="s">
        <v>63</v>
      </c>
      <c r="D57" s="23">
        <v>0.09</v>
      </c>
      <c r="E57" s="23">
        <v>0.14000000000000001</v>
      </c>
      <c r="F57" s="23">
        <v>0.23</v>
      </c>
      <c r="G57" s="2">
        <f t="shared" si="0"/>
        <v>9</v>
      </c>
    </row>
    <row r="58" spans="1:7" s="2" customFormat="1" ht="30">
      <c r="A58" s="1" t="s">
        <v>106</v>
      </c>
      <c r="B58" s="21" t="s">
        <v>107</v>
      </c>
      <c r="C58" s="22" t="s">
        <v>63</v>
      </c>
      <c r="D58" s="23">
        <v>0.08</v>
      </c>
      <c r="E58" s="23">
        <v>0.12</v>
      </c>
      <c r="F58" s="23">
        <v>0.2</v>
      </c>
      <c r="G58" s="2">
        <f t="shared" si="0"/>
        <v>9</v>
      </c>
    </row>
    <row r="59" spans="1:7" s="2" customFormat="1" ht="30">
      <c r="A59" s="1" t="s">
        <v>108</v>
      </c>
      <c r="B59" s="21" t="s">
        <v>109</v>
      </c>
      <c r="C59" s="22" t="s">
        <v>110</v>
      </c>
      <c r="D59" s="23">
        <v>623.35</v>
      </c>
      <c r="E59" s="23">
        <v>677.69</v>
      </c>
      <c r="F59" s="23">
        <v>1301.04</v>
      </c>
      <c r="G59" s="2">
        <f t="shared" si="0"/>
        <v>9</v>
      </c>
    </row>
    <row r="60" spans="1:7" s="2" customFormat="1" ht="30">
      <c r="A60" s="1" t="s">
        <v>111</v>
      </c>
      <c r="B60" s="21" t="s">
        <v>112</v>
      </c>
      <c r="C60" s="22" t="s">
        <v>10</v>
      </c>
      <c r="D60" s="23">
        <v>733.8</v>
      </c>
      <c r="E60" s="23">
        <v>463.21</v>
      </c>
      <c r="F60" s="23">
        <v>1197.01</v>
      </c>
      <c r="G60" s="2">
        <f t="shared" si="0"/>
        <v>9</v>
      </c>
    </row>
    <row r="61" spans="1:7" s="2" customFormat="1">
      <c r="A61" s="1" t="s">
        <v>113</v>
      </c>
      <c r="B61" s="21" t="s">
        <v>7993</v>
      </c>
      <c r="C61" s="22"/>
      <c r="D61" s="23"/>
      <c r="E61" s="23"/>
      <c r="F61" s="23"/>
      <c r="G61" s="2">
        <f t="shared" si="0"/>
        <v>5</v>
      </c>
    </row>
    <row r="62" spans="1:7" s="2" customFormat="1" ht="30">
      <c r="A62" s="1" t="s">
        <v>114</v>
      </c>
      <c r="B62" s="21" t="s">
        <v>115</v>
      </c>
      <c r="C62" s="22" t="s">
        <v>60</v>
      </c>
      <c r="D62" s="23">
        <v>1238.33</v>
      </c>
      <c r="E62" s="23"/>
      <c r="F62" s="23">
        <v>1238.33</v>
      </c>
      <c r="G62" s="2">
        <f t="shared" si="0"/>
        <v>9</v>
      </c>
    </row>
    <row r="63" spans="1:7" s="2" customFormat="1" ht="30">
      <c r="A63" s="1" t="s">
        <v>116</v>
      </c>
      <c r="B63" s="21" t="s">
        <v>117</v>
      </c>
      <c r="C63" s="22" t="s">
        <v>60</v>
      </c>
      <c r="D63" s="23">
        <v>6455.09</v>
      </c>
      <c r="E63" s="23"/>
      <c r="F63" s="23">
        <v>6455.09</v>
      </c>
      <c r="G63" s="2">
        <f t="shared" si="0"/>
        <v>9</v>
      </c>
    </row>
    <row r="64" spans="1:7" s="2" customFormat="1">
      <c r="A64" s="1" t="s">
        <v>118</v>
      </c>
      <c r="B64" s="21" t="s">
        <v>119</v>
      </c>
      <c r="C64" s="22" t="s">
        <v>120</v>
      </c>
      <c r="D64" s="23">
        <v>92.89</v>
      </c>
      <c r="E64" s="23"/>
      <c r="F64" s="23">
        <v>92.89</v>
      </c>
      <c r="G64" s="2">
        <f t="shared" si="0"/>
        <v>9</v>
      </c>
    </row>
    <row r="65" spans="1:7" s="2" customFormat="1">
      <c r="A65" s="1" t="s">
        <v>121</v>
      </c>
      <c r="B65" s="21" t="s">
        <v>122</v>
      </c>
      <c r="C65" s="22" t="s">
        <v>120</v>
      </c>
      <c r="D65" s="23">
        <v>87.39</v>
      </c>
      <c r="E65" s="23"/>
      <c r="F65" s="23">
        <v>87.39</v>
      </c>
      <c r="G65" s="2">
        <f t="shared" si="0"/>
        <v>9</v>
      </c>
    </row>
    <row r="66" spans="1:7" s="2" customFormat="1">
      <c r="A66" s="1" t="s">
        <v>123</v>
      </c>
      <c r="B66" s="21" t="s">
        <v>124</v>
      </c>
      <c r="C66" s="22" t="s">
        <v>120</v>
      </c>
      <c r="D66" s="23">
        <v>375.11</v>
      </c>
      <c r="E66" s="23"/>
      <c r="F66" s="23">
        <v>375.11</v>
      </c>
      <c r="G66" s="2">
        <f t="shared" si="0"/>
        <v>9</v>
      </c>
    </row>
    <row r="67" spans="1:7" s="2" customFormat="1">
      <c r="A67" s="1" t="s">
        <v>125</v>
      </c>
      <c r="B67" s="21" t="s">
        <v>126</v>
      </c>
      <c r="C67" s="22" t="s">
        <v>120</v>
      </c>
      <c r="D67" s="23">
        <v>609.46</v>
      </c>
      <c r="E67" s="23"/>
      <c r="F67" s="23">
        <v>609.46</v>
      </c>
      <c r="G67" s="2">
        <f t="shared" si="0"/>
        <v>9</v>
      </c>
    </row>
    <row r="68" spans="1:7" s="2" customFormat="1" ht="30">
      <c r="A68" s="1" t="s">
        <v>127</v>
      </c>
      <c r="B68" s="21" t="s">
        <v>128</v>
      </c>
      <c r="C68" s="22" t="s">
        <v>120</v>
      </c>
      <c r="D68" s="23">
        <v>92.05</v>
      </c>
      <c r="E68" s="23"/>
      <c r="F68" s="23">
        <v>92.05</v>
      </c>
      <c r="G68" s="2">
        <f t="shared" si="0"/>
        <v>9</v>
      </c>
    </row>
    <row r="69" spans="1:7" s="2" customFormat="1">
      <c r="A69" s="1" t="s">
        <v>129</v>
      </c>
      <c r="B69" s="21" t="s">
        <v>130</v>
      </c>
      <c r="C69" s="22"/>
      <c r="D69" s="23"/>
      <c r="E69" s="23"/>
      <c r="F69" s="23"/>
      <c r="G69" s="2">
        <f t="shared" si="0"/>
        <v>5</v>
      </c>
    </row>
    <row r="70" spans="1:7" s="2" customFormat="1" ht="30">
      <c r="A70" s="1" t="s">
        <v>131</v>
      </c>
      <c r="B70" s="21" t="s">
        <v>132</v>
      </c>
      <c r="C70" s="22" t="s">
        <v>60</v>
      </c>
      <c r="D70" s="23">
        <v>334.37</v>
      </c>
      <c r="E70" s="23"/>
      <c r="F70" s="23">
        <v>334.37</v>
      </c>
      <c r="G70" s="2">
        <f t="shared" si="0"/>
        <v>9</v>
      </c>
    </row>
    <row r="71" spans="1:7" s="2" customFormat="1">
      <c r="A71" s="1" t="s">
        <v>133</v>
      </c>
      <c r="B71" s="21" t="s">
        <v>134</v>
      </c>
      <c r="C71" s="22" t="s">
        <v>63</v>
      </c>
      <c r="D71" s="23">
        <v>2.58</v>
      </c>
      <c r="E71" s="23">
        <v>6.11</v>
      </c>
      <c r="F71" s="23">
        <v>8.69</v>
      </c>
      <c r="G71" s="2">
        <f t="shared" si="0"/>
        <v>9</v>
      </c>
    </row>
    <row r="72" spans="1:7" s="2" customFormat="1">
      <c r="A72" s="1" t="s">
        <v>135</v>
      </c>
      <c r="B72" s="21" t="s">
        <v>136</v>
      </c>
      <c r="C72" s="22" t="s">
        <v>63</v>
      </c>
      <c r="D72" s="23">
        <v>113.35</v>
      </c>
      <c r="E72" s="23">
        <v>45.15</v>
      </c>
      <c r="F72" s="23">
        <v>158.5</v>
      </c>
      <c r="G72" s="2">
        <f t="shared" si="0"/>
        <v>9</v>
      </c>
    </row>
    <row r="73" spans="1:7" s="2" customFormat="1" ht="30">
      <c r="A73" s="1" t="s">
        <v>139</v>
      </c>
      <c r="B73" s="21" t="s">
        <v>140</v>
      </c>
      <c r="C73" s="22" t="s">
        <v>63</v>
      </c>
      <c r="D73" s="23">
        <v>25.33</v>
      </c>
      <c r="E73" s="23">
        <v>43.04</v>
      </c>
      <c r="F73" s="23">
        <v>68.37</v>
      </c>
      <c r="G73" s="2">
        <f t="shared" si="0"/>
        <v>9</v>
      </c>
    </row>
    <row r="74" spans="1:7" s="2" customFormat="1">
      <c r="A74" s="1" t="s">
        <v>141</v>
      </c>
      <c r="B74" s="21" t="s">
        <v>142</v>
      </c>
      <c r="C74" s="22" t="s">
        <v>63</v>
      </c>
      <c r="D74" s="23"/>
      <c r="E74" s="23">
        <v>30.54</v>
      </c>
      <c r="F74" s="23">
        <v>30.54</v>
      </c>
      <c r="G74" s="2">
        <f t="shared" ref="G74:G137" si="1">LEN(A74)</f>
        <v>9</v>
      </c>
    </row>
    <row r="75" spans="1:7" s="2" customFormat="1">
      <c r="A75" s="1" t="s">
        <v>143</v>
      </c>
      <c r="B75" s="21" t="s">
        <v>144</v>
      </c>
      <c r="C75" s="22" t="s">
        <v>120</v>
      </c>
      <c r="D75" s="23">
        <v>1.05</v>
      </c>
      <c r="E75" s="23">
        <v>4.5199999999999996</v>
      </c>
      <c r="F75" s="23">
        <v>5.57</v>
      </c>
      <c r="G75" s="2">
        <f t="shared" si="1"/>
        <v>9</v>
      </c>
    </row>
    <row r="76" spans="1:7" s="2" customFormat="1" ht="30">
      <c r="A76" s="1" t="s">
        <v>145</v>
      </c>
      <c r="B76" s="21" t="s">
        <v>146</v>
      </c>
      <c r="C76" s="22" t="s">
        <v>147</v>
      </c>
      <c r="D76" s="23"/>
      <c r="E76" s="23">
        <v>460.95</v>
      </c>
      <c r="F76" s="23">
        <v>460.95</v>
      </c>
      <c r="G76" s="2">
        <f t="shared" si="1"/>
        <v>9</v>
      </c>
    </row>
    <row r="77" spans="1:7" s="2" customFormat="1">
      <c r="A77" s="1" t="s">
        <v>148</v>
      </c>
      <c r="B77" s="21" t="s">
        <v>149</v>
      </c>
      <c r="C77" s="22" t="s">
        <v>120</v>
      </c>
      <c r="D77" s="23">
        <v>207.07</v>
      </c>
      <c r="E77" s="23"/>
      <c r="F77" s="23">
        <v>207.07</v>
      </c>
      <c r="G77" s="2">
        <f t="shared" si="1"/>
        <v>9</v>
      </c>
    </row>
    <row r="78" spans="1:7" s="2" customFormat="1">
      <c r="A78" s="1" t="s">
        <v>150</v>
      </c>
      <c r="B78" s="21" t="s">
        <v>151</v>
      </c>
      <c r="C78" s="22" t="s">
        <v>120</v>
      </c>
      <c r="D78" s="23">
        <v>247.2</v>
      </c>
      <c r="E78" s="23"/>
      <c r="F78" s="23">
        <v>247.2</v>
      </c>
      <c r="G78" s="2">
        <f t="shared" si="1"/>
        <v>9</v>
      </c>
    </row>
    <row r="79" spans="1:7" s="2" customFormat="1">
      <c r="A79" s="1" t="s">
        <v>152</v>
      </c>
      <c r="B79" s="21" t="s">
        <v>153</v>
      </c>
      <c r="C79" s="22" t="s">
        <v>120</v>
      </c>
      <c r="D79" s="23">
        <v>323.24</v>
      </c>
      <c r="E79" s="23"/>
      <c r="F79" s="23">
        <v>323.24</v>
      </c>
      <c r="G79" s="2">
        <f t="shared" si="1"/>
        <v>9</v>
      </c>
    </row>
    <row r="80" spans="1:7" s="2" customFormat="1">
      <c r="A80" s="1" t="s">
        <v>154</v>
      </c>
      <c r="B80" s="21" t="s">
        <v>155</v>
      </c>
      <c r="C80" s="22" t="s">
        <v>120</v>
      </c>
      <c r="D80" s="23">
        <v>330.76</v>
      </c>
      <c r="E80" s="23"/>
      <c r="F80" s="23">
        <v>330.76</v>
      </c>
      <c r="G80" s="2">
        <f t="shared" si="1"/>
        <v>9</v>
      </c>
    </row>
    <row r="81" spans="1:7" s="2" customFormat="1" ht="30">
      <c r="A81" s="1" t="s">
        <v>156</v>
      </c>
      <c r="B81" s="21" t="s">
        <v>157</v>
      </c>
      <c r="C81" s="22" t="s">
        <v>60</v>
      </c>
      <c r="D81" s="23">
        <v>249.02</v>
      </c>
      <c r="E81" s="23"/>
      <c r="F81" s="23">
        <v>249.02</v>
      </c>
      <c r="G81" s="2">
        <f t="shared" si="1"/>
        <v>9</v>
      </c>
    </row>
    <row r="82" spans="1:7" s="2" customFormat="1" ht="30">
      <c r="A82" s="1" t="s">
        <v>158</v>
      </c>
      <c r="B82" s="21" t="s">
        <v>159</v>
      </c>
      <c r="C82" s="22" t="s">
        <v>10</v>
      </c>
      <c r="D82" s="23">
        <v>13.11</v>
      </c>
      <c r="E82" s="23"/>
      <c r="F82" s="23">
        <v>13.11</v>
      </c>
      <c r="G82" s="2">
        <f t="shared" si="1"/>
        <v>9</v>
      </c>
    </row>
    <row r="83" spans="1:7" s="2" customFormat="1" ht="30">
      <c r="A83" s="1" t="s">
        <v>160</v>
      </c>
      <c r="B83" s="21" t="s">
        <v>161</v>
      </c>
      <c r="C83" s="22" t="s">
        <v>10</v>
      </c>
      <c r="D83" s="23">
        <v>14.12</v>
      </c>
      <c r="E83" s="23"/>
      <c r="F83" s="23">
        <v>14.12</v>
      </c>
      <c r="G83" s="2">
        <f t="shared" si="1"/>
        <v>9</v>
      </c>
    </row>
    <row r="84" spans="1:7" s="2" customFormat="1" ht="30">
      <c r="A84" s="1" t="s">
        <v>162</v>
      </c>
      <c r="B84" s="21" t="s">
        <v>163</v>
      </c>
      <c r="C84" s="22" t="s">
        <v>10</v>
      </c>
      <c r="D84" s="23">
        <v>16.079999999999998</v>
      </c>
      <c r="E84" s="23"/>
      <c r="F84" s="23">
        <v>16.079999999999998</v>
      </c>
      <c r="G84" s="2">
        <f t="shared" si="1"/>
        <v>9</v>
      </c>
    </row>
    <row r="85" spans="1:7" s="2" customFormat="1" ht="30">
      <c r="A85" s="1" t="s">
        <v>164</v>
      </c>
      <c r="B85" s="21" t="s">
        <v>165</v>
      </c>
      <c r="C85" s="22" t="s">
        <v>10</v>
      </c>
      <c r="D85" s="23">
        <v>19.670000000000002</v>
      </c>
      <c r="E85" s="23"/>
      <c r="F85" s="23">
        <v>19.670000000000002</v>
      </c>
      <c r="G85" s="2">
        <f t="shared" si="1"/>
        <v>9</v>
      </c>
    </row>
    <row r="86" spans="1:7" s="2" customFormat="1" ht="30">
      <c r="A86" s="1" t="s">
        <v>166</v>
      </c>
      <c r="B86" s="21" t="s">
        <v>167</v>
      </c>
      <c r="C86" s="22" t="s">
        <v>10</v>
      </c>
      <c r="D86" s="23">
        <v>20.81</v>
      </c>
      <c r="E86" s="23"/>
      <c r="F86" s="23">
        <v>20.81</v>
      </c>
      <c r="G86" s="2">
        <f t="shared" si="1"/>
        <v>9</v>
      </c>
    </row>
    <row r="87" spans="1:7" s="2" customFormat="1" ht="30">
      <c r="A87" s="1" t="s">
        <v>168</v>
      </c>
      <c r="B87" s="21" t="s">
        <v>169</v>
      </c>
      <c r="C87" s="22" t="s">
        <v>10</v>
      </c>
      <c r="D87" s="23">
        <v>23.72</v>
      </c>
      <c r="E87" s="23"/>
      <c r="F87" s="23">
        <v>23.72</v>
      </c>
      <c r="G87" s="2">
        <f t="shared" si="1"/>
        <v>9</v>
      </c>
    </row>
    <row r="88" spans="1:7" s="2" customFormat="1" ht="30">
      <c r="A88" s="1" t="s">
        <v>170</v>
      </c>
      <c r="B88" s="21" t="s">
        <v>171</v>
      </c>
      <c r="C88" s="22" t="s">
        <v>10</v>
      </c>
      <c r="D88" s="23">
        <v>25.35</v>
      </c>
      <c r="E88" s="23"/>
      <c r="F88" s="23">
        <v>25.35</v>
      </c>
      <c r="G88" s="2">
        <f t="shared" si="1"/>
        <v>9</v>
      </c>
    </row>
    <row r="89" spans="1:7" s="2" customFormat="1" ht="30">
      <c r="A89" s="1" t="s">
        <v>172</v>
      </c>
      <c r="B89" s="21" t="s">
        <v>173</v>
      </c>
      <c r="C89" s="22" t="s">
        <v>10</v>
      </c>
      <c r="D89" s="23">
        <v>26.23</v>
      </c>
      <c r="E89" s="23"/>
      <c r="F89" s="23">
        <v>26.23</v>
      </c>
      <c r="G89" s="2">
        <f t="shared" si="1"/>
        <v>9</v>
      </c>
    </row>
    <row r="90" spans="1:7" s="2" customFormat="1" ht="30">
      <c r="A90" s="1" t="s">
        <v>174</v>
      </c>
      <c r="B90" s="21" t="s">
        <v>175</v>
      </c>
      <c r="C90" s="22" t="s">
        <v>10</v>
      </c>
      <c r="D90" s="23">
        <v>27.75</v>
      </c>
      <c r="E90" s="23"/>
      <c r="F90" s="23">
        <v>27.75</v>
      </c>
      <c r="G90" s="2">
        <f t="shared" si="1"/>
        <v>9</v>
      </c>
    </row>
    <row r="91" spans="1:7" s="2" customFormat="1" ht="30">
      <c r="A91" s="1" t="s">
        <v>176</v>
      </c>
      <c r="B91" s="21" t="s">
        <v>177</v>
      </c>
      <c r="C91" s="22" t="s">
        <v>10</v>
      </c>
      <c r="D91" s="23">
        <v>31.62</v>
      </c>
      <c r="E91" s="23"/>
      <c r="F91" s="23">
        <v>31.62</v>
      </c>
      <c r="G91" s="2">
        <f t="shared" si="1"/>
        <v>9</v>
      </c>
    </row>
    <row r="92" spans="1:7" s="2" customFormat="1" ht="30">
      <c r="A92" s="1" t="s">
        <v>178</v>
      </c>
      <c r="B92" s="21" t="s">
        <v>179</v>
      </c>
      <c r="C92" s="22" t="s">
        <v>10</v>
      </c>
      <c r="D92" s="23">
        <v>33.799999999999997</v>
      </c>
      <c r="E92" s="23"/>
      <c r="F92" s="23">
        <v>33.799999999999997</v>
      </c>
      <c r="G92" s="2">
        <f t="shared" si="1"/>
        <v>9</v>
      </c>
    </row>
    <row r="93" spans="1:7" s="2" customFormat="1">
      <c r="A93" s="1" t="s">
        <v>180</v>
      </c>
      <c r="B93" s="21" t="s">
        <v>181</v>
      </c>
      <c r="C93" s="22" t="s">
        <v>120</v>
      </c>
      <c r="D93" s="23">
        <v>240.72</v>
      </c>
      <c r="E93" s="23"/>
      <c r="F93" s="23">
        <v>240.72</v>
      </c>
      <c r="G93" s="2">
        <f t="shared" si="1"/>
        <v>9</v>
      </c>
    </row>
    <row r="94" spans="1:7" s="2" customFormat="1">
      <c r="A94" s="1" t="s">
        <v>182</v>
      </c>
      <c r="B94" s="21" t="s">
        <v>183</v>
      </c>
      <c r="C94" s="22" t="s">
        <v>120</v>
      </c>
      <c r="D94" s="23">
        <v>352.21</v>
      </c>
      <c r="E94" s="23"/>
      <c r="F94" s="23">
        <v>352.21</v>
      </c>
      <c r="G94" s="2">
        <f t="shared" si="1"/>
        <v>9</v>
      </c>
    </row>
    <row r="95" spans="1:7" s="2" customFormat="1">
      <c r="A95" s="1" t="s">
        <v>184</v>
      </c>
      <c r="B95" s="21" t="s">
        <v>185</v>
      </c>
      <c r="C95" s="22" t="s">
        <v>120</v>
      </c>
      <c r="D95" s="23">
        <v>387.79</v>
      </c>
      <c r="E95" s="23"/>
      <c r="F95" s="23">
        <v>387.79</v>
      </c>
      <c r="G95" s="2">
        <f t="shared" si="1"/>
        <v>9</v>
      </c>
    </row>
    <row r="96" spans="1:7" s="2" customFormat="1">
      <c r="A96" s="1" t="s">
        <v>186</v>
      </c>
      <c r="B96" s="21" t="s">
        <v>187</v>
      </c>
      <c r="C96" s="22" t="s">
        <v>120</v>
      </c>
      <c r="D96" s="23">
        <v>400.12</v>
      </c>
      <c r="E96" s="23"/>
      <c r="F96" s="23">
        <v>400.12</v>
      </c>
      <c r="G96" s="2">
        <f t="shared" si="1"/>
        <v>9</v>
      </c>
    </row>
    <row r="97" spans="1:7" s="2" customFormat="1">
      <c r="A97" s="1" t="s">
        <v>188</v>
      </c>
      <c r="B97" s="21" t="s">
        <v>189</v>
      </c>
      <c r="C97" s="22" t="s">
        <v>120</v>
      </c>
      <c r="D97" s="23">
        <v>432.19</v>
      </c>
      <c r="E97" s="23"/>
      <c r="F97" s="23">
        <v>432.19</v>
      </c>
      <c r="G97" s="2">
        <f t="shared" si="1"/>
        <v>9</v>
      </c>
    </row>
    <row r="98" spans="1:7" s="2" customFormat="1">
      <c r="A98" s="1" t="s">
        <v>190</v>
      </c>
      <c r="B98" s="21" t="s">
        <v>191</v>
      </c>
      <c r="C98" s="22" t="s">
        <v>120</v>
      </c>
      <c r="D98" s="23">
        <v>481.98</v>
      </c>
      <c r="E98" s="23"/>
      <c r="F98" s="23">
        <v>481.98</v>
      </c>
      <c r="G98" s="2">
        <f t="shared" si="1"/>
        <v>9</v>
      </c>
    </row>
    <row r="99" spans="1:7" s="2" customFormat="1">
      <c r="A99" s="1" t="s">
        <v>192</v>
      </c>
      <c r="B99" s="21" t="s">
        <v>193</v>
      </c>
      <c r="C99" s="22" t="s">
        <v>120</v>
      </c>
      <c r="D99" s="23">
        <v>196.59</v>
      </c>
      <c r="E99" s="23"/>
      <c r="F99" s="23">
        <v>196.59</v>
      </c>
      <c r="G99" s="2">
        <f t="shared" si="1"/>
        <v>9</v>
      </c>
    </row>
    <row r="100" spans="1:7" s="2" customFormat="1" ht="30">
      <c r="A100" s="1" t="s">
        <v>194</v>
      </c>
      <c r="B100" s="21" t="s">
        <v>195</v>
      </c>
      <c r="C100" s="22" t="s">
        <v>60</v>
      </c>
      <c r="D100" s="23">
        <v>1396.32</v>
      </c>
      <c r="E100" s="23">
        <v>4150.84</v>
      </c>
      <c r="F100" s="23">
        <v>5547.16</v>
      </c>
      <c r="G100" s="2">
        <f t="shared" si="1"/>
        <v>9</v>
      </c>
    </row>
    <row r="101" spans="1:7" s="2" customFormat="1" ht="30">
      <c r="A101" s="1" t="s">
        <v>196</v>
      </c>
      <c r="B101" s="21" t="s">
        <v>197</v>
      </c>
      <c r="C101" s="22" t="s">
        <v>63</v>
      </c>
      <c r="D101" s="23">
        <v>6.67</v>
      </c>
      <c r="E101" s="23">
        <v>44.13</v>
      </c>
      <c r="F101" s="23">
        <v>50.8</v>
      </c>
      <c r="G101" s="2">
        <f t="shared" si="1"/>
        <v>9</v>
      </c>
    </row>
    <row r="102" spans="1:7" s="2" customFormat="1" ht="30">
      <c r="A102" s="1" t="s">
        <v>198</v>
      </c>
      <c r="B102" s="21" t="s">
        <v>199</v>
      </c>
      <c r="C102" s="22" t="s">
        <v>63</v>
      </c>
      <c r="D102" s="23">
        <v>283.02999999999997</v>
      </c>
      <c r="E102" s="23">
        <v>314.82</v>
      </c>
      <c r="F102" s="23">
        <v>597.85</v>
      </c>
      <c r="G102" s="2">
        <f t="shared" si="1"/>
        <v>9</v>
      </c>
    </row>
    <row r="103" spans="1:7" s="2" customFormat="1">
      <c r="A103" s="1" t="s">
        <v>200</v>
      </c>
      <c r="B103" s="21" t="s">
        <v>201</v>
      </c>
      <c r="C103" s="22"/>
      <c r="D103" s="23"/>
      <c r="E103" s="23"/>
      <c r="F103" s="23"/>
      <c r="G103" s="2">
        <f t="shared" si="1"/>
        <v>5</v>
      </c>
    </row>
    <row r="104" spans="1:7" s="2" customFormat="1" ht="30">
      <c r="A104" s="1" t="s">
        <v>202</v>
      </c>
      <c r="B104" s="21" t="s">
        <v>203</v>
      </c>
      <c r="C104" s="22" t="s">
        <v>10</v>
      </c>
      <c r="D104" s="23">
        <v>214.65</v>
      </c>
      <c r="E104" s="23">
        <v>9220.65</v>
      </c>
      <c r="F104" s="23">
        <v>9435.2999999999993</v>
      </c>
      <c r="G104" s="2">
        <f t="shared" si="1"/>
        <v>9</v>
      </c>
    </row>
    <row r="105" spans="1:7" s="2" customFormat="1">
      <c r="A105" s="1" t="s">
        <v>204</v>
      </c>
      <c r="B105" s="21" t="s">
        <v>205</v>
      </c>
      <c r="C105" s="22" t="s">
        <v>10</v>
      </c>
      <c r="D105" s="23">
        <v>214.65</v>
      </c>
      <c r="E105" s="23">
        <v>12351.08</v>
      </c>
      <c r="F105" s="23">
        <v>12565.73</v>
      </c>
      <c r="G105" s="2">
        <f t="shared" si="1"/>
        <v>9</v>
      </c>
    </row>
    <row r="106" spans="1:7" s="2" customFormat="1">
      <c r="A106" s="1" t="s">
        <v>206</v>
      </c>
      <c r="B106" s="21" t="s">
        <v>207</v>
      </c>
      <c r="C106" s="22" t="s">
        <v>10</v>
      </c>
      <c r="D106" s="23">
        <v>214.65</v>
      </c>
      <c r="E106" s="23">
        <v>10928.7</v>
      </c>
      <c r="F106" s="23">
        <v>11143.35</v>
      </c>
      <c r="G106" s="2">
        <f t="shared" si="1"/>
        <v>9</v>
      </c>
    </row>
    <row r="107" spans="1:7" s="2" customFormat="1">
      <c r="A107" s="1" t="s">
        <v>208</v>
      </c>
      <c r="B107" s="21" t="s">
        <v>209</v>
      </c>
      <c r="C107" s="22" t="s">
        <v>10</v>
      </c>
      <c r="D107" s="23">
        <v>620.65</v>
      </c>
      <c r="E107" s="23">
        <v>25450.43</v>
      </c>
      <c r="F107" s="23">
        <v>26071.08</v>
      </c>
      <c r="G107" s="2">
        <f t="shared" si="1"/>
        <v>9</v>
      </c>
    </row>
    <row r="108" spans="1:7" s="2" customFormat="1">
      <c r="A108" s="1" t="s">
        <v>210</v>
      </c>
      <c r="B108" s="21" t="s">
        <v>211</v>
      </c>
      <c r="C108" s="22" t="s">
        <v>10</v>
      </c>
      <c r="D108" s="23">
        <v>620.65</v>
      </c>
      <c r="E108" s="23">
        <v>39053.14</v>
      </c>
      <c r="F108" s="23">
        <v>39673.79</v>
      </c>
      <c r="G108" s="2">
        <f t="shared" si="1"/>
        <v>9</v>
      </c>
    </row>
    <row r="109" spans="1:7" s="2" customFormat="1" ht="30">
      <c r="A109" s="1" t="s">
        <v>212</v>
      </c>
      <c r="B109" s="21" t="s">
        <v>213</v>
      </c>
      <c r="C109" s="22" t="s">
        <v>10</v>
      </c>
      <c r="D109" s="23">
        <v>620.65</v>
      </c>
      <c r="E109" s="23">
        <v>15481.62</v>
      </c>
      <c r="F109" s="23">
        <v>16102.27</v>
      </c>
      <c r="G109" s="2">
        <f t="shared" si="1"/>
        <v>9</v>
      </c>
    </row>
    <row r="110" spans="1:7" s="2" customFormat="1">
      <c r="A110" s="1" t="s">
        <v>214</v>
      </c>
      <c r="B110" s="21" t="s">
        <v>215</v>
      </c>
      <c r="C110" s="22" t="s">
        <v>10</v>
      </c>
      <c r="D110" s="23">
        <v>504.65</v>
      </c>
      <c r="E110" s="23">
        <v>18581.52</v>
      </c>
      <c r="F110" s="23">
        <v>19086.169999999998</v>
      </c>
      <c r="G110" s="2">
        <f t="shared" si="1"/>
        <v>9</v>
      </c>
    </row>
    <row r="111" spans="1:7" s="2" customFormat="1" ht="30">
      <c r="A111" s="1" t="s">
        <v>216</v>
      </c>
      <c r="B111" s="21" t="s">
        <v>217</v>
      </c>
      <c r="C111" s="22" t="s">
        <v>10</v>
      </c>
      <c r="D111" s="23">
        <v>307.45</v>
      </c>
      <c r="E111" s="23">
        <v>30096.51</v>
      </c>
      <c r="F111" s="23">
        <v>30403.96</v>
      </c>
      <c r="G111" s="2">
        <f t="shared" si="1"/>
        <v>9</v>
      </c>
    </row>
    <row r="112" spans="1:7" s="2" customFormat="1">
      <c r="A112" s="1" t="s">
        <v>218</v>
      </c>
      <c r="B112" s="21" t="s">
        <v>219</v>
      </c>
      <c r="C112" s="22"/>
      <c r="D112" s="23"/>
      <c r="E112" s="23"/>
      <c r="F112" s="23"/>
      <c r="G112" s="2">
        <f t="shared" si="1"/>
        <v>5</v>
      </c>
    </row>
    <row r="113" spans="1:7" s="2" customFormat="1" ht="45">
      <c r="A113" s="1" t="s">
        <v>220</v>
      </c>
      <c r="B113" s="21" t="s">
        <v>221</v>
      </c>
      <c r="C113" s="22" t="s">
        <v>60</v>
      </c>
      <c r="D113" s="23">
        <v>8439.11</v>
      </c>
      <c r="E113" s="23"/>
      <c r="F113" s="23">
        <v>8439.11</v>
      </c>
      <c r="G113" s="2">
        <f t="shared" si="1"/>
        <v>9</v>
      </c>
    </row>
    <row r="114" spans="1:7" s="2" customFormat="1" ht="45">
      <c r="A114" s="1" t="s">
        <v>222</v>
      </c>
      <c r="B114" s="21" t="s">
        <v>223</v>
      </c>
      <c r="C114" s="22" t="s">
        <v>60</v>
      </c>
      <c r="D114" s="23">
        <v>12630</v>
      </c>
      <c r="E114" s="23"/>
      <c r="F114" s="23">
        <v>12630</v>
      </c>
      <c r="G114" s="2">
        <f t="shared" si="1"/>
        <v>9</v>
      </c>
    </row>
    <row r="115" spans="1:7" s="2" customFormat="1" ht="45">
      <c r="A115" s="1" t="s">
        <v>224</v>
      </c>
      <c r="B115" s="21" t="s">
        <v>225</v>
      </c>
      <c r="C115" s="22" t="s">
        <v>60</v>
      </c>
      <c r="D115" s="23">
        <v>13000.31</v>
      </c>
      <c r="E115" s="23"/>
      <c r="F115" s="23">
        <v>13000.31</v>
      </c>
      <c r="G115" s="2">
        <f t="shared" si="1"/>
        <v>9</v>
      </c>
    </row>
    <row r="116" spans="1:7" s="2" customFormat="1" ht="30">
      <c r="A116" s="1" t="s">
        <v>226</v>
      </c>
      <c r="B116" s="21" t="s">
        <v>227</v>
      </c>
      <c r="C116" s="22" t="s">
        <v>120</v>
      </c>
      <c r="D116" s="23">
        <v>583.79999999999995</v>
      </c>
      <c r="E116" s="23"/>
      <c r="F116" s="23">
        <v>583.79999999999995</v>
      </c>
      <c r="G116" s="2">
        <f t="shared" si="1"/>
        <v>9</v>
      </c>
    </row>
    <row r="117" spans="1:7" s="2" customFormat="1" ht="30">
      <c r="A117" s="1" t="s">
        <v>228</v>
      </c>
      <c r="B117" s="21" t="s">
        <v>229</v>
      </c>
      <c r="C117" s="22" t="s">
        <v>120</v>
      </c>
      <c r="D117" s="23">
        <v>480.68</v>
      </c>
      <c r="E117" s="23"/>
      <c r="F117" s="23">
        <v>480.68</v>
      </c>
      <c r="G117" s="2">
        <f t="shared" si="1"/>
        <v>9</v>
      </c>
    </row>
    <row r="118" spans="1:7" s="2" customFormat="1" ht="30">
      <c r="A118" s="1" t="s">
        <v>230</v>
      </c>
      <c r="B118" s="21" t="s">
        <v>231</v>
      </c>
      <c r="C118" s="22" t="s">
        <v>120</v>
      </c>
      <c r="D118" s="23">
        <v>1172.03</v>
      </c>
      <c r="E118" s="23"/>
      <c r="F118" s="23">
        <v>1172.03</v>
      </c>
      <c r="G118" s="2">
        <f t="shared" si="1"/>
        <v>9</v>
      </c>
    </row>
    <row r="119" spans="1:7" s="2" customFormat="1" ht="30">
      <c r="A119" s="1" t="s">
        <v>232</v>
      </c>
      <c r="B119" s="21" t="s">
        <v>233</v>
      </c>
      <c r="C119" s="22" t="s">
        <v>120</v>
      </c>
      <c r="D119" s="23">
        <v>1240.33</v>
      </c>
      <c r="E119" s="23"/>
      <c r="F119" s="23">
        <v>1240.33</v>
      </c>
      <c r="G119" s="2">
        <f t="shared" si="1"/>
        <v>9</v>
      </c>
    </row>
    <row r="120" spans="1:7" s="2" customFormat="1" ht="30">
      <c r="A120" s="1" t="s">
        <v>234</v>
      </c>
      <c r="B120" s="21" t="s">
        <v>235</v>
      </c>
      <c r="C120" s="22" t="s">
        <v>120</v>
      </c>
      <c r="D120" s="23">
        <v>1543.56</v>
      </c>
      <c r="E120" s="23"/>
      <c r="F120" s="23">
        <v>1543.56</v>
      </c>
      <c r="G120" s="2">
        <f t="shared" si="1"/>
        <v>9</v>
      </c>
    </row>
    <row r="121" spans="1:7" s="2" customFormat="1" ht="30">
      <c r="A121" s="1" t="s">
        <v>236</v>
      </c>
      <c r="B121" s="21" t="s">
        <v>237</v>
      </c>
      <c r="C121" s="22" t="s">
        <v>120</v>
      </c>
      <c r="D121" s="23">
        <v>1959.12</v>
      </c>
      <c r="E121" s="23"/>
      <c r="F121" s="23">
        <v>1959.12</v>
      </c>
      <c r="G121" s="2">
        <f t="shared" si="1"/>
        <v>9</v>
      </c>
    </row>
    <row r="122" spans="1:7" s="2" customFormat="1" ht="30">
      <c r="A122" s="1" t="s">
        <v>238</v>
      </c>
      <c r="B122" s="21" t="s">
        <v>239</v>
      </c>
      <c r="C122" s="22" t="s">
        <v>120</v>
      </c>
      <c r="D122" s="23">
        <v>2208.7399999999998</v>
      </c>
      <c r="E122" s="23"/>
      <c r="F122" s="23">
        <v>2208.7399999999998</v>
      </c>
      <c r="G122" s="2">
        <f t="shared" si="1"/>
        <v>9</v>
      </c>
    </row>
    <row r="123" spans="1:7" s="2" customFormat="1" ht="30">
      <c r="A123" s="1" t="s">
        <v>240</v>
      </c>
      <c r="B123" s="21" t="s">
        <v>241</v>
      </c>
      <c r="C123" s="22" t="s">
        <v>120</v>
      </c>
      <c r="D123" s="23">
        <v>2437.86</v>
      </c>
      <c r="E123" s="23"/>
      <c r="F123" s="23">
        <v>2437.86</v>
      </c>
      <c r="G123" s="2">
        <f t="shared" si="1"/>
        <v>9</v>
      </c>
    </row>
    <row r="124" spans="1:7" s="2" customFormat="1" ht="30">
      <c r="A124" s="1" t="s">
        <v>242</v>
      </c>
      <c r="B124" s="21" t="s">
        <v>243</v>
      </c>
      <c r="C124" s="22" t="s">
        <v>120</v>
      </c>
      <c r="D124" s="23">
        <v>2963.75</v>
      </c>
      <c r="E124" s="23"/>
      <c r="F124" s="23">
        <v>2963.75</v>
      </c>
      <c r="G124" s="2">
        <f t="shared" si="1"/>
        <v>9</v>
      </c>
    </row>
    <row r="125" spans="1:7" s="2" customFormat="1" ht="45">
      <c r="A125" s="1" t="s">
        <v>244</v>
      </c>
      <c r="B125" s="21" t="s">
        <v>245</v>
      </c>
      <c r="C125" s="22" t="s">
        <v>120</v>
      </c>
      <c r="D125" s="23">
        <v>362.8</v>
      </c>
      <c r="E125" s="23"/>
      <c r="F125" s="23">
        <v>362.8</v>
      </c>
      <c r="G125" s="2">
        <f t="shared" si="1"/>
        <v>9</v>
      </c>
    </row>
    <row r="126" spans="1:7" s="2" customFormat="1" ht="30">
      <c r="A126" s="1" t="s">
        <v>246</v>
      </c>
      <c r="B126" s="21" t="s">
        <v>247</v>
      </c>
      <c r="C126" s="22" t="s">
        <v>120</v>
      </c>
      <c r="D126" s="23">
        <v>1656.51</v>
      </c>
      <c r="E126" s="23"/>
      <c r="F126" s="23">
        <v>1656.51</v>
      </c>
      <c r="G126" s="2">
        <f t="shared" si="1"/>
        <v>9</v>
      </c>
    </row>
    <row r="127" spans="1:7" s="2" customFormat="1" ht="30">
      <c r="A127" s="1" t="s">
        <v>248</v>
      </c>
      <c r="B127" s="21" t="s">
        <v>249</v>
      </c>
      <c r="C127" s="22" t="s">
        <v>120</v>
      </c>
      <c r="D127" s="23">
        <v>6209.2</v>
      </c>
      <c r="E127" s="23"/>
      <c r="F127" s="23">
        <v>6209.2</v>
      </c>
      <c r="G127" s="2">
        <f t="shared" si="1"/>
        <v>9</v>
      </c>
    </row>
    <row r="128" spans="1:7" s="2" customFormat="1" ht="30">
      <c r="A128" s="1" t="s">
        <v>250</v>
      </c>
      <c r="B128" s="21" t="s">
        <v>251</v>
      </c>
      <c r="C128" s="22" t="s">
        <v>120</v>
      </c>
      <c r="D128" s="23">
        <v>360.41</v>
      </c>
      <c r="E128" s="23"/>
      <c r="F128" s="23">
        <v>360.41</v>
      </c>
      <c r="G128" s="2">
        <f t="shared" si="1"/>
        <v>9</v>
      </c>
    </row>
    <row r="129" spans="1:7" s="2" customFormat="1" ht="30">
      <c r="A129" s="1" t="s">
        <v>252</v>
      </c>
      <c r="B129" s="21" t="s">
        <v>253</v>
      </c>
      <c r="C129" s="22" t="s">
        <v>120</v>
      </c>
      <c r="D129" s="23">
        <v>459.05</v>
      </c>
      <c r="E129" s="23"/>
      <c r="F129" s="23">
        <v>459.05</v>
      </c>
      <c r="G129" s="2">
        <f t="shared" si="1"/>
        <v>9</v>
      </c>
    </row>
    <row r="130" spans="1:7" s="2" customFormat="1" ht="30">
      <c r="A130" s="1" t="s">
        <v>254</v>
      </c>
      <c r="B130" s="21" t="s">
        <v>255</v>
      </c>
      <c r="C130" s="22" t="s">
        <v>120</v>
      </c>
      <c r="D130" s="23">
        <v>563.9</v>
      </c>
      <c r="E130" s="23"/>
      <c r="F130" s="23">
        <v>563.9</v>
      </c>
      <c r="G130" s="2">
        <f t="shared" si="1"/>
        <v>9</v>
      </c>
    </row>
    <row r="131" spans="1:7" s="2" customFormat="1" ht="30">
      <c r="A131" s="1" t="s">
        <v>256</v>
      </c>
      <c r="B131" s="21" t="s">
        <v>257</v>
      </c>
      <c r="C131" s="22" t="s">
        <v>120</v>
      </c>
      <c r="D131" s="23">
        <v>315.93</v>
      </c>
      <c r="E131" s="23"/>
      <c r="F131" s="23">
        <v>315.93</v>
      </c>
      <c r="G131" s="2">
        <f t="shared" si="1"/>
        <v>9</v>
      </c>
    </row>
    <row r="132" spans="1:7" s="2" customFormat="1" ht="30">
      <c r="A132" s="1" t="s">
        <v>258</v>
      </c>
      <c r="B132" s="21" t="s">
        <v>259</v>
      </c>
      <c r="C132" s="22" t="s">
        <v>120</v>
      </c>
      <c r="D132" s="23">
        <v>513.80999999999995</v>
      </c>
      <c r="E132" s="23"/>
      <c r="F132" s="23">
        <v>513.80999999999995</v>
      </c>
      <c r="G132" s="2">
        <f t="shared" si="1"/>
        <v>9</v>
      </c>
    </row>
    <row r="133" spans="1:7" s="2" customFormat="1" ht="30">
      <c r="A133" s="1" t="s">
        <v>260</v>
      </c>
      <c r="B133" s="21" t="s">
        <v>261</v>
      </c>
      <c r="C133" s="22" t="s">
        <v>120</v>
      </c>
      <c r="D133" s="23">
        <v>760.81</v>
      </c>
      <c r="E133" s="23"/>
      <c r="F133" s="23">
        <v>760.81</v>
      </c>
      <c r="G133" s="2">
        <f t="shared" si="1"/>
        <v>9</v>
      </c>
    </row>
    <row r="134" spans="1:7" s="2" customFormat="1" ht="30">
      <c r="A134" s="1" t="s">
        <v>262</v>
      </c>
      <c r="B134" s="21" t="s">
        <v>263</v>
      </c>
      <c r="C134" s="22" t="s">
        <v>120</v>
      </c>
      <c r="D134" s="23">
        <v>1713.61</v>
      </c>
      <c r="E134" s="23"/>
      <c r="F134" s="23">
        <v>1713.61</v>
      </c>
      <c r="G134" s="2">
        <f t="shared" si="1"/>
        <v>9</v>
      </c>
    </row>
    <row r="135" spans="1:7" s="2" customFormat="1" ht="30">
      <c r="A135" s="1" t="s">
        <v>264</v>
      </c>
      <c r="B135" s="21" t="s">
        <v>265</v>
      </c>
      <c r="C135" s="22" t="s">
        <v>120</v>
      </c>
      <c r="D135" s="23">
        <v>2296.4699999999998</v>
      </c>
      <c r="E135" s="23"/>
      <c r="F135" s="23">
        <v>2296.4699999999998</v>
      </c>
      <c r="G135" s="2">
        <f t="shared" si="1"/>
        <v>9</v>
      </c>
    </row>
    <row r="136" spans="1:7" s="2" customFormat="1" ht="30">
      <c r="A136" s="1" t="s">
        <v>266</v>
      </c>
      <c r="B136" s="21" t="s">
        <v>267</v>
      </c>
      <c r="C136" s="22" t="s">
        <v>120</v>
      </c>
      <c r="D136" s="23">
        <v>2837.6</v>
      </c>
      <c r="E136" s="23"/>
      <c r="F136" s="23">
        <v>2837.6</v>
      </c>
      <c r="G136" s="2">
        <f t="shared" si="1"/>
        <v>9</v>
      </c>
    </row>
    <row r="137" spans="1:7" s="2" customFormat="1" ht="30">
      <c r="A137" s="1" t="s">
        <v>268</v>
      </c>
      <c r="B137" s="21" t="s">
        <v>269</v>
      </c>
      <c r="C137" s="22" t="s">
        <v>120</v>
      </c>
      <c r="D137" s="23">
        <v>713.47</v>
      </c>
      <c r="E137" s="23"/>
      <c r="F137" s="23">
        <v>713.47</v>
      </c>
      <c r="G137" s="2">
        <f t="shared" si="1"/>
        <v>9</v>
      </c>
    </row>
    <row r="138" spans="1:7" s="2" customFormat="1" ht="30">
      <c r="A138" s="1" t="s">
        <v>270</v>
      </c>
      <c r="B138" s="21" t="s">
        <v>271</v>
      </c>
      <c r="C138" s="22" t="s">
        <v>120</v>
      </c>
      <c r="D138" s="23">
        <v>366.34</v>
      </c>
      <c r="E138" s="23"/>
      <c r="F138" s="23">
        <v>366.34</v>
      </c>
      <c r="G138" s="2">
        <f t="shared" ref="G138:G201" si="2">LEN(A138)</f>
        <v>9</v>
      </c>
    </row>
    <row r="139" spans="1:7" s="2" customFormat="1" ht="30">
      <c r="A139" s="1" t="s">
        <v>272</v>
      </c>
      <c r="B139" s="21" t="s">
        <v>273</v>
      </c>
      <c r="C139" s="22" t="s">
        <v>120</v>
      </c>
      <c r="D139" s="23">
        <v>742.28</v>
      </c>
      <c r="E139" s="23"/>
      <c r="F139" s="23">
        <v>742.28</v>
      </c>
      <c r="G139" s="2">
        <f t="shared" si="2"/>
        <v>9</v>
      </c>
    </row>
    <row r="140" spans="1:7" s="2" customFormat="1" ht="30">
      <c r="A140" s="1" t="s">
        <v>274</v>
      </c>
      <c r="B140" s="21" t="s">
        <v>275</v>
      </c>
      <c r="C140" s="22" t="s">
        <v>120</v>
      </c>
      <c r="D140" s="23">
        <v>742.27</v>
      </c>
      <c r="E140" s="23"/>
      <c r="F140" s="23">
        <v>742.27</v>
      </c>
      <c r="G140" s="2">
        <f t="shared" si="2"/>
        <v>9</v>
      </c>
    </row>
    <row r="141" spans="1:7" s="2" customFormat="1" ht="30">
      <c r="A141" s="1" t="s">
        <v>276</v>
      </c>
      <c r="B141" s="21" t="s">
        <v>277</v>
      </c>
      <c r="C141" s="22" t="s">
        <v>120</v>
      </c>
      <c r="D141" s="23">
        <v>584.44000000000005</v>
      </c>
      <c r="E141" s="23"/>
      <c r="F141" s="23">
        <v>584.44000000000005</v>
      </c>
      <c r="G141" s="2">
        <f t="shared" si="2"/>
        <v>9</v>
      </c>
    </row>
    <row r="142" spans="1:7" s="2" customFormat="1" ht="30">
      <c r="A142" s="1" t="s">
        <v>278</v>
      </c>
      <c r="B142" s="21" t="s">
        <v>279</v>
      </c>
      <c r="C142" s="22" t="s">
        <v>120</v>
      </c>
      <c r="D142" s="23">
        <v>956.78</v>
      </c>
      <c r="E142" s="23"/>
      <c r="F142" s="23">
        <v>956.78</v>
      </c>
      <c r="G142" s="2">
        <f t="shared" si="2"/>
        <v>9</v>
      </c>
    </row>
    <row r="143" spans="1:7" s="2" customFormat="1" ht="30">
      <c r="A143" s="1" t="s">
        <v>280</v>
      </c>
      <c r="B143" s="21" t="s">
        <v>281</v>
      </c>
      <c r="C143" s="22" t="s">
        <v>120</v>
      </c>
      <c r="D143" s="23">
        <v>2209.54</v>
      </c>
      <c r="E143" s="23"/>
      <c r="F143" s="23">
        <v>2209.54</v>
      </c>
      <c r="G143" s="2">
        <f t="shared" si="2"/>
        <v>9</v>
      </c>
    </row>
    <row r="144" spans="1:7" s="2" customFormat="1" ht="30">
      <c r="A144" s="1" t="s">
        <v>282</v>
      </c>
      <c r="B144" s="21" t="s">
        <v>283</v>
      </c>
      <c r="C144" s="22" t="s">
        <v>120</v>
      </c>
      <c r="D144" s="23">
        <v>1443.16</v>
      </c>
      <c r="E144" s="23"/>
      <c r="F144" s="23">
        <v>1443.16</v>
      </c>
      <c r="G144" s="2">
        <f t="shared" si="2"/>
        <v>9</v>
      </c>
    </row>
    <row r="145" spans="1:7" s="2" customFormat="1" ht="30">
      <c r="A145" s="1" t="s">
        <v>284</v>
      </c>
      <c r="B145" s="21" t="s">
        <v>285</v>
      </c>
      <c r="C145" s="22" t="s">
        <v>120</v>
      </c>
      <c r="D145" s="23">
        <v>1581.83</v>
      </c>
      <c r="E145" s="23"/>
      <c r="F145" s="23">
        <v>1581.83</v>
      </c>
      <c r="G145" s="2">
        <f t="shared" si="2"/>
        <v>9</v>
      </c>
    </row>
    <row r="146" spans="1:7" s="2" customFormat="1" ht="30">
      <c r="A146" s="1" t="s">
        <v>286</v>
      </c>
      <c r="B146" s="21" t="s">
        <v>287</v>
      </c>
      <c r="C146" s="22" t="s">
        <v>120</v>
      </c>
      <c r="D146" s="23">
        <v>2049.31</v>
      </c>
      <c r="E146" s="23"/>
      <c r="F146" s="23">
        <v>2049.31</v>
      </c>
      <c r="G146" s="2">
        <f t="shared" si="2"/>
        <v>9</v>
      </c>
    </row>
    <row r="147" spans="1:7" s="2" customFormat="1" ht="30">
      <c r="A147" s="1" t="s">
        <v>288</v>
      </c>
      <c r="B147" s="21" t="s">
        <v>289</v>
      </c>
      <c r="C147" s="22" t="s">
        <v>120</v>
      </c>
      <c r="D147" s="23">
        <v>2009.65</v>
      </c>
      <c r="E147" s="23"/>
      <c r="F147" s="23">
        <v>2009.65</v>
      </c>
      <c r="G147" s="2">
        <f t="shared" si="2"/>
        <v>9</v>
      </c>
    </row>
    <row r="148" spans="1:7" s="2" customFormat="1" ht="30">
      <c r="A148" s="1" t="s">
        <v>290</v>
      </c>
      <c r="B148" s="21" t="s">
        <v>291</v>
      </c>
      <c r="C148" s="22" t="s">
        <v>120</v>
      </c>
      <c r="D148" s="23">
        <v>495.76</v>
      </c>
      <c r="E148" s="23"/>
      <c r="F148" s="23">
        <v>495.76</v>
      </c>
      <c r="G148" s="2">
        <f t="shared" si="2"/>
        <v>9</v>
      </c>
    </row>
    <row r="149" spans="1:7" s="2" customFormat="1" ht="30">
      <c r="A149" s="1" t="s">
        <v>292</v>
      </c>
      <c r="B149" s="21" t="s">
        <v>293</v>
      </c>
      <c r="C149" s="22" t="s">
        <v>120</v>
      </c>
      <c r="D149" s="23">
        <v>822.7</v>
      </c>
      <c r="E149" s="23"/>
      <c r="F149" s="23">
        <v>822.7</v>
      </c>
      <c r="G149" s="2">
        <f t="shared" si="2"/>
        <v>9</v>
      </c>
    </row>
    <row r="150" spans="1:7" s="2" customFormat="1" ht="30">
      <c r="A150" s="1" t="s">
        <v>294</v>
      </c>
      <c r="B150" s="21" t="s">
        <v>295</v>
      </c>
      <c r="C150" s="22" t="s">
        <v>120</v>
      </c>
      <c r="D150" s="23">
        <v>1235.9000000000001</v>
      </c>
      <c r="E150" s="23"/>
      <c r="F150" s="23">
        <v>1235.9000000000001</v>
      </c>
      <c r="G150" s="2">
        <f t="shared" si="2"/>
        <v>9</v>
      </c>
    </row>
    <row r="151" spans="1:7" s="2" customFormat="1" ht="30">
      <c r="A151" s="1" t="s">
        <v>296</v>
      </c>
      <c r="B151" s="21" t="s">
        <v>297</v>
      </c>
      <c r="C151" s="22" t="s">
        <v>120</v>
      </c>
      <c r="D151" s="23">
        <v>1407.04</v>
      </c>
      <c r="E151" s="23"/>
      <c r="F151" s="23">
        <v>1407.04</v>
      </c>
      <c r="G151" s="2">
        <f t="shared" si="2"/>
        <v>9</v>
      </c>
    </row>
    <row r="152" spans="1:7" s="2" customFormat="1" ht="30">
      <c r="A152" s="1" t="s">
        <v>298</v>
      </c>
      <c r="B152" s="21" t="s">
        <v>299</v>
      </c>
      <c r="C152" s="22" t="s">
        <v>120</v>
      </c>
      <c r="D152" s="23">
        <v>2528.64</v>
      </c>
      <c r="E152" s="23"/>
      <c r="F152" s="23">
        <v>2528.64</v>
      </c>
      <c r="G152" s="2">
        <f t="shared" si="2"/>
        <v>9</v>
      </c>
    </row>
    <row r="153" spans="1:7" s="2" customFormat="1" ht="30">
      <c r="A153" s="1" t="s">
        <v>300</v>
      </c>
      <c r="B153" s="21" t="s">
        <v>301</v>
      </c>
      <c r="C153" s="22" t="s">
        <v>120</v>
      </c>
      <c r="D153" s="23">
        <v>1012.37</v>
      </c>
      <c r="E153" s="23"/>
      <c r="F153" s="23">
        <v>1012.37</v>
      </c>
      <c r="G153" s="2">
        <f t="shared" si="2"/>
        <v>9</v>
      </c>
    </row>
    <row r="154" spans="1:7" s="2" customFormat="1">
      <c r="A154" s="1" t="s">
        <v>302</v>
      </c>
      <c r="B154" s="21" t="s">
        <v>303</v>
      </c>
      <c r="C154" s="22" t="s">
        <v>147</v>
      </c>
      <c r="D154" s="23">
        <v>1696.89</v>
      </c>
      <c r="E154" s="23"/>
      <c r="F154" s="23">
        <v>1696.89</v>
      </c>
      <c r="G154" s="2">
        <f t="shared" si="2"/>
        <v>9</v>
      </c>
    </row>
    <row r="155" spans="1:7" s="2" customFormat="1">
      <c r="A155" s="1" t="s">
        <v>304</v>
      </c>
      <c r="B155" s="21" t="s">
        <v>305</v>
      </c>
      <c r="C155" s="22" t="s">
        <v>147</v>
      </c>
      <c r="D155" s="23">
        <v>2157.5100000000002</v>
      </c>
      <c r="E155" s="23"/>
      <c r="F155" s="23">
        <v>2157.5100000000002</v>
      </c>
      <c r="G155" s="2">
        <f t="shared" si="2"/>
        <v>9</v>
      </c>
    </row>
    <row r="156" spans="1:7" s="2" customFormat="1">
      <c r="A156" s="1" t="s">
        <v>306</v>
      </c>
      <c r="B156" s="21" t="s">
        <v>307</v>
      </c>
      <c r="C156" s="22" t="s">
        <v>120</v>
      </c>
      <c r="D156" s="23">
        <v>85.01</v>
      </c>
      <c r="E156" s="23"/>
      <c r="F156" s="23">
        <v>85.01</v>
      </c>
      <c r="G156" s="2">
        <f t="shared" si="2"/>
        <v>9</v>
      </c>
    </row>
    <row r="157" spans="1:7" s="2" customFormat="1">
      <c r="A157" s="1" t="s">
        <v>308</v>
      </c>
      <c r="B157" s="21" t="s">
        <v>309</v>
      </c>
      <c r="C157" s="22" t="s">
        <v>120</v>
      </c>
      <c r="D157" s="23">
        <v>196.93</v>
      </c>
      <c r="E157" s="23"/>
      <c r="F157" s="23">
        <v>196.93</v>
      </c>
      <c r="G157" s="2">
        <f t="shared" si="2"/>
        <v>9</v>
      </c>
    </row>
    <row r="158" spans="1:7" s="2" customFormat="1" ht="45">
      <c r="A158" s="1" t="s">
        <v>310</v>
      </c>
      <c r="B158" s="21" t="s">
        <v>311</v>
      </c>
      <c r="C158" s="22" t="s">
        <v>60</v>
      </c>
      <c r="D158" s="23">
        <v>3977.13</v>
      </c>
      <c r="E158" s="23"/>
      <c r="F158" s="23">
        <v>3977.13</v>
      </c>
      <c r="G158" s="2">
        <f t="shared" si="2"/>
        <v>9</v>
      </c>
    </row>
    <row r="159" spans="1:7" s="2" customFormat="1">
      <c r="A159" s="1" t="s">
        <v>312</v>
      </c>
      <c r="B159" s="21" t="s">
        <v>313</v>
      </c>
      <c r="C159" s="22" t="s">
        <v>11</v>
      </c>
      <c r="D159" s="23">
        <v>492.66</v>
      </c>
      <c r="E159" s="23"/>
      <c r="F159" s="23">
        <v>492.66</v>
      </c>
      <c r="G159" s="2">
        <f t="shared" si="2"/>
        <v>9</v>
      </c>
    </row>
    <row r="160" spans="1:7" s="2" customFormat="1" ht="30">
      <c r="A160" s="1" t="s">
        <v>314</v>
      </c>
      <c r="B160" s="21" t="s">
        <v>315</v>
      </c>
      <c r="C160" s="22" t="s">
        <v>11</v>
      </c>
      <c r="D160" s="23">
        <v>381.59</v>
      </c>
      <c r="E160" s="23"/>
      <c r="F160" s="23">
        <v>381.59</v>
      </c>
      <c r="G160" s="2">
        <f t="shared" si="2"/>
        <v>9</v>
      </c>
    </row>
    <row r="161" spans="1:7" s="2" customFormat="1">
      <c r="A161" s="1" t="s">
        <v>316</v>
      </c>
      <c r="B161" s="21" t="s">
        <v>317</v>
      </c>
      <c r="C161" s="22" t="s">
        <v>11</v>
      </c>
      <c r="D161" s="23">
        <v>335.28</v>
      </c>
      <c r="E161" s="23"/>
      <c r="F161" s="23">
        <v>335.28</v>
      </c>
      <c r="G161" s="2">
        <f t="shared" si="2"/>
        <v>9</v>
      </c>
    </row>
    <row r="162" spans="1:7" s="2" customFormat="1">
      <c r="A162" s="1" t="s">
        <v>318</v>
      </c>
      <c r="B162" s="21" t="s">
        <v>319</v>
      </c>
      <c r="C162" s="22" t="s">
        <v>11</v>
      </c>
      <c r="D162" s="23">
        <v>315.56</v>
      </c>
      <c r="E162" s="23"/>
      <c r="F162" s="23">
        <v>315.56</v>
      </c>
      <c r="G162" s="2">
        <f t="shared" si="2"/>
        <v>9</v>
      </c>
    </row>
    <row r="163" spans="1:7" s="2" customFormat="1">
      <c r="A163" s="1" t="s">
        <v>320</v>
      </c>
      <c r="B163" s="21" t="s">
        <v>321</v>
      </c>
      <c r="C163" s="22" t="s">
        <v>10</v>
      </c>
      <c r="D163" s="23">
        <v>2645.87</v>
      </c>
      <c r="E163" s="23"/>
      <c r="F163" s="23">
        <v>2645.87</v>
      </c>
      <c r="G163" s="2">
        <f t="shared" si="2"/>
        <v>9</v>
      </c>
    </row>
    <row r="164" spans="1:7" s="2" customFormat="1" ht="30">
      <c r="A164" s="1" t="s">
        <v>322</v>
      </c>
      <c r="B164" s="21" t="s">
        <v>323</v>
      </c>
      <c r="C164" s="22" t="s">
        <v>324</v>
      </c>
      <c r="D164" s="23">
        <v>3513.11</v>
      </c>
      <c r="E164" s="23"/>
      <c r="F164" s="23">
        <v>3513.11</v>
      </c>
      <c r="G164" s="2">
        <f t="shared" si="2"/>
        <v>9</v>
      </c>
    </row>
    <row r="165" spans="1:7" s="2" customFormat="1" ht="30">
      <c r="A165" s="1" t="s">
        <v>325</v>
      </c>
      <c r="B165" s="21" t="s">
        <v>326</v>
      </c>
      <c r="C165" s="22" t="s">
        <v>10</v>
      </c>
      <c r="D165" s="23">
        <v>286.33999999999997</v>
      </c>
      <c r="E165" s="23"/>
      <c r="F165" s="23">
        <v>286.33999999999997</v>
      </c>
      <c r="G165" s="2">
        <f t="shared" si="2"/>
        <v>9</v>
      </c>
    </row>
    <row r="166" spans="1:7" s="2" customFormat="1" ht="30">
      <c r="A166" s="1" t="s">
        <v>327</v>
      </c>
      <c r="B166" s="21" t="s">
        <v>328</v>
      </c>
      <c r="C166" s="22" t="s">
        <v>147</v>
      </c>
      <c r="D166" s="23">
        <v>2946.09</v>
      </c>
      <c r="E166" s="23"/>
      <c r="F166" s="23">
        <v>2946.09</v>
      </c>
      <c r="G166" s="2">
        <f t="shared" si="2"/>
        <v>9</v>
      </c>
    </row>
    <row r="167" spans="1:7" s="2" customFormat="1" ht="30">
      <c r="A167" s="1" t="s">
        <v>329</v>
      </c>
      <c r="B167" s="21" t="s">
        <v>330</v>
      </c>
      <c r="C167" s="22" t="s">
        <v>10</v>
      </c>
      <c r="D167" s="23">
        <v>1220.96</v>
      </c>
      <c r="E167" s="23">
        <v>530.16999999999996</v>
      </c>
      <c r="F167" s="23">
        <v>1751.13</v>
      </c>
      <c r="G167" s="2">
        <f t="shared" si="2"/>
        <v>9</v>
      </c>
    </row>
    <row r="168" spans="1:7" s="2" customFormat="1">
      <c r="A168" s="1" t="s">
        <v>331</v>
      </c>
      <c r="B168" s="21" t="s">
        <v>332</v>
      </c>
      <c r="C168" s="22" t="s">
        <v>10</v>
      </c>
      <c r="D168" s="23">
        <v>1142.93</v>
      </c>
      <c r="E168" s="23"/>
      <c r="F168" s="23">
        <v>1142.93</v>
      </c>
      <c r="G168" s="2">
        <f t="shared" si="2"/>
        <v>9</v>
      </c>
    </row>
    <row r="169" spans="1:7" s="2" customFormat="1">
      <c r="A169" s="1" t="s">
        <v>333</v>
      </c>
      <c r="B169" s="21" t="s">
        <v>334</v>
      </c>
      <c r="C169" s="22" t="s">
        <v>10</v>
      </c>
      <c r="D169" s="23">
        <v>4188.59</v>
      </c>
      <c r="E169" s="23"/>
      <c r="F169" s="23">
        <v>4188.59</v>
      </c>
      <c r="G169" s="2">
        <f t="shared" si="2"/>
        <v>9</v>
      </c>
    </row>
    <row r="170" spans="1:7" s="2" customFormat="1">
      <c r="A170" s="1" t="s">
        <v>335</v>
      </c>
      <c r="B170" s="21" t="s">
        <v>336</v>
      </c>
      <c r="C170" s="22" t="s">
        <v>10</v>
      </c>
      <c r="D170" s="23">
        <v>4708.46</v>
      </c>
      <c r="E170" s="23"/>
      <c r="F170" s="23">
        <v>4708.46</v>
      </c>
      <c r="G170" s="2">
        <f t="shared" si="2"/>
        <v>9</v>
      </c>
    </row>
    <row r="171" spans="1:7" s="2" customFormat="1">
      <c r="A171" s="1" t="s">
        <v>337</v>
      </c>
      <c r="B171" s="21" t="s">
        <v>338</v>
      </c>
      <c r="C171" s="22" t="s">
        <v>10</v>
      </c>
      <c r="D171" s="23">
        <v>5545.48</v>
      </c>
      <c r="E171" s="23"/>
      <c r="F171" s="23">
        <v>5545.48</v>
      </c>
      <c r="G171" s="2">
        <f t="shared" si="2"/>
        <v>9</v>
      </c>
    </row>
    <row r="172" spans="1:7" s="2" customFormat="1">
      <c r="A172" s="1" t="s">
        <v>339</v>
      </c>
      <c r="B172" s="21" t="s">
        <v>7994</v>
      </c>
      <c r="C172" s="22"/>
      <c r="D172" s="23"/>
      <c r="E172" s="23"/>
      <c r="F172" s="23"/>
      <c r="G172" s="2">
        <f t="shared" si="2"/>
        <v>2</v>
      </c>
    </row>
    <row r="173" spans="1:7" s="2" customFormat="1">
      <c r="A173" s="1" t="s">
        <v>340</v>
      </c>
      <c r="B173" s="21" t="s">
        <v>341</v>
      </c>
      <c r="C173" s="22"/>
      <c r="D173" s="23"/>
      <c r="E173" s="23"/>
      <c r="F173" s="23"/>
      <c r="G173" s="2">
        <f t="shared" si="2"/>
        <v>5</v>
      </c>
    </row>
    <row r="174" spans="1:7" s="2" customFormat="1" ht="30">
      <c r="A174" s="1" t="s">
        <v>342</v>
      </c>
      <c r="B174" s="21" t="s">
        <v>343</v>
      </c>
      <c r="C174" s="22" t="s">
        <v>63</v>
      </c>
      <c r="D174" s="23">
        <v>408.31</v>
      </c>
      <c r="E174" s="23">
        <v>130.5</v>
      </c>
      <c r="F174" s="23">
        <v>538.80999999999995</v>
      </c>
      <c r="G174" s="2">
        <f t="shared" si="2"/>
        <v>9</v>
      </c>
    </row>
    <row r="175" spans="1:7" s="2" customFormat="1">
      <c r="A175" s="1" t="s">
        <v>344</v>
      </c>
      <c r="B175" s="21" t="s">
        <v>345</v>
      </c>
      <c r="C175" s="22" t="s">
        <v>63</v>
      </c>
      <c r="D175" s="23">
        <v>652.19000000000005</v>
      </c>
      <c r="E175" s="23">
        <v>329.42</v>
      </c>
      <c r="F175" s="23">
        <v>981.61</v>
      </c>
      <c r="G175" s="2">
        <f t="shared" si="2"/>
        <v>9</v>
      </c>
    </row>
    <row r="176" spans="1:7" s="2" customFormat="1" ht="30">
      <c r="A176" s="1" t="s">
        <v>346</v>
      </c>
      <c r="B176" s="21" t="s">
        <v>347</v>
      </c>
      <c r="C176" s="22" t="s">
        <v>348</v>
      </c>
      <c r="D176" s="23">
        <v>1092.8699999999999</v>
      </c>
      <c r="E176" s="23"/>
      <c r="F176" s="23">
        <v>1092.8699999999999</v>
      </c>
      <c r="G176" s="2">
        <f t="shared" si="2"/>
        <v>9</v>
      </c>
    </row>
    <row r="177" spans="1:7" s="2" customFormat="1">
      <c r="A177" s="1" t="s">
        <v>349</v>
      </c>
      <c r="B177" s="21" t="s">
        <v>350</v>
      </c>
      <c r="C177" s="22" t="s">
        <v>63</v>
      </c>
      <c r="D177" s="23">
        <v>16.23</v>
      </c>
      <c r="E177" s="23">
        <v>7.19</v>
      </c>
      <c r="F177" s="23">
        <v>23.42</v>
      </c>
      <c r="G177" s="2">
        <f t="shared" si="2"/>
        <v>9</v>
      </c>
    </row>
    <row r="178" spans="1:7" s="2" customFormat="1">
      <c r="A178" s="1" t="s">
        <v>351</v>
      </c>
      <c r="B178" s="21" t="s">
        <v>352</v>
      </c>
      <c r="C178" s="22"/>
      <c r="D178" s="23"/>
      <c r="E178" s="23"/>
      <c r="F178" s="23"/>
      <c r="G178" s="2">
        <f t="shared" si="2"/>
        <v>5</v>
      </c>
    </row>
    <row r="179" spans="1:7" s="2" customFormat="1" ht="30">
      <c r="A179" s="1" t="s">
        <v>353</v>
      </c>
      <c r="B179" s="21" t="s">
        <v>354</v>
      </c>
      <c r="C179" s="22" t="s">
        <v>348</v>
      </c>
      <c r="D179" s="23">
        <v>798.44</v>
      </c>
      <c r="E179" s="23">
        <v>83.15</v>
      </c>
      <c r="F179" s="23">
        <v>881.59</v>
      </c>
      <c r="G179" s="2">
        <f t="shared" si="2"/>
        <v>9</v>
      </c>
    </row>
    <row r="180" spans="1:7" s="2" customFormat="1" ht="30">
      <c r="A180" s="1" t="s">
        <v>355</v>
      </c>
      <c r="B180" s="21" t="s">
        <v>356</v>
      </c>
      <c r="C180" s="22" t="s">
        <v>348</v>
      </c>
      <c r="D180" s="23">
        <v>1285.97</v>
      </c>
      <c r="E180" s="23">
        <v>139.41999999999999</v>
      </c>
      <c r="F180" s="23">
        <v>1425.39</v>
      </c>
      <c r="G180" s="2">
        <f t="shared" si="2"/>
        <v>9</v>
      </c>
    </row>
    <row r="181" spans="1:7" s="2" customFormat="1" ht="45">
      <c r="A181" s="1" t="s">
        <v>357</v>
      </c>
      <c r="B181" s="21" t="s">
        <v>358</v>
      </c>
      <c r="C181" s="22" t="s">
        <v>348</v>
      </c>
      <c r="D181" s="23">
        <v>1126.72</v>
      </c>
      <c r="E181" s="23">
        <v>139.41999999999999</v>
      </c>
      <c r="F181" s="23">
        <v>1266.1400000000001</v>
      </c>
      <c r="G181" s="2">
        <f t="shared" si="2"/>
        <v>9</v>
      </c>
    </row>
    <row r="182" spans="1:7" s="2" customFormat="1">
      <c r="A182" s="1" t="s">
        <v>359</v>
      </c>
      <c r="B182" s="21" t="s">
        <v>360</v>
      </c>
      <c r="C182" s="22" t="s">
        <v>348</v>
      </c>
      <c r="D182" s="23">
        <v>781.89</v>
      </c>
      <c r="E182" s="23">
        <v>83.15</v>
      </c>
      <c r="F182" s="23">
        <v>865.04</v>
      </c>
      <c r="G182" s="2">
        <f t="shared" si="2"/>
        <v>9</v>
      </c>
    </row>
    <row r="183" spans="1:7" s="2" customFormat="1">
      <c r="A183" s="1" t="s">
        <v>361</v>
      </c>
      <c r="B183" s="21" t="s">
        <v>362</v>
      </c>
      <c r="C183" s="22" t="s">
        <v>348</v>
      </c>
      <c r="D183" s="23">
        <v>833.39</v>
      </c>
      <c r="E183" s="23">
        <v>27.72</v>
      </c>
      <c r="F183" s="23">
        <v>861.11</v>
      </c>
      <c r="G183" s="2">
        <f t="shared" si="2"/>
        <v>9</v>
      </c>
    </row>
    <row r="184" spans="1:7" s="2" customFormat="1">
      <c r="A184" s="1" t="s">
        <v>363</v>
      </c>
      <c r="B184" s="21" t="s">
        <v>364</v>
      </c>
      <c r="C184" s="22"/>
      <c r="D184" s="23"/>
      <c r="E184" s="23"/>
      <c r="F184" s="23"/>
      <c r="G184" s="2">
        <f t="shared" si="2"/>
        <v>5</v>
      </c>
    </row>
    <row r="185" spans="1:7" s="2" customFormat="1">
      <c r="A185" s="1" t="s">
        <v>365</v>
      </c>
      <c r="B185" s="21" t="s">
        <v>366</v>
      </c>
      <c r="C185" s="22" t="s">
        <v>63</v>
      </c>
      <c r="D185" s="23">
        <v>0.56999999999999995</v>
      </c>
      <c r="E185" s="23">
        <v>2.04</v>
      </c>
      <c r="F185" s="23">
        <v>2.61</v>
      </c>
      <c r="G185" s="2">
        <f t="shared" si="2"/>
        <v>9</v>
      </c>
    </row>
    <row r="186" spans="1:7" s="2" customFormat="1">
      <c r="A186" s="1" t="s">
        <v>367</v>
      </c>
      <c r="B186" s="21" t="s">
        <v>368</v>
      </c>
      <c r="C186" s="22" t="s">
        <v>63</v>
      </c>
      <c r="D186" s="23">
        <v>5.45</v>
      </c>
      <c r="E186" s="23">
        <v>20.100000000000001</v>
      </c>
      <c r="F186" s="23">
        <v>25.55</v>
      </c>
      <c r="G186" s="2">
        <f t="shared" si="2"/>
        <v>9</v>
      </c>
    </row>
    <row r="187" spans="1:7" s="2" customFormat="1" ht="30">
      <c r="A187" s="1" t="s">
        <v>369</v>
      </c>
      <c r="B187" s="21" t="s">
        <v>370</v>
      </c>
      <c r="C187" s="22" t="s">
        <v>63</v>
      </c>
      <c r="D187" s="23">
        <v>16.82</v>
      </c>
      <c r="E187" s="23">
        <v>29.95</v>
      </c>
      <c r="F187" s="23">
        <v>46.77</v>
      </c>
      <c r="G187" s="2">
        <f t="shared" si="2"/>
        <v>9</v>
      </c>
    </row>
    <row r="188" spans="1:7" s="2" customFormat="1">
      <c r="A188" s="1" t="s">
        <v>371</v>
      </c>
      <c r="B188" s="21" t="s">
        <v>372</v>
      </c>
      <c r="C188" s="22" t="s">
        <v>63</v>
      </c>
      <c r="D188" s="23">
        <v>52.9</v>
      </c>
      <c r="E188" s="23">
        <v>54.31</v>
      </c>
      <c r="F188" s="23">
        <v>107.21</v>
      </c>
      <c r="G188" s="2">
        <f t="shared" si="2"/>
        <v>9</v>
      </c>
    </row>
    <row r="189" spans="1:7" s="2" customFormat="1">
      <c r="A189" s="1" t="s">
        <v>373</v>
      </c>
      <c r="B189" s="21" t="s">
        <v>374</v>
      </c>
      <c r="C189" s="22" t="s">
        <v>63</v>
      </c>
      <c r="D189" s="23">
        <v>52.9</v>
      </c>
      <c r="E189" s="23">
        <v>53.95</v>
      </c>
      <c r="F189" s="23">
        <v>106.85</v>
      </c>
      <c r="G189" s="2">
        <f t="shared" si="2"/>
        <v>9</v>
      </c>
    </row>
    <row r="190" spans="1:7" s="2" customFormat="1" ht="30">
      <c r="A190" s="1" t="s">
        <v>375</v>
      </c>
      <c r="B190" s="21" t="s">
        <v>376</v>
      </c>
      <c r="C190" s="22" t="s">
        <v>377</v>
      </c>
      <c r="D190" s="23">
        <v>41.45</v>
      </c>
      <c r="E190" s="23">
        <v>1.02</v>
      </c>
      <c r="F190" s="23">
        <v>42.47</v>
      </c>
      <c r="G190" s="2">
        <f t="shared" si="2"/>
        <v>9</v>
      </c>
    </row>
    <row r="191" spans="1:7" s="2" customFormat="1">
      <c r="A191" s="1" t="s">
        <v>378</v>
      </c>
      <c r="B191" s="21" t="s">
        <v>379</v>
      </c>
      <c r="C191" s="22" t="s">
        <v>63</v>
      </c>
      <c r="D191" s="23">
        <v>13.18</v>
      </c>
      <c r="E191" s="23">
        <v>4.07</v>
      </c>
      <c r="F191" s="23">
        <v>17.25</v>
      </c>
      <c r="G191" s="2">
        <f t="shared" si="2"/>
        <v>9</v>
      </c>
    </row>
    <row r="192" spans="1:7" s="2" customFormat="1">
      <c r="A192" s="1" t="s">
        <v>380</v>
      </c>
      <c r="B192" s="21" t="s">
        <v>381</v>
      </c>
      <c r="C192" s="22" t="s">
        <v>63</v>
      </c>
      <c r="D192" s="23">
        <v>88.37</v>
      </c>
      <c r="E192" s="23">
        <v>38.85</v>
      </c>
      <c r="F192" s="23">
        <v>127.22</v>
      </c>
      <c r="G192" s="2">
        <f t="shared" si="2"/>
        <v>9</v>
      </c>
    </row>
    <row r="193" spans="1:7" s="2" customFormat="1">
      <c r="A193" s="1" t="s">
        <v>382</v>
      </c>
      <c r="B193" s="21" t="s">
        <v>383</v>
      </c>
      <c r="C193" s="22" t="s">
        <v>63</v>
      </c>
      <c r="D193" s="23">
        <v>103.15</v>
      </c>
      <c r="E193" s="23">
        <v>38.85</v>
      </c>
      <c r="F193" s="23">
        <v>142</v>
      </c>
      <c r="G193" s="2">
        <f t="shared" si="2"/>
        <v>9</v>
      </c>
    </row>
    <row r="194" spans="1:7" s="2" customFormat="1" ht="30">
      <c r="A194" s="1" t="s">
        <v>384</v>
      </c>
      <c r="B194" s="21" t="s">
        <v>385</v>
      </c>
      <c r="C194" s="22" t="s">
        <v>147</v>
      </c>
      <c r="D194" s="23">
        <v>66.83</v>
      </c>
      <c r="E194" s="23">
        <v>44.82</v>
      </c>
      <c r="F194" s="23">
        <v>111.65</v>
      </c>
      <c r="G194" s="2">
        <f t="shared" si="2"/>
        <v>9</v>
      </c>
    </row>
    <row r="195" spans="1:7" s="2" customFormat="1">
      <c r="A195" s="1" t="s">
        <v>386</v>
      </c>
      <c r="B195" s="21" t="s">
        <v>387</v>
      </c>
      <c r="C195" s="22"/>
      <c r="D195" s="23"/>
      <c r="E195" s="23"/>
      <c r="F195" s="23"/>
      <c r="G195" s="2">
        <f t="shared" si="2"/>
        <v>5</v>
      </c>
    </row>
    <row r="196" spans="1:7" s="2" customFormat="1" ht="30">
      <c r="A196" s="1" t="s">
        <v>388</v>
      </c>
      <c r="B196" s="21" t="s">
        <v>389</v>
      </c>
      <c r="C196" s="22" t="s">
        <v>120</v>
      </c>
      <c r="D196" s="23"/>
      <c r="E196" s="23">
        <v>12.44</v>
      </c>
      <c r="F196" s="23">
        <v>12.44</v>
      </c>
      <c r="G196" s="2">
        <f t="shared" si="2"/>
        <v>9</v>
      </c>
    </row>
    <row r="197" spans="1:7" s="2" customFormat="1" ht="30">
      <c r="A197" s="1" t="s">
        <v>390</v>
      </c>
      <c r="B197" s="21" t="s">
        <v>391</v>
      </c>
      <c r="C197" s="22" t="s">
        <v>120</v>
      </c>
      <c r="D197" s="23"/>
      <c r="E197" s="23">
        <v>31.38</v>
      </c>
      <c r="F197" s="23">
        <v>31.38</v>
      </c>
      <c r="G197" s="2">
        <f t="shared" si="2"/>
        <v>9</v>
      </c>
    </row>
    <row r="198" spans="1:7" s="2" customFormat="1" ht="30">
      <c r="A198" s="1" t="s">
        <v>392</v>
      </c>
      <c r="B198" s="21" t="s">
        <v>393</v>
      </c>
      <c r="C198" s="22" t="s">
        <v>63</v>
      </c>
      <c r="D198" s="23"/>
      <c r="E198" s="23">
        <v>12.44</v>
      </c>
      <c r="F198" s="23">
        <v>12.44</v>
      </c>
      <c r="G198" s="2">
        <f t="shared" si="2"/>
        <v>9</v>
      </c>
    </row>
    <row r="199" spans="1:7" s="2" customFormat="1" ht="30">
      <c r="A199" s="1" t="s">
        <v>394</v>
      </c>
      <c r="B199" s="21" t="s">
        <v>395</v>
      </c>
      <c r="C199" s="22" t="s">
        <v>63</v>
      </c>
      <c r="D199" s="23"/>
      <c r="E199" s="23">
        <v>31.38</v>
      </c>
      <c r="F199" s="23">
        <v>31.38</v>
      </c>
      <c r="G199" s="2">
        <f t="shared" si="2"/>
        <v>9</v>
      </c>
    </row>
    <row r="200" spans="1:7" s="2" customFormat="1" ht="30">
      <c r="A200" s="1" t="s">
        <v>396</v>
      </c>
      <c r="B200" s="21" t="s">
        <v>397</v>
      </c>
      <c r="C200" s="22" t="s">
        <v>348</v>
      </c>
      <c r="D200" s="23">
        <v>2168.96</v>
      </c>
      <c r="E200" s="23"/>
      <c r="F200" s="23">
        <v>2168.96</v>
      </c>
      <c r="G200" s="2">
        <f t="shared" si="2"/>
        <v>9</v>
      </c>
    </row>
    <row r="201" spans="1:7" s="2" customFormat="1">
      <c r="A201" s="1" t="s">
        <v>398</v>
      </c>
      <c r="B201" s="21" t="s">
        <v>399</v>
      </c>
      <c r="C201" s="22" t="s">
        <v>400</v>
      </c>
      <c r="D201" s="23">
        <v>23.89</v>
      </c>
      <c r="E201" s="23">
        <v>4.8899999999999997</v>
      </c>
      <c r="F201" s="23">
        <v>28.78</v>
      </c>
      <c r="G201" s="2">
        <f t="shared" si="2"/>
        <v>9</v>
      </c>
    </row>
    <row r="202" spans="1:7" s="2" customFormat="1" ht="30">
      <c r="A202" s="1" t="s">
        <v>401</v>
      </c>
      <c r="B202" s="21" t="s">
        <v>402</v>
      </c>
      <c r="C202" s="22" t="s">
        <v>377</v>
      </c>
      <c r="D202" s="23">
        <v>12.76</v>
      </c>
      <c r="E202" s="23">
        <v>4.8899999999999997</v>
      </c>
      <c r="F202" s="23">
        <v>17.649999999999999</v>
      </c>
      <c r="G202" s="2">
        <f t="shared" ref="G202:G265" si="3">LEN(A202)</f>
        <v>9</v>
      </c>
    </row>
    <row r="203" spans="1:7" s="2" customFormat="1">
      <c r="A203" s="1" t="s">
        <v>403</v>
      </c>
      <c r="B203" s="21" t="s">
        <v>404</v>
      </c>
      <c r="C203" s="22"/>
      <c r="D203" s="23"/>
      <c r="E203" s="23"/>
      <c r="F203" s="23"/>
      <c r="G203" s="2">
        <f t="shared" si="3"/>
        <v>5</v>
      </c>
    </row>
    <row r="204" spans="1:7" s="2" customFormat="1" ht="30">
      <c r="A204" s="1" t="s">
        <v>405</v>
      </c>
      <c r="B204" s="21" t="s">
        <v>406</v>
      </c>
      <c r="C204" s="22" t="s">
        <v>348</v>
      </c>
      <c r="D204" s="23">
        <v>10541.64</v>
      </c>
      <c r="E204" s="23">
        <v>3487.5</v>
      </c>
      <c r="F204" s="23">
        <v>14029.14</v>
      </c>
      <c r="G204" s="2">
        <f t="shared" si="3"/>
        <v>9</v>
      </c>
    </row>
    <row r="205" spans="1:7" s="2" customFormat="1" ht="30">
      <c r="A205" s="1" t="s">
        <v>407</v>
      </c>
      <c r="B205" s="21" t="s">
        <v>408</v>
      </c>
      <c r="C205" s="22" t="s">
        <v>348</v>
      </c>
      <c r="D205" s="23">
        <v>21605.52</v>
      </c>
      <c r="E205" s="23">
        <v>3487.5</v>
      </c>
      <c r="F205" s="23">
        <v>25093.02</v>
      </c>
      <c r="G205" s="2">
        <f t="shared" si="3"/>
        <v>9</v>
      </c>
    </row>
    <row r="206" spans="1:7" s="2" customFormat="1">
      <c r="A206" s="1" t="s">
        <v>409</v>
      </c>
      <c r="B206" s="21" t="s">
        <v>410</v>
      </c>
      <c r="C206" s="22"/>
      <c r="D206" s="23"/>
      <c r="E206" s="23"/>
      <c r="F206" s="23"/>
      <c r="G206" s="2">
        <f t="shared" si="3"/>
        <v>5</v>
      </c>
    </row>
    <row r="207" spans="1:7" s="2" customFormat="1">
      <c r="A207" s="1" t="s">
        <v>411</v>
      </c>
      <c r="B207" s="21" t="s">
        <v>412</v>
      </c>
      <c r="C207" s="22" t="s">
        <v>63</v>
      </c>
      <c r="D207" s="23">
        <v>832.38</v>
      </c>
      <c r="E207" s="23">
        <v>93.57</v>
      </c>
      <c r="F207" s="23">
        <v>925.95</v>
      </c>
      <c r="G207" s="2">
        <f t="shared" si="3"/>
        <v>9</v>
      </c>
    </row>
    <row r="208" spans="1:7" s="2" customFormat="1">
      <c r="A208" s="1" t="s">
        <v>413</v>
      </c>
      <c r="B208" s="21" t="s">
        <v>414</v>
      </c>
      <c r="C208" s="22" t="s">
        <v>63</v>
      </c>
      <c r="D208" s="23">
        <v>309.95999999999998</v>
      </c>
      <c r="E208" s="23">
        <v>26.47</v>
      </c>
      <c r="F208" s="23">
        <v>336.43</v>
      </c>
      <c r="G208" s="2">
        <f t="shared" si="3"/>
        <v>9</v>
      </c>
    </row>
    <row r="209" spans="1:7" s="2" customFormat="1">
      <c r="A209" s="1" t="s">
        <v>415</v>
      </c>
      <c r="B209" s="21" t="s">
        <v>416</v>
      </c>
      <c r="C209" s="22" t="s">
        <v>63</v>
      </c>
      <c r="D209" s="23">
        <v>142.77000000000001</v>
      </c>
      <c r="E209" s="23">
        <v>53.41</v>
      </c>
      <c r="F209" s="23">
        <v>196.18</v>
      </c>
      <c r="G209" s="2">
        <f t="shared" si="3"/>
        <v>9</v>
      </c>
    </row>
    <row r="210" spans="1:7" s="2" customFormat="1">
      <c r="A210" s="1" t="s">
        <v>417</v>
      </c>
      <c r="B210" s="21" t="s">
        <v>418</v>
      </c>
      <c r="C210" s="22"/>
      <c r="D210" s="23"/>
      <c r="E210" s="23"/>
      <c r="F210" s="23"/>
      <c r="G210" s="2">
        <f t="shared" si="3"/>
        <v>5</v>
      </c>
    </row>
    <row r="211" spans="1:7" s="2" customFormat="1" ht="45">
      <c r="A211" s="1" t="s">
        <v>419</v>
      </c>
      <c r="B211" s="21" t="s">
        <v>420</v>
      </c>
      <c r="C211" s="22" t="s">
        <v>63</v>
      </c>
      <c r="D211" s="23">
        <v>2.48</v>
      </c>
      <c r="E211" s="23">
        <v>5.09</v>
      </c>
      <c r="F211" s="23">
        <v>7.57</v>
      </c>
      <c r="G211" s="2">
        <f t="shared" si="3"/>
        <v>9</v>
      </c>
    </row>
    <row r="212" spans="1:7" s="2" customFormat="1" ht="45">
      <c r="A212" s="1" t="s">
        <v>421</v>
      </c>
      <c r="B212" s="21" t="s">
        <v>422</v>
      </c>
      <c r="C212" s="22" t="s">
        <v>63</v>
      </c>
      <c r="D212" s="23">
        <v>3.81</v>
      </c>
      <c r="E212" s="23">
        <v>0.16</v>
      </c>
      <c r="F212" s="23">
        <v>3.97</v>
      </c>
      <c r="G212" s="2">
        <f t="shared" si="3"/>
        <v>9</v>
      </c>
    </row>
    <row r="213" spans="1:7" s="2" customFormat="1" ht="45">
      <c r="A213" s="1" t="s">
        <v>423</v>
      </c>
      <c r="B213" s="21" t="s">
        <v>424</v>
      </c>
      <c r="C213" s="22" t="s">
        <v>63</v>
      </c>
      <c r="D213" s="23">
        <v>4.08</v>
      </c>
      <c r="E213" s="23">
        <v>0.16</v>
      </c>
      <c r="F213" s="23">
        <v>4.24</v>
      </c>
      <c r="G213" s="2">
        <f t="shared" si="3"/>
        <v>9</v>
      </c>
    </row>
    <row r="214" spans="1:7" s="2" customFormat="1">
      <c r="A214" s="1" t="s">
        <v>425</v>
      </c>
      <c r="B214" s="21" t="s">
        <v>426</v>
      </c>
      <c r="C214" s="22" t="s">
        <v>147</v>
      </c>
      <c r="D214" s="23">
        <v>63.03</v>
      </c>
      <c r="E214" s="23">
        <v>9.16</v>
      </c>
      <c r="F214" s="23">
        <v>72.19</v>
      </c>
      <c r="G214" s="2">
        <f t="shared" si="3"/>
        <v>9</v>
      </c>
    </row>
    <row r="215" spans="1:7" s="2" customFormat="1" ht="30">
      <c r="A215" s="1" t="s">
        <v>427</v>
      </c>
      <c r="B215" s="21" t="s">
        <v>428</v>
      </c>
      <c r="C215" s="22" t="s">
        <v>147</v>
      </c>
      <c r="D215" s="23">
        <v>74.23</v>
      </c>
      <c r="E215" s="23">
        <v>10.79</v>
      </c>
      <c r="F215" s="23">
        <v>85.02</v>
      </c>
      <c r="G215" s="2">
        <f t="shared" si="3"/>
        <v>9</v>
      </c>
    </row>
    <row r="216" spans="1:7" s="2" customFormat="1">
      <c r="A216" s="1" t="s">
        <v>429</v>
      </c>
      <c r="B216" s="21" t="s">
        <v>430</v>
      </c>
      <c r="C216" s="22"/>
      <c r="D216" s="23"/>
      <c r="E216" s="23"/>
      <c r="F216" s="23"/>
      <c r="G216" s="2">
        <f t="shared" si="3"/>
        <v>5</v>
      </c>
    </row>
    <row r="217" spans="1:7" s="2" customFormat="1">
      <c r="A217" s="1" t="s">
        <v>431</v>
      </c>
      <c r="B217" s="21" t="s">
        <v>432</v>
      </c>
      <c r="C217" s="22" t="s">
        <v>63</v>
      </c>
      <c r="D217" s="23">
        <v>10.57</v>
      </c>
      <c r="E217" s="23">
        <v>5.87</v>
      </c>
      <c r="F217" s="23">
        <v>16.440000000000001</v>
      </c>
      <c r="G217" s="2">
        <f t="shared" si="3"/>
        <v>9</v>
      </c>
    </row>
    <row r="218" spans="1:7" s="2" customFormat="1">
      <c r="A218" s="1" t="s">
        <v>433</v>
      </c>
      <c r="B218" s="21" t="s">
        <v>434</v>
      </c>
      <c r="C218" s="22" t="s">
        <v>120</v>
      </c>
      <c r="D218" s="23">
        <v>0.87</v>
      </c>
      <c r="E218" s="23">
        <v>0.41</v>
      </c>
      <c r="F218" s="23">
        <v>1.28</v>
      </c>
      <c r="G218" s="2">
        <f t="shared" si="3"/>
        <v>9</v>
      </c>
    </row>
    <row r="219" spans="1:7" s="2" customFormat="1">
      <c r="A219" s="1" t="s">
        <v>435</v>
      </c>
      <c r="B219" s="21" t="s">
        <v>436</v>
      </c>
      <c r="C219" s="22" t="s">
        <v>120</v>
      </c>
      <c r="D219" s="23">
        <v>0.87</v>
      </c>
      <c r="E219" s="23">
        <v>0.41</v>
      </c>
      <c r="F219" s="23">
        <v>1.28</v>
      </c>
      <c r="G219" s="2">
        <f t="shared" si="3"/>
        <v>9</v>
      </c>
    </row>
    <row r="220" spans="1:7" s="2" customFormat="1">
      <c r="A220" s="1" t="s">
        <v>437</v>
      </c>
      <c r="B220" s="21" t="s">
        <v>438</v>
      </c>
      <c r="C220" s="22" t="s">
        <v>63</v>
      </c>
      <c r="D220" s="23">
        <v>0.86</v>
      </c>
      <c r="E220" s="23">
        <v>0.83</v>
      </c>
      <c r="F220" s="23">
        <v>1.69</v>
      </c>
      <c r="G220" s="2">
        <f t="shared" si="3"/>
        <v>9</v>
      </c>
    </row>
    <row r="221" spans="1:7" s="2" customFormat="1">
      <c r="A221" s="1" t="s">
        <v>439</v>
      </c>
      <c r="B221" s="21" t="s">
        <v>7995</v>
      </c>
      <c r="C221" s="22"/>
      <c r="D221" s="23"/>
      <c r="E221" s="23"/>
      <c r="F221" s="23"/>
      <c r="G221" s="2">
        <f t="shared" si="3"/>
        <v>2</v>
      </c>
    </row>
    <row r="222" spans="1:7" s="2" customFormat="1">
      <c r="A222" s="1" t="s">
        <v>440</v>
      </c>
      <c r="B222" s="21" t="s">
        <v>441</v>
      </c>
      <c r="C222" s="22"/>
      <c r="D222" s="23"/>
      <c r="E222" s="23"/>
      <c r="F222" s="23"/>
      <c r="G222" s="2">
        <f t="shared" si="3"/>
        <v>5</v>
      </c>
    </row>
    <row r="223" spans="1:7" s="2" customFormat="1">
      <c r="A223" s="1" t="s">
        <v>442</v>
      </c>
      <c r="B223" s="21" t="s">
        <v>443</v>
      </c>
      <c r="C223" s="22" t="s">
        <v>147</v>
      </c>
      <c r="D223" s="23"/>
      <c r="E223" s="23">
        <v>223.96</v>
      </c>
      <c r="F223" s="23">
        <v>223.96</v>
      </c>
      <c r="G223" s="2">
        <f t="shared" si="3"/>
        <v>9</v>
      </c>
    </row>
    <row r="224" spans="1:7" s="2" customFormat="1">
      <c r="A224" s="1" t="s">
        <v>444</v>
      </c>
      <c r="B224" s="21" t="s">
        <v>445</v>
      </c>
      <c r="C224" s="22" t="s">
        <v>147</v>
      </c>
      <c r="D224" s="23"/>
      <c r="E224" s="23">
        <v>407.2</v>
      </c>
      <c r="F224" s="23">
        <v>407.2</v>
      </c>
      <c r="G224" s="2">
        <f t="shared" si="3"/>
        <v>9</v>
      </c>
    </row>
    <row r="225" spans="1:7" s="2" customFormat="1" ht="30">
      <c r="A225" s="1" t="s">
        <v>446</v>
      </c>
      <c r="B225" s="21" t="s">
        <v>447</v>
      </c>
      <c r="C225" s="22" t="s">
        <v>63</v>
      </c>
      <c r="D225" s="23"/>
      <c r="E225" s="23">
        <v>30.54</v>
      </c>
      <c r="F225" s="23">
        <v>30.54</v>
      </c>
      <c r="G225" s="2">
        <f t="shared" si="3"/>
        <v>9</v>
      </c>
    </row>
    <row r="226" spans="1:7" s="2" customFormat="1" ht="45">
      <c r="A226" s="1" t="s">
        <v>448</v>
      </c>
      <c r="B226" s="21" t="s">
        <v>449</v>
      </c>
      <c r="C226" s="22" t="s">
        <v>147</v>
      </c>
      <c r="D226" s="23">
        <v>426.11</v>
      </c>
      <c r="E226" s="23">
        <v>122.16</v>
      </c>
      <c r="F226" s="23">
        <v>548.27</v>
      </c>
      <c r="G226" s="2">
        <f t="shared" si="3"/>
        <v>9</v>
      </c>
    </row>
    <row r="227" spans="1:7" s="2" customFormat="1" ht="30">
      <c r="A227" s="1" t="s">
        <v>450</v>
      </c>
      <c r="B227" s="21" t="s">
        <v>451</v>
      </c>
      <c r="C227" s="22" t="s">
        <v>147</v>
      </c>
      <c r="D227" s="23">
        <v>405.78</v>
      </c>
      <c r="E227" s="23">
        <v>122.16</v>
      </c>
      <c r="F227" s="23">
        <v>527.94000000000005</v>
      </c>
      <c r="G227" s="2">
        <f t="shared" si="3"/>
        <v>9</v>
      </c>
    </row>
    <row r="228" spans="1:7" s="2" customFormat="1" ht="45">
      <c r="A228" s="1" t="s">
        <v>452</v>
      </c>
      <c r="B228" s="21" t="s">
        <v>453</v>
      </c>
      <c r="C228" s="22" t="s">
        <v>147</v>
      </c>
      <c r="D228" s="23">
        <v>223.22</v>
      </c>
      <c r="E228" s="23">
        <v>81.44</v>
      </c>
      <c r="F228" s="23">
        <v>304.66000000000003</v>
      </c>
      <c r="G228" s="2">
        <f t="shared" si="3"/>
        <v>9</v>
      </c>
    </row>
    <row r="229" spans="1:7" s="2" customFormat="1" ht="30">
      <c r="A229" s="1" t="s">
        <v>454</v>
      </c>
      <c r="B229" s="21" t="s">
        <v>455</v>
      </c>
      <c r="C229" s="22" t="s">
        <v>147</v>
      </c>
      <c r="D229" s="23">
        <v>202.89</v>
      </c>
      <c r="E229" s="23">
        <v>81.44</v>
      </c>
      <c r="F229" s="23">
        <v>284.33</v>
      </c>
      <c r="G229" s="2">
        <f t="shared" si="3"/>
        <v>9</v>
      </c>
    </row>
    <row r="230" spans="1:7" s="2" customFormat="1" ht="45">
      <c r="A230" s="1" t="s">
        <v>456</v>
      </c>
      <c r="B230" s="21" t="s">
        <v>457</v>
      </c>
      <c r="C230" s="22" t="s">
        <v>63</v>
      </c>
      <c r="D230" s="23">
        <v>21.86</v>
      </c>
      <c r="E230" s="23">
        <v>8.14</v>
      </c>
      <c r="F230" s="23">
        <v>30</v>
      </c>
      <c r="G230" s="2">
        <f t="shared" si="3"/>
        <v>9</v>
      </c>
    </row>
    <row r="231" spans="1:7" s="2" customFormat="1" ht="30">
      <c r="A231" s="1" t="s">
        <v>458</v>
      </c>
      <c r="B231" s="21" t="s">
        <v>459</v>
      </c>
      <c r="C231" s="22" t="s">
        <v>63</v>
      </c>
      <c r="D231" s="23">
        <v>20.29</v>
      </c>
      <c r="E231" s="23">
        <v>8.14</v>
      </c>
      <c r="F231" s="23">
        <v>28.43</v>
      </c>
      <c r="G231" s="2">
        <f t="shared" si="3"/>
        <v>9</v>
      </c>
    </row>
    <row r="232" spans="1:7" s="2" customFormat="1" ht="45">
      <c r="A232" s="1" t="s">
        <v>460</v>
      </c>
      <c r="B232" s="21" t="s">
        <v>461</v>
      </c>
      <c r="C232" s="22" t="s">
        <v>147</v>
      </c>
      <c r="D232" s="23">
        <v>218.59</v>
      </c>
      <c r="E232" s="23">
        <v>81.44</v>
      </c>
      <c r="F232" s="23">
        <v>300.02999999999997</v>
      </c>
      <c r="G232" s="2">
        <f t="shared" si="3"/>
        <v>9</v>
      </c>
    </row>
    <row r="233" spans="1:7" s="2" customFormat="1" ht="30">
      <c r="A233" s="1" t="s">
        <v>462</v>
      </c>
      <c r="B233" s="21" t="s">
        <v>463</v>
      </c>
      <c r="C233" s="22" t="s">
        <v>147</v>
      </c>
      <c r="D233" s="23">
        <v>202.89</v>
      </c>
      <c r="E233" s="23">
        <v>81.44</v>
      </c>
      <c r="F233" s="23">
        <v>284.33</v>
      </c>
      <c r="G233" s="2">
        <f t="shared" si="3"/>
        <v>9</v>
      </c>
    </row>
    <row r="234" spans="1:7" s="2" customFormat="1">
      <c r="A234" s="1" t="s">
        <v>464</v>
      </c>
      <c r="B234" s="21" t="s">
        <v>465</v>
      </c>
      <c r="C234" s="22"/>
      <c r="D234" s="23"/>
      <c r="E234" s="23"/>
      <c r="F234" s="23"/>
      <c r="G234" s="2">
        <f t="shared" si="3"/>
        <v>5</v>
      </c>
    </row>
    <row r="235" spans="1:7" s="2" customFormat="1">
      <c r="A235" s="1" t="s">
        <v>466</v>
      </c>
      <c r="B235" s="21" t="s">
        <v>467</v>
      </c>
      <c r="C235" s="22" t="s">
        <v>147</v>
      </c>
      <c r="D235" s="23"/>
      <c r="E235" s="23">
        <v>122.16</v>
      </c>
      <c r="F235" s="23">
        <v>122.16</v>
      </c>
      <c r="G235" s="2">
        <f t="shared" si="3"/>
        <v>9</v>
      </c>
    </row>
    <row r="236" spans="1:7" s="2" customFormat="1" ht="30">
      <c r="A236" s="1" t="s">
        <v>468</v>
      </c>
      <c r="B236" s="21" t="s">
        <v>469</v>
      </c>
      <c r="C236" s="22" t="s">
        <v>147</v>
      </c>
      <c r="D236" s="23"/>
      <c r="E236" s="23">
        <v>81.44</v>
      </c>
      <c r="F236" s="23">
        <v>81.44</v>
      </c>
      <c r="G236" s="2">
        <f t="shared" si="3"/>
        <v>9</v>
      </c>
    </row>
    <row r="237" spans="1:7" s="2" customFormat="1">
      <c r="A237" s="1" t="s">
        <v>470</v>
      </c>
      <c r="B237" s="21" t="s">
        <v>471</v>
      </c>
      <c r="C237" s="22"/>
      <c r="D237" s="23"/>
      <c r="E237" s="23"/>
      <c r="F237" s="23"/>
      <c r="G237" s="2">
        <f t="shared" si="3"/>
        <v>5</v>
      </c>
    </row>
    <row r="238" spans="1:7" s="2" customFormat="1">
      <c r="A238" s="1" t="s">
        <v>472</v>
      </c>
      <c r="B238" s="21" t="s">
        <v>473</v>
      </c>
      <c r="C238" s="22" t="s">
        <v>63</v>
      </c>
      <c r="D238" s="23"/>
      <c r="E238" s="23">
        <v>3.05</v>
      </c>
      <c r="F238" s="23">
        <v>3.05</v>
      </c>
      <c r="G238" s="2">
        <f t="shared" si="3"/>
        <v>9</v>
      </c>
    </row>
    <row r="239" spans="1:7" s="2" customFormat="1" ht="30">
      <c r="A239" s="1" t="s">
        <v>474</v>
      </c>
      <c r="B239" s="21" t="s">
        <v>475</v>
      </c>
      <c r="C239" s="22" t="s">
        <v>63</v>
      </c>
      <c r="D239" s="23"/>
      <c r="E239" s="23">
        <v>6.11</v>
      </c>
      <c r="F239" s="23">
        <v>6.11</v>
      </c>
      <c r="G239" s="2">
        <f t="shared" si="3"/>
        <v>9</v>
      </c>
    </row>
    <row r="240" spans="1:7" s="2" customFormat="1">
      <c r="A240" s="1" t="s">
        <v>476</v>
      </c>
      <c r="B240" s="21" t="s">
        <v>477</v>
      </c>
      <c r="C240" s="22" t="s">
        <v>63</v>
      </c>
      <c r="D240" s="23"/>
      <c r="E240" s="23">
        <v>10.18</v>
      </c>
      <c r="F240" s="23">
        <v>10.18</v>
      </c>
      <c r="G240" s="2">
        <f t="shared" si="3"/>
        <v>9</v>
      </c>
    </row>
    <row r="241" spans="1:7" s="2" customFormat="1">
      <c r="A241" s="1" t="s">
        <v>478</v>
      </c>
      <c r="B241" s="21" t="s">
        <v>479</v>
      </c>
      <c r="C241" s="22"/>
      <c r="D241" s="23"/>
      <c r="E241" s="23"/>
      <c r="F241" s="23"/>
      <c r="G241" s="2">
        <f t="shared" si="3"/>
        <v>5</v>
      </c>
    </row>
    <row r="242" spans="1:7" s="2" customFormat="1" ht="30">
      <c r="A242" s="1" t="s">
        <v>480</v>
      </c>
      <c r="B242" s="21" t="s">
        <v>481</v>
      </c>
      <c r="C242" s="22" t="s">
        <v>63</v>
      </c>
      <c r="D242" s="23"/>
      <c r="E242" s="23">
        <v>12.22</v>
      </c>
      <c r="F242" s="23">
        <v>12.22</v>
      </c>
      <c r="G242" s="2">
        <f t="shared" si="3"/>
        <v>9</v>
      </c>
    </row>
    <row r="243" spans="1:7" s="2" customFormat="1" ht="30">
      <c r="A243" s="1" t="s">
        <v>482</v>
      </c>
      <c r="B243" s="21" t="s">
        <v>483</v>
      </c>
      <c r="C243" s="22" t="s">
        <v>63</v>
      </c>
      <c r="D243" s="23"/>
      <c r="E243" s="23">
        <v>10.18</v>
      </c>
      <c r="F243" s="23">
        <v>10.18</v>
      </c>
      <c r="G243" s="2">
        <f t="shared" si="3"/>
        <v>9</v>
      </c>
    </row>
    <row r="244" spans="1:7" s="2" customFormat="1" ht="30">
      <c r="A244" s="1" t="s">
        <v>484</v>
      </c>
      <c r="B244" s="21" t="s">
        <v>485</v>
      </c>
      <c r="C244" s="22" t="s">
        <v>120</v>
      </c>
      <c r="D244" s="23"/>
      <c r="E244" s="23">
        <v>3.05</v>
      </c>
      <c r="F244" s="23">
        <v>3.05</v>
      </c>
      <c r="G244" s="2">
        <f t="shared" si="3"/>
        <v>9</v>
      </c>
    </row>
    <row r="245" spans="1:7" s="2" customFormat="1">
      <c r="A245" s="1" t="s">
        <v>486</v>
      </c>
      <c r="B245" s="21" t="s">
        <v>487</v>
      </c>
      <c r="C245" s="22"/>
      <c r="D245" s="23"/>
      <c r="E245" s="23"/>
      <c r="F245" s="23"/>
      <c r="G245" s="2">
        <f t="shared" si="3"/>
        <v>5</v>
      </c>
    </row>
    <row r="246" spans="1:7" s="2" customFormat="1" ht="30">
      <c r="A246" s="1" t="s">
        <v>488</v>
      </c>
      <c r="B246" s="21" t="s">
        <v>489</v>
      </c>
      <c r="C246" s="22" t="s">
        <v>63</v>
      </c>
      <c r="D246" s="23"/>
      <c r="E246" s="23">
        <v>8.14</v>
      </c>
      <c r="F246" s="23">
        <v>8.14</v>
      </c>
      <c r="G246" s="2">
        <f t="shared" si="3"/>
        <v>9</v>
      </c>
    </row>
    <row r="247" spans="1:7" s="2" customFormat="1">
      <c r="A247" s="1" t="s">
        <v>490</v>
      </c>
      <c r="B247" s="21" t="s">
        <v>491</v>
      </c>
      <c r="C247" s="22"/>
      <c r="D247" s="23"/>
      <c r="E247" s="23"/>
      <c r="F247" s="23"/>
      <c r="G247" s="2">
        <f t="shared" si="3"/>
        <v>5</v>
      </c>
    </row>
    <row r="248" spans="1:7" s="2" customFormat="1" ht="45">
      <c r="A248" s="1" t="s">
        <v>492</v>
      </c>
      <c r="B248" s="21" t="s">
        <v>493</v>
      </c>
      <c r="C248" s="22" t="s">
        <v>63</v>
      </c>
      <c r="D248" s="23">
        <v>16.3</v>
      </c>
      <c r="E248" s="23">
        <v>10.18</v>
      </c>
      <c r="F248" s="23">
        <v>26.48</v>
      </c>
      <c r="G248" s="2">
        <f t="shared" si="3"/>
        <v>9</v>
      </c>
    </row>
    <row r="249" spans="1:7" s="2" customFormat="1" ht="45">
      <c r="A249" s="1" t="s">
        <v>494</v>
      </c>
      <c r="B249" s="21" t="s">
        <v>495</v>
      </c>
      <c r="C249" s="22" t="s">
        <v>63</v>
      </c>
      <c r="D249" s="23">
        <v>1.45</v>
      </c>
      <c r="E249" s="23">
        <v>10.18</v>
      </c>
      <c r="F249" s="23">
        <v>11.63</v>
      </c>
      <c r="G249" s="2">
        <f t="shared" si="3"/>
        <v>9</v>
      </c>
    </row>
    <row r="250" spans="1:7" s="2" customFormat="1">
      <c r="A250" s="1" t="s">
        <v>496</v>
      </c>
      <c r="B250" s="21" t="s">
        <v>497</v>
      </c>
      <c r="C250" s="22"/>
      <c r="D250" s="23"/>
      <c r="E250" s="23"/>
      <c r="F250" s="23"/>
      <c r="G250" s="2">
        <f t="shared" si="3"/>
        <v>5</v>
      </c>
    </row>
    <row r="251" spans="1:7" s="2" customFormat="1" ht="45">
      <c r="A251" s="1" t="s">
        <v>498</v>
      </c>
      <c r="B251" s="21" t="s">
        <v>499</v>
      </c>
      <c r="C251" s="22" t="s">
        <v>63</v>
      </c>
      <c r="D251" s="23">
        <v>22.44</v>
      </c>
      <c r="E251" s="23">
        <v>4.07</v>
      </c>
      <c r="F251" s="23">
        <v>26.51</v>
      </c>
      <c r="G251" s="2">
        <f t="shared" si="3"/>
        <v>9</v>
      </c>
    </row>
    <row r="252" spans="1:7" s="2" customFormat="1" ht="30">
      <c r="A252" s="1" t="s">
        <v>500</v>
      </c>
      <c r="B252" s="21" t="s">
        <v>501</v>
      </c>
      <c r="C252" s="22" t="s">
        <v>63</v>
      </c>
      <c r="D252" s="23">
        <v>20.29</v>
      </c>
      <c r="E252" s="23">
        <v>4.07</v>
      </c>
      <c r="F252" s="23">
        <v>24.36</v>
      </c>
      <c r="G252" s="2">
        <f t="shared" si="3"/>
        <v>9</v>
      </c>
    </row>
    <row r="253" spans="1:7" s="2" customFormat="1" ht="45">
      <c r="A253" s="1" t="s">
        <v>502</v>
      </c>
      <c r="B253" s="21" t="s">
        <v>503</v>
      </c>
      <c r="C253" s="22" t="s">
        <v>63</v>
      </c>
      <c r="D253" s="23">
        <v>8.9</v>
      </c>
      <c r="E253" s="23">
        <v>1.43</v>
      </c>
      <c r="F253" s="23">
        <v>10.33</v>
      </c>
      <c r="G253" s="2">
        <f t="shared" si="3"/>
        <v>9</v>
      </c>
    </row>
    <row r="254" spans="1:7" s="2" customFormat="1" ht="30">
      <c r="A254" s="1" t="s">
        <v>504</v>
      </c>
      <c r="B254" s="21" t="s">
        <v>505</v>
      </c>
      <c r="C254" s="22" t="s">
        <v>63</v>
      </c>
      <c r="D254" s="23">
        <v>6.42</v>
      </c>
      <c r="E254" s="23">
        <v>1.43</v>
      </c>
      <c r="F254" s="23">
        <v>7.85</v>
      </c>
      <c r="G254" s="2">
        <f t="shared" si="3"/>
        <v>9</v>
      </c>
    </row>
    <row r="255" spans="1:7" s="2" customFormat="1" ht="45">
      <c r="A255" s="1" t="s">
        <v>506</v>
      </c>
      <c r="B255" s="21" t="s">
        <v>507</v>
      </c>
      <c r="C255" s="22" t="s">
        <v>63</v>
      </c>
      <c r="D255" s="23">
        <v>12.09</v>
      </c>
      <c r="E255" s="23">
        <v>0.61</v>
      </c>
      <c r="F255" s="23">
        <v>12.7</v>
      </c>
      <c r="G255" s="2">
        <f t="shared" si="3"/>
        <v>9</v>
      </c>
    </row>
    <row r="256" spans="1:7" s="2" customFormat="1">
      <c r="A256" s="1" t="s">
        <v>508</v>
      </c>
      <c r="B256" s="21" t="s">
        <v>509</v>
      </c>
      <c r="C256" s="22"/>
      <c r="D256" s="23"/>
      <c r="E256" s="23"/>
      <c r="F256" s="23"/>
      <c r="G256" s="2">
        <f t="shared" si="3"/>
        <v>5</v>
      </c>
    </row>
    <row r="257" spans="1:7" s="2" customFormat="1" ht="30">
      <c r="A257" s="1" t="s">
        <v>510</v>
      </c>
      <c r="B257" s="21" t="s">
        <v>511</v>
      </c>
      <c r="C257" s="22" t="s">
        <v>63</v>
      </c>
      <c r="D257" s="23"/>
      <c r="E257" s="23">
        <v>10.59</v>
      </c>
      <c r="F257" s="23">
        <v>10.59</v>
      </c>
      <c r="G257" s="2">
        <f t="shared" si="3"/>
        <v>9</v>
      </c>
    </row>
    <row r="258" spans="1:7" s="2" customFormat="1" ht="30">
      <c r="A258" s="1" t="s">
        <v>512</v>
      </c>
      <c r="B258" s="21" t="s">
        <v>513</v>
      </c>
      <c r="C258" s="22" t="s">
        <v>63</v>
      </c>
      <c r="D258" s="23"/>
      <c r="E258" s="23">
        <v>6.11</v>
      </c>
      <c r="F258" s="23">
        <v>6.11</v>
      </c>
      <c r="G258" s="2">
        <f t="shared" si="3"/>
        <v>9</v>
      </c>
    </row>
    <row r="259" spans="1:7" s="2" customFormat="1" ht="30">
      <c r="A259" s="1" t="s">
        <v>514</v>
      </c>
      <c r="B259" s="21" t="s">
        <v>515</v>
      </c>
      <c r="C259" s="22" t="s">
        <v>63</v>
      </c>
      <c r="D259" s="23"/>
      <c r="E259" s="23">
        <v>6.11</v>
      </c>
      <c r="F259" s="23">
        <v>6.11</v>
      </c>
      <c r="G259" s="2">
        <f t="shared" si="3"/>
        <v>9</v>
      </c>
    </row>
    <row r="260" spans="1:7" s="2" customFormat="1" ht="30">
      <c r="A260" s="1" t="s">
        <v>516</v>
      </c>
      <c r="B260" s="21" t="s">
        <v>517</v>
      </c>
      <c r="C260" s="22" t="s">
        <v>63</v>
      </c>
      <c r="D260" s="23"/>
      <c r="E260" s="23">
        <v>6.72</v>
      </c>
      <c r="F260" s="23">
        <v>6.72</v>
      </c>
      <c r="G260" s="2">
        <f t="shared" si="3"/>
        <v>9</v>
      </c>
    </row>
    <row r="261" spans="1:7" s="2" customFormat="1">
      <c r="A261" s="1" t="s">
        <v>518</v>
      </c>
      <c r="B261" s="21" t="s">
        <v>519</v>
      </c>
      <c r="C261" s="22"/>
      <c r="D261" s="23"/>
      <c r="E261" s="23"/>
      <c r="F261" s="23"/>
      <c r="G261" s="2">
        <f t="shared" si="3"/>
        <v>5</v>
      </c>
    </row>
    <row r="262" spans="1:7" s="2" customFormat="1">
      <c r="A262" s="1" t="s">
        <v>520</v>
      </c>
      <c r="B262" s="21" t="s">
        <v>521</v>
      </c>
      <c r="C262" s="22" t="s">
        <v>63</v>
      </c>
      <c r="D262" s="23"/>
      <c r="E262" s="23">
        <v>16.38</v>
      </c>
      <c r="F262" s="23">
        <v>16.38</v>
      </c>
      <c r="G262" s="2">
        <f t="shared" si="3"/>
        <v>9</v>
      </c>
    </row>
    <row r="263" spans="1:7" s="2" customFormat="1" ht="30">
      <c r="A263" s="1" t="s">
        <v>522</v>
      </c>
      <c r="B263" s="21" t="s">
        <v>523</v>
      </c>
      <c r="C263" s="22" t="s">
        <v>63</v>
      </c>
      <c r="D263" s="23"/>
      <c r="E263" s="23">
        <v>19.66</v>
      </c>
      <c r="F263" s="23">
        <v>19.66</v>
      </c>
      <c r="G263" s="2">
        <f t="shared" si="3"/>
        <v>9</v>
      </c>
    </row>
    <row r="264" spans="1:7" s="2" customFormat="1" ht="30">
      <c r="A264" s="1" t="s">
        <v>524</v>
      </c>
      <c r="B264" s="21" t="s">
        <v>525</v>
      </c>
      <c r="C264" s="22" t="s">
        <v>120</v>
      </c>
      <c r="D264" s="23"/>
      <c r="E264" s="23">
        <v>6.55</v>
      </c>
      <c r="F264" s="23">
        <v>6.55</v>
      </c>
      <c r="G264" s="2">
        <f t="shared" si="3"/>
        <v>9</v>
      </c>
    </row>
    <row r="265" spans="1:7" s="2" customFormat="1">
      <c r="A265" s="1" t="s">
        <v>526</v>
      </c>
      <c r="B265" s="21" t="s">
        <v>527</v>
      </c>
      <c r="C265" s="22"/>
      <c r="D265" s="23"/>
      <c r="E265" s="23"/>
      <c r="F265" s="23"/>
      <c r="G265" s="2">
        <f t="shared" si="3"/>
        <v>5</v>
      </c>
    </row>
    <row r="266" spans="1:7" s="2" customFormat="1">
      <c r="A266" s="1" t="s">
        <v>528</v>
      </c>
      <c r="B266" s="21" t="s">
        <v>529</v>
      </c>
      <c r="C266" s="22" t="s">
        <v>120</v>
      </c>
      <c r="D266" s="23">
        <v>7.0000000000000007E-2</v>
      </c>
      <c r="E266" s="23">
        <v>1.48</v>
      </c>
      <c r="F266" s="23">
        <v>1.55</v>
      </c>
      <c r="G266" s="2">
        <f t="shared" ref="G266:G329" si="4">LEN(A266)</f>
        <v>9</v>
      </c>
    </row>
    <row r="267" spans="1:7" s="2" customFormat="1" ht="30">
      <c r="A267" s="1" t="s">
        <v>530</v>
      </c>
      <c r="B267" s="21" t="s">
        <v>531</v>
      </c>
      <c r="C267" s="22" t="s">
        <v>120</v>
      </c>
      <c r="D267" s="23">
        <v>0.81</v>
      </c>
      <c r="E267" s="23">
        <v>1.48</v>
      </c>
      <c r="F267" s="23">
        <v>2.29</v>
      </c>
      <c r="G267" s="2">
        <f t="shared" si="4"/>
        <v>9</v>
      </c>
    </row>
    <row r="268" spans="1:7" s="2" customFormat="1" ht="30">
      <c r="A268" s="1" t="s">
        <v>532</v>
      </c>
      <c r="B268" s="21" t="s">
        <v>533</v>
      </c>
      <c r="C268" s="22" t="s">
        <v>63</v>
      </c>
      <c r="D268" s="23">
        <v>4.05</v>
      </c>
      <c r="E268" s="23">
        <v>11.88</v>
      </c>
      <c r="F268" s="23">
        <v>15.93</v>
      </c>
      <c r="G268" s="2">
        <f t="shared" si="4"/>
        <v>9</v>
      </c>
    </row>
    <row r="269" spans="1:7" s="2" customFormat="1" ht="30">
      <c r="A269" s="1" t="s">
        <v>534</v>
      </c>
      <c r="B269" s="21" t="s">
        <v>535</v>
      </c>
      <c r="C269" s="22" t="s">
        <v>63</v>
      </c>
      <c r="D269" s="23">
        <v>0.36</v>
      </c>
      <c r="E269" s="23">
        <v>8.91</v>
      </c>
      <c r="F269" s="23">
        <v>9.27</v>
      </c>
      <c r="G269" s="2">
        <f t="shared" si="4"/>
        <v>9</v>
      </c>
    </row>
    <row r="270" spans="1:7" s="2" customFormat="1">
      <c r="A270" s="1" t="s">
        <v>536</v>
      </c>
      <c r="B270" s="21" t="s">
        <v>537</v>
      </c>
      <c r="C270" s="22" t="s">
        <v>63</v>
      </c>
      <c r="D270" s="23">
        <v>4.05</v>
      </c>
      <c r="E270" s="23">
        <v>8.91</v>
      </c>
      <c r="F270" s="23">
        <v>12.96</v>
      </c>
      <c r="G270" s="2">
        <f t="shared" si="4"/>
        <v>9</v>
      </c>
    </row>
    <row r="271" spans="1:7" s="2" customFormat="1">
      <c r="A271" s="1" t="s">
        <v>538</v>
      </c>
      <c r="B271" s="21" t="s">
        <v>539</v>
      </c>
      <c r="C271" s="22" t="s">
        <v>63</v>
      </c>
      <c r="D271" s="23">
        <v>0.36</v>
      </c>
      <c r="E271" s="23">
        <v>5.94</v>
      </c>
      <c r="F271" s="23">
        <v>6.3</v>
      </c>
      <c r="G271" s="2">
        <f t="shared" si="4"/>
        <v>9</v>
      </c>
    </row>
    <row r="272" spans="1:7" s="2" customFormat="1">
      <c r="A272" s="1" t="s">
        <v>540</v>
      </c>
      <c r="B272" s="21" t="s">
        <v>541</v>
      </c>
      <c r="C272" s="22"/>
      <c r="D272" s="23"/>
      <c r="E272" s="23"/>
      <c r="F272" s="23"/>
      <c r="G272" s="2">
        <f t="shared" si="4"/>
        <v>5</v>
      </c>
    </row>
    <row r="273" spans="1:7" s="2" customFormat="1">
      <c r="A273" s="1" t="s">
        <v>542</v>
      </c>
      <c r="B273" s="21" t="s">
        <v>543</v>
      </c>
      <c r="C273" s="22" t="s">
        <v>63</v>
      </c>
      <c r="D273" s="23">
        <v>88.27</v>
      </c>
      <c r="E273" s="23"/>
      <c r="F273" s="23">
        <v>88.27</v>
      </c>
      <c r="G273" s="2">
        <f t="shared" si="4"/>
        <v>9</v>
      </c>
    </row>
    <row r="274" spans="1:7" s="2" customFormat="1">
      <c r="A274" s="1" t="s">
        <v>544</v>
      </c>
      <c r="B274" s="21" t="s">
        <v>545</v>
      </c>
      <c r="C274" s="22" t="s">
        <v>10</v>
      </c>
      <c r="D274" s="23">
        <v>3.67</v>
      </c>
      <c r="E274" s="23">
        <v>9.0299999999999994</v>
      </c>
      <c r="F274" s="23">
        <v>12.7</v>
      </c>
      <c r="G274" s="2">
        <f t="shared" si="4"/>
        <v>9</v>
      </c>
    </row>
    <row r="275" spans="1:7" s="2" customFormat="1">
      <c r="A275" s="1" t="s">
        <v>546</v>
      </c>
      <c r="B275" s="21" t="s">
        <v>7996</v>
      </c>
      <c r="C275" s="22"/>
      <c r="D275" s="23"/>
      <c r="E275" s="23"/>
      <c r="F275" s="23"/>
      <c r="G275" s="2">
        <f t="shared" si="4"/>
        <v>2</v>
      </c>
    </row>
    <row r="276" spans="1:7" s="2" customFormat="1">
      <c r="A276" s="1" t="s">
        <v>547</v>
      </c>
      <c r="B276" s="21" t="s">
        <v>548</v>
      </c>
      <c r="C276" s="22"/>
      <c r="D276" s="23"/>
      <c r="E276" s="23"/>
      <c r="F276" s="23"/>
      <c r="G276" s="2">
        <f t="shared" si="4"/>
        <v>5</v>
      </c>
    </row>
    <row r="277" spans="1:7" s="2" customFormat="1" ht="30">
      <c r="A277" s="1" t="s">
        <v>549</v>
      </c>
      <c r="B277" s="21" t="s">
        <v>550</v>
      </c>
      <c r="C277" s="22" t="s">
        <v>63</v>
      </c>
      <c r="D277" s="23"/>
      <c r="E277" s="23">
        <v>37.19</v>
      </c>
      <c r="F277" s="23">
        <v>37.19</v>
      </c>
      <c r="G277" s="2">
        <f t="shared" si="4"/>
        <v>9</v>
      </c>
    </row>
    <row r="278" spans="1:7" s="2" customFormat="1" ht="30">
      <c r="A278" s="1" t="s">
        <v>551</v>
      </c>
      <c r="B278" s="21" t="s">
        <v>552</v>
      </c>
      <c r="C278" s="22" t="s">
        <v>63</v>
      </c>
      <c r="D278" s="23"/>
      <c r="E278" s="23">
        <v>32.229999999999997</v>
      </c>
      <c r="F278" s="23">
        <v>32.229999999999997</v>
      </c>
      <c r="G278" s="2">
        <f t="shared" si="4"/>
        <v>9</v>
      </c>
    </row>
    <row r="279" spans="1:7" s="2" customFormat="1" ht="30">
      <c r="A279" s="1" t="s">
        <v>553</v>
      </c>
      <c r="B279" s="21" t="s">
        <v>554</v>
      </c>
      <c r="C279" s="22" t="s">
        <v>63</v>
      </c>
      <c r="D279" s="23"/>
      <c r="E279" s="23">
        <v>19.829999999999998</v>
      </c>
      <c r="F279" s="23">
        <v>19.829999999999998</v>
      </c>
      <c r="G279" s="2">
        <f t="shared" si="4"/>
        <v>9</v>
      </c>
    </row>
    <row r="280" spans="1:7" s="2" customFormat="1" ht="30">
      <c r="A280" s="1" t="s">
        <v>555</v>
      </c>
      <c r="B280" s="21" t="s">
        <v>556</v>
      </c>
      <c r="C280" s="22" t="s">
        <v>63</v>
      </c>
      <c r="D280" s="23">
        <v>2.4700000000000002</v>
      </c>
      <c r="E280" s="23">
        <v>0.69</v>
      </c>
      <c r="F280" s="23">
        <v>3.16</v>
      </c>
      <c r="G280" s="2">
        <f t="shared" si="4"/>
        <v>9</v>
      </c>
    </row>
    <row r="281" spans="1:7" s="2" customFormat="1" ht="30">
      <c r="A281" s="1" t="s">
        <v>557</v>
      </c>
      <c r="B281" s="21" t="s">
        <v>558</v>
      </c>
      <c r="C281" s="22" t="s">
        <v>120</v>
      </c>
      <c r="D281" s="23"/>
      <c r="E281" s="23">
        <v>4.29</v>
      </c>
      <c r="F281" s="23">
        <v>4.29</v>
      </c>
      <c r="G281" s="2">
        <f t="shared" si="4"/>
        <v>9</v>
      </c>
    </row>
    <row r="282" spans="1:7" s="2" customFormat="1">
      <c r="A282" s="1" t="s">
        <v>559</v>
      </c>
      <c r="B282" s="21" t="s">
        <v>560</v>
      </c>
      <c r="C282" s="22" t="s">
        <v>120</v>
      </c>
      <c r="D282" s="23"/>
      <c r="E282" s="23">
        <v>12.62</v>
      </c>
      <c r="F282" s="23">
        <v>12.62</v>
      </c>
      <c r="G282" s="2">
        <f t="shared" si="4"/>
        <v>9</v>
      </c>
    </row>
    <row r="283" spans="1:7" s="2" customFormat="1" ht="30">
      <c r="A283" s="1" t="s">
        <v>561</v>
      </c>
      <c r="B283" s="21" t="s">
        <v>562</v>
      </c>
      <c r="C283" s="22"/>
      <c r="D283" s="23"/>
      <c r="E283" s="23"/>
      <c r="F283" s="23"/>
      <c r="G283" s="2">
        <f t="shared" si="4"/>
        <v>5</v>
      </c>
    </row>
    <row r="284" spans="1:7" s="2" customFormat="1">
      <c r="A284" s="1" t="s">
        <v>563</v>
      </c>
      <c r="B284" s="21" t="s">
        <v>564</v>
      </c>
      <c r="C284" s="22" t="s">
        <v>120</v>
      </c>
      <c r="D284" s="23"/>
      <c r="E284" s="23">
        <v>1.35</v>
      </c>
      <c r="F284" s="23">
        <v>1.35</v>
      </c>
      <c r="G284" s="2">
        <f t="shared" si="4"/>
        <v>9</v>
      </c>
    </row>
    <row r="285" spans="1:7" s="2" customFormat="1" ht="30">
      <c r="A285" s="1" t="s">
        <v>565</v>
      </c>
      <c r="B285" s="21" t="s">
        <v>566</v>
      </c>
      <c r="C285" s="22" t="s">
        <v>120</v>
      </c>
      <c r="D285" s="23"/>
      <c r="E285" s="23">
        <v>4.5199999999999996</v>
      </c>
      <c r="F285" s="23">
        <v>4.5199999999999996</v>
      </c>
      <c r="G285" s="2">
        <f t="shared" si="4"/>
        <v>9</v>
      </c>
    </row>
    <row r="286" spans="1:7" s="2" customFormat="1">
      <c r="A286" s="1" t="s">
        <v>567</v>
      </c>
      <c r="B286" s="21" t="s">
        <v>568</v>
      </c>
      <c r="C286" s="22" t="s">
        <v>63</v>
      </c>
      <c r="D286" s="23"/>
      <c r="E286" s="23">
        <v>24.83</v>
      </c>
      <c r="F286" s="23">
        <v>24.83</v>
      </c>
      <c r="G286" s="2">
        <f t="shared" si="4"/>
        <v>9</v>
      </c>
    </row>
    <row r="287" spans="1:7" s="2" customFormat="1" ht="30">
      <c r="A287" s="1" t="s">
        <v>569</v>
      </c>
      <c r="B287" s="21" t="s">
        <v>570</v>
      </c>
      <c r="C287" s="22" t="s">
        <v>63</v>
      </c>
      <c r="D287" s="23"/>
      <c r="E287" s="23">
        <v>20.32</v>
      </c>
      <c r="F287" s="23">
        <v>20.32</v>
      </c>
      <c r="G287" s="2">
        <f t="shared" si="4"/>
        <v>9</v>
      </c>
    </row>
    <row r="288" spans="1:7" s="2" customFormat="1" ht="30">
      <c r="A288" s="1" t="s">
        <v>571</v>
      </c>
      <c r="B288" s="21" t="s">
        <v>572</v>
      </c>
      <c r="C288" s="22" t="s">
        <v>63</v>
      </c>
      <c r="D288" s="23"/>
      <c r="E288" s="23">
        <v>18.059999999999999</v>
      </c>
      <c r="F288" s="23">
        <v>18.059999999999999</v>
      </c>
      <c r="G288" s="2">
        <f t="shared" si="4"/>
        <v>9</v>
      </c>
    </row>
    <row r="289" spans="1:7" s="2" customFormat="1" ht="30">
      <c r="A289" s="1" t="s">
        <v>573</v>
      </c>
      <c r="B289" s="21" t="s">
        <v>574</v>
      </c>
      <c r="C289" s="22" t="s">
        <v>63</v>
      </c>
      <c r="D289" s="23"/>
      <c r="E289" s="23">
        <v>13.55</v>
      </c>
      <c r="F289" s="23">
        <v>13.55</v>
      </c>
      <c r="G289" s="2">
        <f t="shared" si="4"/>
        <v>9</v>
      </c>
    </row>
    <row r="290" spans="1:7" s="2" customFormat="1">
      <c r="A290" s="1" t="s">
        <v>575</v>
      </c>
      <c r="B290" s="21" t="s">
        <v>576</v>
      </c>
      <c r="C290" s="22" t="s">
        <v>137</v>
      </c>
      <c r="D290" s="23">
        <v>2.2599999999999998</v>
      </c>
      <c r="E290" s="23"/>
      <c r="F290" s="23">
        <v>2.2599999999999998</v>
      </c>
      <c r="G290" s="2">
        <f t="shared" si="4"/>
        <v>9</v>
      </c>
    </row>
    <row r="291" spans="1:7" s="2" customFormat="1">
      <c r="A291" s="1" t="s">
        <v>577</v>
      </c>
      <c r="B291" s="21" t="s">
        <v>578</v>
      </c>
      <c r="C291" s="22"/>
      <c r="D291" s="23"/>
      <c r="E291" s="23"/>
      <c r="F291" s="23"/>
      <c r="G291" s="2">
        <f t="shared" si="4"/>
        <v>5</v>
      </c>
    </row>
    <row r="292" spans="1:7" s="2" customFormat="1">
      <c r="A292" s="1" t="s">
        <v>579</v>
      </c>
      <c r="B292" s="21" t="s">
        <v>580</v>
      </c>
      <c r="C292" s="22" t="s">
        <v>63</v>
      </c>
      <c r="D292" s="23"/>
      <c r="E292" s="23">
        <v>16.29</v>
      </c>
      <c r="F292" s="23">
        <v>16.29</v>
      </c>
      <c r="G292" s="2">
        <f t="shared" si="4"/>
        <v>9</v>
      </c>
    </row>
    <row r="293" spans="1:7" s="2" customFormat="1" ht="30">
      <c r="A293" s="1" t="s">
        <v>581</v>
      </c>
      <c r="B293" s="21" t="s">
        <v>582</v>
      </c>
      <c r="C293" s="22" t="s">
        <v>63</v>
      </c>
      <c r="D293" s="23"/>
      <c r="E293" s="23">
        <v>8.14</v>
      </c>
      <c r="F293" s="23">
        <v>8.14</v>
      </c>
      <c r="G293" s="2">
        <f t="shared" si="4"/>
        <v>9</v>
      </c>
    </row>
    <row r="294" spans="1:7" s="2" customFormat="1">
      <c r="A294" s="1" t="s">
        <v>583</v>
      </c>
      <c r="B294" s="21" t="s">
        <v>584</v>
      </c>
      <c r="C294" s="22" t="s">
        <v>120</v>
      </c>
      <c r="D294" s="23"/>
      <c r="E294" s="23">
        <v>6.11</v>
      </c>
      <c r="F294" s="23">
        <v>6.11</v>
      </c>
      <c r="G294" s="2">
        <f t="shared" si="4"/>
        <v>9</v>
      </c>
    </row>
    <row r="295" spans="1:7" s="2" customFormat="1">
      <c r="A295" s="1" t="s">
        <v>585</v>
      </c>
      <c r="B295" s="21" t="s">
        <v>586</v>
      </c>
      <c r="C295" s="22" t="s">
        <v>120</v>
      </c>
      <c r="D295" s="23"/>
      <c r="E295" s="23">
        <v>10.18</v>
      </c>
      <c r="F295" s="23">
        <v>10.18</v>
      </c>
      <c r="G295" s="2">
        <f t="shared" si="4"/>
        <v>9</v>
      </c>
    </row>
    <row r="296" spans="1:7" s="2" customFormat="1" ht="30">
      <c r="A296" s="1" t="s">
        <v>587</v>
      </c>
      <c r="B296" s="21" t="s">
        <v>588</v>
      </c>
      <c r="C296" s="22" t="s">
        <v>63</v>
      </c>
      <c r="D296" s="23"/>
      <c r="E296" s="23">
        <v>12.4</v>
      </c>
      <c r="F296" s="23">
        <v>12.4</v>
      </c>
      <c r="G296" s="2">
        <f t="shared" si="4"/>
        <v>9</v>
      </c>
    </row>
    <row r="297" spans="1:7" s="2" customFormat="1">
      <c r="A297" s="1" t="s">
        <v>589</v>
      </c>
      <c r="B297" s="21" t="s">
        <v>590</v>
      </c>
      <c r="C297" s="22"/>
      <c r="D297" s="23"/>
      <c r="E297" s="23"/>
      <c r="F297" s="23"/>
      <c r="G297" s="2">
        <f t="shared" si="4"/>
        <v>5</v>
      </c>
    </row>
    <row r="298" spans="1:7" s="2" customFormat="1" ht="30">
      <c r="A298" s="1" t="s">
        <v>591</v>
      </c>
      <c r="B298" s="21" t="s">
        <v>592</v>
      </c>
      <c r="C298" s="22" t="s">
        <v>63</v>
      </c>
      <c r="D298" s="23"/>
      <c r="E298" s="23">
        <v>43.55</v>
      </c>
      <c r="F298" s="23">
        <v>43.55</v>
      </c>
      <c r="G298" s="2">
        <f t="shared" si="4"/>
        <v>9</v>
      </c>
    </row>
    <row r="299" spans="1:7" s="2" customFormat="1" ht="30">
      <c r="A299" s="1" t="s">
        <v>593</v>
      </c>
      <c r="B299" s="21" t="s">
        <v>594</v>
      </c>
      <c r="C299" s="22" t="s">
        <v>63</v>
      </c>
      <c r="D299" s="23"/>
      <c r="E299" s="23">
        <v>26.47</v>
      </c>
      <c r="F299" s="23">
        <v>26.47</v>
      </c>
      <c r="G299" s="2">
        <f t="shared" si="4"/>
        <v>9</v>
      </c>
    </row>
    <row r="300" spans="1:7" s="2" customFormat="1">
      <c r="A300" s="1" t="s">
        <v>595</v>
      </c>
      <c r="B300" s="21" t="s">
        <v>596</v>
      </c>
      <c r="C300" s="22" t="s">
        <v>120</v>
      </c>
      <c r="D300" s="23"/>
      <c r="E300" s="23">
        <v>18.32</v>
      </c>
      <c r="F300" s="23">
        <v>18.32</v>
      </c>
      <c r="G300" s="2">
        <f t="shared" si="4"/>
        <v>9</v>
      </c>
    </row>
    <row r="301" spans="1:7" s="2" customFormat="1">
      <c r="A301" s="1" t="s">
        <v>597</v>
      </c>
      <c r="B301" s="21" t="s">
        <v>598</v>
      </c>
      <c r="C301" s="22" t="s">
        <v>120</v>
      </c>
      <c r="D301" s="23"/>
      <c r="E301" s="23">
        <v>20.36</v>
      </c>
      <c r="F301" s="23">
        <v>20.36</v>
      </c>
      <c r="G301" s="2">
        <f t="shared" si="4"/>
        <v>9</v>
      </c>
    </row>
    <row r="302" spans="1:7" s="2" customFormat="1">
      <c r="A302" s="1" t="s">
        <v>599</v>
      </c>
      <c r="B302" s="21" t="s">
        <v>600</v>
      </c>
      <c r="C302" s="22" t="s">
        <v>120</v>
      </c>
      <c r="D302" s="23"/>
      <c r="E302" s="23">
        <v>16.29</v>
      </c>
      <c r="F302" s="23">
        <v>16.29</v>
      </c>
      <c r="G302" s="2">
        <f t="shared" si="4"/>
        <v>9</v>
      </c>
    </row>
    <row r="303" spans="1:7" s="2" customFormat="1">
      <c r="A303" s="1" t="s">
        <v>601</v>
      </c>
      <c r="B303" s="21" t="s">
        <v>602</v>
      </c>
      <c r="C303" s="22"/>
      <c r="D303" s="23"/>
      <c r="E303" s="23"/>
      <c r="F303" s="23"/>
      <c r="G303" s="2">
        <f t="shared" si="4"/>
        <v>5</v>
      </c>
    </row>
    <row r="304" spans="1:7" s="2" customFormat="1">
      <c r="A304" s="1" t="s">
        <v>603</v>
      </c>
      <c r="B304" s="21" t="s">
        <v>604</v>
      </c>
      <c r="C304" s="22" t="s">
        <v>63</v>
      </c>
      <c r="D304" s="23"/>
      <c r="E304" s="23">
        <v>57.1</v>
      </c>
      <c r="F304" s="23">
        <v>57.1</v>
      </c>
      <c r="G304" s="2">
        <f t="shared" si="4"/>
        <v>9</v>
      </c>
    </row>
    <row r="305" spans="1:7" s="2" customFormat="1">
      <c r="A305" s="1" t="s">
        <v>605</v>
      </c>
      <c r="B305" s="21" t="s">
        <v>606</v>
      </c>
      <c r="C305" s="22" t="s">
        <v>63</v>
      </c>
      <c r="D305" s="23"/>
      <c r="E305" s="23">
        <v>12.22</v>
      </c>
      <c r="F305" s="23">
        <v>12.22</v>
      </c>
      <c r="G305" s="2">
        <f t="shared" si="4"/>
        <v>9</v>
      </c>
    </row>
    <row r="306" spans="1:7" s="2" customFormat="1">
      <c r="A306" s="1" t="s">
        <v>607</v>
      </c>
      <c r="B306" s="21" t="s">
        <v>608</v>
      </c>
      <c r="C306" s="22" t="s">
        <v>63</v>
      </c>
      <c r="D306" s="23"/>
      <c r="E306" s="23">
        <v>15.81</v>
      </c>
      <c r="F306" s="23">
        <v>15.81</v>
      </c>
      <c r="G306" s="2">
        <f t="shared" si="4"/>
        <v>9</v>
      </c>
    </row>
    <row r="307" spans="1:7" s="2" customFormat="1">
      <c r="A307" s="1" t="s">
        <v>609</v>
      </c>
      <c r="B307" s="21" t="s">
        <v>610</v>
      </c>
      <c r="C307" s="22" t="s">
        <v>63</v>
      </c>
      <c r="D307" s="23"/>
      <c r="E307" s="23">
        <v>27.09</v>
      </c>
      <c r="F307" s="23">
        <v>27.09</v>
      </c>
      <c r="G307" s="2">
        <f t="shared" si="4"/>
        <v>9</v>
      </c>
    </row>
    <row r="308" spans="1:7" s="2" customFormat="1">
      <c r="A308" s="1" t="s">
        <v>611</v>
      </c>
      <c r="B308" s="21" t="s">
        <v>612</v>
      </c>
      <c r="C308" s="22" t="s">
        <v>120</v>
      </c>
      <c r="D308" s="23"/>
      <c r="E308" s="23">
        <v>13.55</v>
      </c>
      <c r="F308" s="23">
        <v>13.55</v>
      </c>
      <c r="G308" s="2">
        <f t="shared" si="4"/>
        <v>9</v>
      </c>
    </row>
    <row r="309" spans="1:7" s="2" customFormat="1">
      <c r="A309" s="1" t="s">
        <v>613</v>
      </c>
      <c r="B309" s="21" t="s">
        <v>614</v>
      </c>
      <c r="C309" s="22" t="s">
        <v>120</v>
      </c>
      <c r="D309" s="23"/>
      <c r="E309" s="23">
        <v>3.05</v>
      </c>
      <c r="F309" s="23">
        <v>3.05</v>
      </c>
      <c r="G309" s="2">
        <f t="shared" si="4"/>
        <v>9</v>
      </c>
    </row>
    <row r="310" spans="1:7" s="2" customFormat="1">
      <c r="A310" s="1" t="s">
        <v>615</v>
      </c>
      <c r="B310" s="21" t="s">
        <v>616</v>
      </c>
      <c r="C310" s="22"/>
      <c r="D310" s="23"/>
      <c r="E310" s="23"/>
      <c r="F310" s="23"/>
      <c r="G310" s="2">
        <f t="shared" si="4"/>
        <v>5</v>
      </c>
    </row>
    <row r="311" spans="1:7" s="2" customFormat="1">
      <c r="A311" s="1" t="s">
        <v>617</v>
      </c>
      <c r="B311" s="21" t="s">
        <v>618</v>
      </c>
      <c r="C311" s="22" t="s">
        <v>63</v>
      </c>
      <c r="D311" s="23"/>
      <c r="E311" s="23">
        <v>57.1</v>
      </c>
      <c r="F311" s="23">
        <v>57.1</v>
      </c>
      <c r="G311" s="2">
        <f t="shared" si="4"/>
        <v>9</v>
      </c>
    </row>
    <row r="312" spans="1:7" s="2" customFormat="1">
      <c r="A312" s="1" t="s">
        <v>619</v>
      </c>
      <c r="B312" s="21" t="s">
        <v>620</v>
      </c>
      <c r="C312" s="22" t="s">
        <v>63</v>
      </c>
      <c r="D312" s="23"/>
      <c r="E312" s="23">
        <v>4.5199999999999996</v>
      </c>
      <c r="F312" s="23">
        <v>4.5199999999999996</v>
      </c>
      <c r="G312" s="2">
        <f t="shared" si="4"/>
        <v>9</v>
      </c>
    </row>
    <row r="313" spans="1:7" s="2" customFormat="1">
      <c r="A313" s="1" t="s">
        <v>621</v>
      </c>
      <c r="B313" s="21" t="s">
        <v>622</v>
      </c>
      <c r="C313" s="22" t="s">
        <v>120</v>
      </c>
      <c r="D313" s="23"/>
      <c r="E313" s="23">
        <v>4.1900000000000004</v>
      </c>
      <c r="F313" s="23">
        <v>4.1900000000000004</v>
      </c>
      <c r="G313" s="2">
        <f t="shared" si="4"/>
        <v>9</v>
      </c>
    </row>
    <row r="314" spans="1:7" s="2" customFormat="1">
      <c r="A314" s="1" t="s">
        <v>623</v>
      </c>
      <c r="B314" s="21" t="s">
        <v>624</v>
      </c>
      <c r="C314" s="22" t="s">
        <v>120</v>
      </c>
      <c r="D314" s="23"/>
      <c r="E314" s="23">
        <v>1.02</v>
      </c>
      <c r="F314" s="23">
        <v>1.02</v>
      </c>
      <c r="G314" s="2">
        <f t="shared" si="4"/>
        <v>9</v>
      </c>
    </row>
    <row r="315" spans="1:7" s="2" customFormat="1" ht="30">
      <c r="A315" s="1" t="s">
        <v>625</v>
      </c>
      <c r="B315" s="21" t="s">
        <v>626</v>
      </c>
      <c r="C315" s="22" t="s">
        <v>63</v>
      </c>
      <c r="D315" s="23"/>
      <c r="E315" s="23">
        <v>49.67</v>
      </c>
      <c r="F315" s="23">
        <v>49.67</v>
      </c>
      <c r="G315" s="2">
        <f t="shared" si="4"/>
        <v>9</v>
      </c>
    </row>
    <row r="316" spans="1:7" s="2" customFormat="1">
      <c r="A316" s="1" t="s">
        <v>627</v>
      </c>
      <c r="B316" s="21" t="s">
        <v>628</v>
      </c>
      <c r="C316" s="22"/>
      <c r="D316" s="23"/>
      <c r="E316" s="23"/>
      <c r="F316" s="23"/>
      <c r="G316" s="2">
        <f t="shared" si="4"/>
        <v>5</v>
      </c>
    </row>
    <row r="317" spans="1:7" s="2" customFormat="1">
      <c r="A317" s="1" t="s">
        <v>629</v>
      </c>
      <c r="B317" s="21" t="s">
        <v>630</v>
      </c>
      <c r="C317" s="22" t="s">
        <v>63</v>
      </c>
      <c r="D317" s="23"/>
      <c r="E317" s="23">
        <v>12.64</v>
      </c>
      <c r="F317" s="23">
        <v>12.64</v>
      </c>
      <c r="G317" s="2">
        <f t="shared" si="4"/>
        <v>9</v>
      </c>
    </row>
    <row r="318" spans="1:7" s="2" customFormat="1">
      <c r="A318" s="1" t="s">
        <v>631</v>
      </c>
      <c r="B318" s="21" t="s">
        <v>632</v>
      </c>
      <c r="C318" s="22" t="s">
        <v>63</v>
      </c>
      <c r="D318" s="23"/>
      <c r="E318" s="23">
        <v>6.77</v>
      </c>
      <c r="F318" s="23">
        <v>6.77</v>
      </c>
      <c r="G318" s="2">
        <f t="shared" si="4"/>
        <v>9</v>
      </c>
    </row>
    <row r="319" spans="1:7" s="2" customFormat="1">
      <c r="A319" s="1" t="s">
        <v>633</v>
      </c>
      <c r="B319" s="21" t="s">
        <v>634</v>
      </c>
      <c r="C319" s="22" t="s">
        <v>63</v>
      </c>
      <c r="D319" s="23"/>
      <c r="E319" s="23">
        <v>5.09</v>
      </c>
      <c r="F319" s="23">
        <v>5.09</v>
      </c>
      <c r="G319" s="2">
        <f t="shared" si="4"/>
        <v>9</v>
      </c>
    </row>
    <row r="320" spans="1:7" s="2" customFormat="1">
      <c r="A320" s="1" t="s">
        <v>635</v>
      </c>
      <c r="B320" s="21" t="s">
        <v>636</v>
      </c>
      <c r="C320" s="22"/>
      <c r="D320" s="23"/>
      <c r="E320" s="23"/>
      <c r="F320" s="23"/>
      <c r="G320" s="2">
        <f t="shared" si="4"/>
        <v>5</v>
      </c>
    </row>
    <row r="321" spans="1:7" s="2" customFormat="1">
      <c r="A321" s="1" t="s">
        <v>637</v>
      </c>
      <c r="B321" s="21" t="s">
        <v>638</v>
      </c>
      <c r="C321" s="22" t="s">
        <v>10</v>
      </c>
      <c r="D321" s="23"/>
      <c r="E321" s="23">
        <v>22.58</v>
      </c>
      <c r="F321" s="23">
        <v>22.58</v>
      </c>
      <c r="G321" s="2">
        <f t="shared" si="4"/>
        <v>9</v>
      </c>
    </row>
    <row r="322" spans="1:7" s="2" customFormat="1" ht="30">
      <c r="A322" s="1" t="s">
        <v>639</v>
      </c>
      <c r="B322" s="21" t="s">
        <v>640</v>
      </c>
      <c r="C322" s="22" t="s">
        <v>120</v>
      </c>
      <c r="D322" s="23"/>
      <c r="E322" s="23">
        <v>1.74</v>
      </c>
      <c r="F322" s="23">
        <v>1.74</v>
      </c>
      <c r="G322" s="2">
        <f t="shared" si="4"/>
        <v>9</v>
      </c>
    </row>
    <row r="323" spans="1:7" s="2" customFormat="1" ht="30">
      <c r="A323" s="1" t="s">
        <v>641</v>
      </c>
      <c r="B323" s="21" t="s">
        <v>642</v>
      </c>
      <c r="C323" s="22" t="s">
        <v>120</v>
      </c>
      <c r="D323" s="23"/>
      <c r="E323" s="23">
        <v>13.55</v>
      </c>
      <c r="F323" s="23">
        <v>13.55</v>
      </c>
      <c r="G323" s="2">
        <f t="shared" si="4"/>
        <v>9</v>
      </c>
    </row>
    <row r="324" spans="1:7" s="2" customFormat="1" ht="30">
      <c r="A324" s="1" t="s">
        <v>643</v>
      </c>
      <c r="B324" s="21" t="s">
        <v>644</v>
      </c>
      <c r="C324" s="22" t="s">
        <v>63</v>
      </c>
      <c r="D324" s="23"/>
      <c r="E324" s="23">
        <v>6.11</v>
      </c>
      <c r="F324" s="23">
        <v>6.11</v>
      </c>
      <c r="G324" s="2">
        <f t="shared" si="4"/>
        <v>9</v>
      </c>
    </row>
    <row r="325" spans="1:7" s="2" customFormat="1">
      <c r="A325" s="1" t="s">
        <v>645</v>
      </c>
      <c r="B325" s="21" t="s">
        <v>646</v>
      </c>
      <c r="C325" s="22" t="s">
        <v>63</v>
      </c>
      <c r="D325" s="23"/>
      <c r="E325" s="23">
        <v>20.32</v>
      </c>
      <c r="F325" s="23">
        <v>20.32</v>
      </c>
      <c r="G325" s="2">
        <f t="shared" si="4"/>
        <v>9</v>
      </c>
    </row>
    <row r="326" spans="1:7" s="2" customFormat="1">
      <c r="A326" s="1" t="s">
        <v>647</v>
      </c>
      <c r="B326" s="21" t="s">
        <v>648</v>
      </c>
      <c r="C326" s="22"/>
      <c r="D326" s="23"/>
      <c r="E326" s="23"/>
      <c r="F326" s="23"/>
      <c r="G326" s="2">
        <f t="shared" si="4"/>
        <v>5</v>
      </c>
    </row>
    <row r="327" spans="1:7" s="2" customFormat="1">
      <c r="A327" s="1" t="s">
        <v>649</v>
      </c>
      <c r="B327" s="21" t="s">
        <v>650</v>
      </c>
      <c r="C327" s="22" t="s">
        <v>63</v>
      </c>
      <c r="D327" s="23"/>
      <c r="E327" s="23">
        <v>31.6</v>
      </c>
      <c r="F327" s="23">
        <v>31.6</v>
      </c>
      <c r="G327" s="2">
        <f t="shared" si="4"/>
        <v>9</v>
      </c>
    </row>
    <row r="328" spans="1:7" s="2" customFormat="1">
      <c r="A328" s="1" t="s">
        <v>651</v>
      </c>
      <c r="B328" s="21" t="s">
        <v>652</v>
      </c>
      <c r="C328" s="22" t="s">
        <v>10</v>
      </c>
      <c r="D328" s="23"/>
      <c r="E328" s="23">
        <v>26.47</v>
      </c>
      <c r="F328" s="23">
        <v>26.47</v>
      </c>
      <c r="G328" s="2">
        <f t="shared" si="4"/>
        <v>9</v>
      </c>
    </row>
    <row r="329" spans="1:7" s="2" customFormat="1" ht="30">
      <c r="A329" s="1" t="s">
        <v>653</v>
      </c>
      <c r="B329" s="21" t="s">
        <v>654</v>
      </c>
      <c r="C329" s="22" t="s">
        <v>120</v>
      </c>
      <c r="D329" s="23"/>
      <c r="E329" s="23">
        <v>10.84</v>
      </c>
      <c r="F329" s="23">
        <v>10.84</v>
      </c>
      <c r="G329" s="2">
        <f t="shared" si="4"/>
        <v>9</v>
      </c>
    </row>
    <row r="330" spans="1:7" s="2" customFormat="1" ht="30">
      <c r="A330" s="1" t="s">
        <v>655</v>
      </c>
      <c r="B330" s="21" t="s">
        <v>656</v>
      </c>
      <c r="C330" s="22" t="s">
        <v>120</v>
      </c>
      <c r="D330" s="23"/>
      <c r="E330" s="23">
        <v>7.44</v>
      </c>
      <c r="F330" s="23">
        <v>7.44</v>
      </c>
      <c r="G330" s="2">
        <f t="shared" ref="G330:G393" si="5">LEN(A330)</f>
        <v>9</v>
      </c>
    </row>
    <row r="331" spans="1:7" s="2" customFormat="1">
      <c r="A331" s="1" t="s">
        <v>657</v>
      </c>
      <c r="B331" s="21" t="s">
        <v>658</v>
      </c>
      <c r="C331" s="22" t="s">
        <v>63</v>
      </c>
      <c r="D331" s="23"/>
      <c r="E331" s="23">
        <v>31.6</v>
      </c>
      <c r="F331" s="23">
        <v>31.6</v>
      </c>
      <c r="G331" s="2">
        <f t="shared" si="5"/>
        <v>9</v>
      </c>
    </row>
    <row r="332" spans="1:7" s="2" customFormat="1">
      <c r="A332" s="1" t="s">
        <v>659</v>
      </c>
      <c r="B332" s="21" t="s">
        <v>660</v>
      </c>
      <c r="C332" s="22" t="s">
        <v>120</v>
      </c>
      <c r="D332" s="23"/>
      <c r="E332" s="23">
        <v>36.119999999999997</v>
      </c>
      <c r="F332" s="23">
        <v>36.119999999999997</v>
      </c>
      <c r="G332" s="2">
        <f t="shared" si="5"/>
        <v>9</v>
      </c>
    </row>
    <row r="333" spans="1:7" s="2" customFormat="1" ht="30">
      <c r="A333" s="1" t="s">
        <v>661</v>
      </c>
      <c r="B333" s="21" t="s">
        <v>662</v>
      </c>
      <c r="C333" s="22" t="s">
        <v>10</v>
      </c>
      <c r="D333" s="23"/>
      <c r="E333" s="23">
        <v>26.47</v>
      </c>
      <c r="F333" s="23">
        <v>26.47</v>
      </c>
      <c r="G333" s="2">
        <f t="shared" si="5"/>
        <v>9</v>
      </c>
    </row>
    <row r="334" spans="1:7" s="2" customFormat="1">
      <c r="A334" s="1" t="s">
        <v>663</v>
      </c>
      <c r="B334" s="21" t="s">
        <v>664</v>
      </c>
      <c r="C334" s="22" t="s">
        <v>63</v>
      </c>
      <c r="D334" s="23"/>
      <c r="E334" s="23">
        <v>4.29</v>
      </c>
      <c r="F334" s="23">
        <v>4.29</v>
      </c>
      <c r="G334" s="2">
        <f t="shared" si="5"/>
        <v>9</v>
      </c>
    </row>
    <row r="335" spans="1:7" s="2" customFormat="1">
      <c r="A335" s="1" t="s">
        <v>665</v>
      </c>
      <c r="B335" s="21" t="s">
        <v>666</v>
      </c>
      <c r="C335" s="22"/>
      <c r="D335" s="23"/>
      <c r="E335" s="23"/>
      <c r="F335" s="23"/>
      <c r="G335" s="2">
        <f t="shared" si="5"/>
        <v>5</v>
      </c>
    </row>
    <row r="336" spans="1:7" s="2" customFormat="1">
      <c r="A336" s="1" t="s">
        <v>667</v>
      </c>
      <c r="B336" s="21" t="s">
        <v>668</v>
      </c>
      <c r="C336" s="22" t="s">
        <v>10</v>
      </c>
      <c r="D336" s="23"/>
      <c r="E336" s="23">
        <v>12.4</v>
      </c>
      <c r="F336" s="23">
        <v>12.4</v>
      </c>
      <c r="G336" s="2">
        <f t="shared" si="5"/>
        <v>9</v>
      </c>
    </row>
    <row r="337" spans="1:7" s="2" customFormat="1">
      <c r="A337" s="1" t="s">
        <v>669</v>
      </c>
      <c r="B337" s="21" t="s">
        <v>670</v>
      </c>
      <c r="C337" s="22" t="s">
        <v>10</v>
      </c>
      <c r="D337" s="23"/>
      <c r="E337" s="23">
        <v>4.96</v>
      </c>
      <c r="F337" s="23">
        <v>4.96</v>
      </c>
      <c r="G337" s="2">
        <f t="shared" si="5"/>
        <v>9</v>
      </c>
    </row>
    <row r="338" spans="1:7" s="2" customFormat="1">
      <c r="A338" s="1" t="s">
        <v>671</v>
      </c>
      <c r="B338" s="21" t="s">
        <v>672</v>
      </c>
      <c r="C338" s="22" t="s">
        <v>10</v>
      </c>
      <c r="D338" s="23"/>
      <c r="E338" s="23">
        <v>2.48</v>
      </c>
      <c r="F338" s="23">
        <v>2.48</v>
      </c>
      <c r="G338" s="2">
        <f t="shared" si="5"/>
        <v>9</v>
      </c>
    </row>
    <row r="339" spans="1:7" s="2" customFormat="1" ht="30">
      <c r="A339" s="1" t="s">
        <v>673</v>
      </c>
      <c r="B339" s="21" t="s">
        <v>674</v>
      </c>
      <c r="C339" s="22" t="s">
        <v>10</v>
      </c>
      <c r="D339" s="23"/>
      <c r="E339" s="23">
        <v>19.54</v>
      </c>
      <c r="F339" s="23">
        <v>19.54</v>
      </c>
      <c r="G339" s="2">
        <f t="shared" si="5"/>
        <v>9</v>
      </c>
    </row>
    <row r="340" spans="1:7" s="2" customFormat="1">
      <c r="A340" s="1" t="s">
        <v>675</v>
      </c>
      <c r="B340" s="21" t="s">
        <v>676</v>
      </c>
      <c r="C340" s="22"/>
      <c r="D340" s="23"/>
      <c r="E340" s="23"/>
      <c r="F340" s="23"/>
      <c r="G340" s="2">
        <f t="shared" si="5"/>
        <v>5</v>
      </c>
    </row>
    <row r="341" spans="1:7" s="2" customFormat="1">
      <c r="A341" s="1" t="s">
        <v>677</v>
      </c>
      <c r="B341" s="21" t="s">
        <v>678</v>
      </c>
      <c r="C341" s="22" t="s">
        <v>10</v>
      </c>
      <c r="D341" s="23"/>
      <c r="E341" s="23">
        <v>44.54</v>
      </c>
      <c r="F341" s="23">
        <v>44.54</v>
      </c>
      <c r="G341" s="2">
        <f t="shared" si="5"/>
        <v>9</v>
      </c>
    </row>
    <row r="342" spans="1:7" s="2" customFormat="1">
      <c r="A342" s="1" t="s">
        <v>679</v>
      </c>
      <c r="B342" s="21" t="s">
        <v>680</v>
      </c>
      <c r="C342" s="22" t="s">
        <v>63</v>
      </c>
      <c r="D342" s="23"/>
      <c r="E342" s="23">
        <v>63.21</v>
      </c>
      <c r="F342" s="23">
        <v>63.21</v>
      </c>
      <c r="G342" s="2">
        <f t="shared" si="5"/>
        <v>9</v>
      </c>
    </row>
    <row r="343" spans="1:7" s="2" customFormat="1">
      <c r="A343" s="1" t="s">
        <v>681</v>
      </c>
      <c r="B343" s="21" t="s">
        <v>682</v>
      </c>
      <c r="C343" s="22" t="s">
        <v>10</v>
      </c>
      <c r="D343" s="23"/>
      <c r="E343" s="23">
        <v>14.87</v>
      </c>
      <c r="F343" s="23">
        <v>14.87</v>
      </c>
      <c r="G343" s="2">
        <f t="shared" si="5"/>
        <v>9</v>
      </c>
    </row>
    <row r="344" spans="1:7" s="2" customFormat="1">
      <c r="A344" s="1" t="s">
        <v>683</v>
      </c>
      <c r="B344" s="21" t="s">
        <v>684</v>
      </c>
      <c r="C344" s="22" t="s">
        <v>10</v>
      </c>
      <c r="D344" s="23"/>
      <c r="E344" s="23">
        <v>6.2</v>
      </c>
      <c r="F344" s="23">
        <v>6.2</v>
      </c>
      <c r="G344" s="2">
        <f t="shared" si="5"/>
        <v>9</v>
      </c>
    </row>
    <row r="345" spans="1:7" s="2" customFormat="1">
      <c r="A345" s="1" t="s">
        <v>685</v>
      </c>
      <c r="B345" s="21" t="s">
        <v>686</v>
      </c>
      <c r="C345" s="22" t="s">
        <v>10</v>
      </c>
      <c r="D345" s="23"/>
      <c r="E345" s="23">
        <v>56.94</v>
      </c>
      <c r="F345" s="23">
        <v>56.94</v>
      </c>
      <c r="G345" s="2">
        <f t="shared" si="5"/>
        <v>9</v>
      </c>
    </row>
    <row r="346" spans="1:7" s="2" customFormat="1">
      <c r="A346" s="1" t="s">
        <v>687</v>
      </c>
      <c r="B346" s="21" t="s">
        <v>688</v>
      </c>
      <c r="C346" s="22" t="s">
        <v>10</v>
      </c>
      <c r="D346" s="23"/>
      <c r="E346" s="23">
        <v>32.659999999999997</v>
      </c>
      <c r="F346" s="23">
        <v>32.659999999999997</v>
      </c>
      <c r="G346" s="2">
        <f t="shared" si="5"/>
        <v>9</v>
      </c>
    </row>
    <row r="347" spans="1:7" s="2" customFormat="1">
      <c r="A347" s="1" t="s">
        <v>689</v>
      </c>
      <c r="B347" s="21" t="s">
        <v>690</v>
      </c>
      <c r="C347" s="22" t="s">
        <v>10</v>
      </c>
      <c r="D347" s="23"/>
      <c r="E347" s="23">
        <v>32.659999999999997</v>
      </c>
      <c r="F347" s="23">
        <v>32.659999999999997</v>
      </c>
      <c r="G347" s="2">
        <f t="shared" si="5"/>
        <v>9</v>
      </c>
    </row>
    <row r="348" spans="1:7" s="2" customFormat="1">
      <c r="A348" s="1" t="s">
        <v>691</v>
      </c>
      <c r="B348" s="21" t="s">
        <v>692</v>
      </c>
      <c r="C348" s="22" t="s">
        <v>10</v>
      </c>
      <c r="D348" s="23"/>
      <c r="E348" s="23">
        <v>7.72</v>
      </c>
      <c r="F348" s="23">
        <v>7.72</v>
      </c>
      <c r="G348" s="2">
        <f t="shared" si="5"/>
        <v>9</v>
      </c>
    </row>
    <row r="349" spans="1:7" s="2" customFormat="1">
      <c r="A349" s="1" t="s">
        <v>693</v>
      </c>
      <c r="B349" s="21" t="s">
        <v>694</v>
      </c>
      <c r="C349" s="22" t="s">
        <v>10</v>
      </c>
      <c r="D349" s="23"/>
      <c r="E349" s="23">
        <v>11.88</v>
      </c>
      <c r="F349" s="23">
        <v>11.88</v>
      </c>
      <c r="G349" s="2">
        <f t="shared" si="5"/>
        <v>9</v>
      </c>
    </row>
    <row r="350" spans="1:7" s="2" customFormat="1">
      <c r="A350" s="1" t="s">
        <v>695</v>
      </c>
      <c r="B350" s="21" t="s">
        <v>696</v>
      </c>
      <c r="C350" s="22" t="s">
        <v>10</v>
      </c>
      <c r="D350" s="23"/>
      <c r="E350" s="23">
        <v>22.56</v>
      </c>
      <c r="F350" s="23">
        <v>22.56</v>
      </c>
      <c r="G350" s="2">
        <f t="shared" si="5"/>
        <v>9</v>
      </c>
    </row>
    <row r="351" spans="1:7" s="2" customFormat="1">
      <c r="A351" s="1" t="s">
        <v>697</v>
      </c>
      <c r="B351" s="21" t="s">
        <v>698</v>
      </c>
      <c r="C351" s="22"/>
      <c r="D351" s="23"/>
      <c r="E351" s="23"/>
      <c r="F351" s="23"/>
      <c r="G351" s="2">
        <f t="shared" si="5"/>
        <v>5</v>
      </c>
    </row>
    <row r="352" spans="1:7" s="2" customFormat="1">
      <c r="A352" s="1" t="s">
        <v>699</v>
      </c>
      <c r="B352" s="21" t="s">
        <v>700</v>
      </c>
      <c r="C352" s="22" t="s">
        <v>10</v>
      </c>
      <c r="D352" s="23"/>
      <c r="E352" s="23">
        <v>94.59</v>
      </c>
      <c r="F352" s="23">
        <v>94.59</v>
      </c>
      <c r="G352" s="2">
        <f t="shared" si="5"/>
        <v>9</v>
      </c>
    </row>
    <row r="353" spans="1:7" s="2" customFormat="1">
      <c r="A353" s="1" t="s">
        <v>701</v>
      </c>
      <c r="B353" s="21" t="s">
        <v>702</v>
      </c>
      <c r="C353" s="22" t="s">
        <v>10</v>
      </c>
      <c r="D353" s="23"/>
      <c r="E353" s="23">
        <v>75.08</v>
      </c>
      <c r="F353" s="23">
        <v>75.08</v>
      </c>
      <c r="G353" s="2">
        <f t="shared" si="5"/>
        <v>9</v>
      </c>
    </row>
    <row r="354" spans="1:7" s="2" customFormat="1">
      <c r="A354" s="1" t="s">
        <v>703</v>
      </c>
      <c r="B354" s="21" t="s">
        <v>704</v>
      </c>
      <c r="C354" s="22"/>
      <c r="D354" s="23"/>
      <c r="E354" s="23"/>
      <c r="F354" s="23"/>
      <c r="G354" s="2">
        <f t="shared" si="5"/>
        <v>5</v>
      </c>
    </row>
    <row r="355" spans="1:7" s="2" customFormat="1">
      <c r="A355" s="1" t="s">
        <v>705</v>
      </c>
      <c r="B355" s="21" t="s">
        <v>706</v>
      </c>
      <c r="C355" s="22" t="s">
        <v>63</v>
      </c>
      <c r="D355" s="23"/>
      <c r="E355" s="23">
        <v>6.11</v>
      </c>
      <c r="F355" s="23">
        <v>6.11</v>
      </c>
      <c r="G355" s="2">
        <f t="shared" si="5"/>
        <v>9</v>
      </c>
    </row>
    <row r="356" spans="1:7" s="2" customFormat="1">
      <c r="A356" s="1" t="s">
        <v>707</v>
      </c>
      <c r="B356" s="21" t="s">
        <v>708</v>
      </c>
      <c r="C356" s="22" t="s">
        <v>63</v>
      </c>
      <c r="D356" s="23"/>
      <c r="E356" s="23">
        <v>1.02</v>
      </c>
      <c r="F356" s="23">
        <v>1.02</v>
      </c>
      <c r="G356" s="2">
        <f t="shared" si="5"/>
        <v>9</v>
      </c>
    </row>
    <row r="357" spans="1:7" s="2" customFormat="1">
      <c r="A357" s="1" t="s">
        <v>709</v>
      </c>
      <c r="B357" s="21" t="s">
        <v>710</v>
      </c>
      <c r="C357" s="22"/>
      <c r="D357" s="23"/>
      <c r="E357" s="23"/>
      <c r="F357" s="23"/>
      <c r="G357" s="2">
        <f t="shared" si="5"/>
        <v>5</v>
      </c>
    </row>
    <row r="358" spans="1:7" s="2" customFormat="1" ht="30">
      <c r="A358" s="1" t="s">
        <v>711</v>
      </c>
      <c r="B358" s="21" t="s">
        <v>712</v>
      </c>
      <c r="C358" s="22" t="s">
        <v>63</v>
      </c>
      <c r="D358" s="23"/>
      <c r="E358" s="23">
        <v>14.85</v>
      </c>
      <c r="F358" s="23">
        <v>14.85</v>
      </c>
      <c r="G358" s="2">
        <f t="shared" si="5"/>
        <v>9</v>
      </c>
    </row>
    <row r="359" spans="1:7" s="2" customFormat="1">
      <c r="A359" s="1" t="s">
        <v>713</v>
      </c>
      <c r="B359" s="21" t="s">
        <v>714</v>
      </c>
      <c r="C359" s="22" t="s">
        <v>63</v>
      </c>
      <c r="D359" s="23"/>
      <c r="E359" s="23">
        <v>45.15</v>
      </c>
      <c r="F359" s="23">
        <v>45.15</v>
      </c>
      <c r="G359" s="2">
        <f t="shared" si="5"/>
        <v>9</v>
      </c>
    </row>
    <row r="360" spans="1:7" s="2" customFormat="1">
      <c r="A360" s="1" t="s">
        <v>715</v>
      </c>
      <c r="B360" s="21" t="s">
        <v>7997</v>
      </c>
      <c r="C360" s="22"/>
      <c r="D360" s="23"/>
      <c r="E360" s="23"/>
      <c r="F360" s="23"/>
      <c r="G360" s="2">
        <f t="shared" si="5"/>
        <v>5</v>
      </c>
    </row>
    <row r="361" spans="1:7" s="2" customFormat="1" ht="30">
      <c r="A361" s="1" t="s">
        <v>716</v>
      </c>
      <c r="B361" s="21" t="s">
        <v>717</v>
      </c>
      <c r="C361" s="22" t="s">
        <v>10</v>
      </c>
      <c r="D361" s="23"/>
      <c r="E361" s="23">
        <v>20.02</v>
      </c>
      <c r="F361" s="23">
        <v>20.02</v>
      </c>
      <c r="G361" s="2">
        <f t="shared" si="5"/>
        <v>9</v>
      </c>
    </row>
    <row r="362" spans="1:7" s="2" customFormat="1" ht="30">
      <c r="A362" s="1" t="s">
        <v>718</v>
      </c>
      <c r="B362" s="21" t="s">
        <v>719</v>
      </c>
      <c r="C362" s="22" t="s">
        <v>10</v>
      </c>
      <c r="D362" s="23"/>
      <c r="E362" s="23">
        <v>75.08</v>
      </c>
      <c r="F362" s="23">
        <v>75.08</v>
      </c>
      <c r="G362" s="2">
        <f t="shared" si="5"/>
        <v>9</v>
      </c>
    </row>
    <row r="363" spans="1:7" s="2" customFormat="1">
      <c r="A363" s="1" t="s">
        <v>720</v>
      </c>
      <c r="B363" s="21" t="s">
        <v>721</v>
      </c>
      <c r="C363" s="22" t="s">
        <v>10</v>
      </c>
      <c r="D363" s="23"/>
      <c r="E363" s="23">
        <v>25.03</v>
      </c>
      <c r="F363" s="23">
        <v>25.03</v>
      </c>
      <c r="G363" s="2">
        <f t="shared" si="5"/>
        <v>9</v>
      </c>
    </row>
    <row r="364" spans="1:7" s="2" customFormat="1">
      <c r="A364" s="1" t="s">
        <v>722</v>
      </c>
      <c r="B364" s="21" t="s">
        <v>723</v>
      </c>
      <c r="C364" s="22" t="s">
        <v>120</v>
      </c>
      <c r="D364" s="23"/>
      <c r="E364" s="23">
        <v>20.02</v>
      </c>
      <c r="F364" s="23">
        <v>20.02</v>
      </c>
      <c r="G364" s="2">
        <f t="shared" si="5"/>
        <v>9</v>
      </c>
    </row>
    <row r="365" spans="1:7" s="2" customFormat="1">
      <c r="A365" s="1" t="s">
        <v>724</v>
      </c>
      <c r="B365" s="21" t="s">
        <v>725</v>
      </c>
      <c r="C365" s="22" t="s">
        <v>10</v>
      </c>
      <c r="D365" s="23"/>
      <c r="E365" s="23">
        <v>7.5</v>
      </c>
      <c r="F365" s="23">
        <v>7.5</v>
      </c>
      <c r="G365" s="2">
        <f t="shared" si="5"/>
        <v>9</v>
      </c>
    </row>
    <row r="366" spans="1:7" s="2" customFormat="1">
      <c r="A366" s="1" t="s">
        <v>726</v>
      </c>
      <c r="B366" s="21" t="s">
        <v>727</v>
      </c>
      <c r="C366" s="22" t="s">
        <v>10</v>
      </c>
      <c r="D366" s="23"/>
      <c r="E366" s="23">
        <v>7.5</v>
      </c>
      <c r="F366" s="23">
        <v>7.5</v>
      </c>
      <c r="G366" s="2">
        <f t="shared" si="5"/>
        <v>9</v>
      </c>
    </row>
    <row r="367" spans="1:7" s="2" customFormat="1">
      <c r="A367" s="1" t="s">
        <v>728</v>
      </c>
      <c r="B367" s="21" t="s">
        <v>729</v>
      </c>
      <c r="C367" s="22" t="s">
        <v>10</v>
      </c>
      <c r="D367" s="23"/>
      <c r="E367" s="23">
        <v>50.05</v>
      </c>
      <c r="F367" s="23">
        <v>50.05</v>
      </c>
      <c r="G367" s="2">
        <f t="shared" si="5"/>
        <v>9</v>
      </c>
    </row>
    <row r="368" spans="1:7" s="2" customFormat="1">
      <c r="A368" s="1" t="s">
        <v>730</v>
      </c>
      <c r="B368" s="21" t="s">
        <v>731</v>
      </c>
      <c r="C368" s="22" t="s">
        <v>10</v>
      </c>
      <c r="D368" s="23"/>
      <c r="E368" s="23">
        <v>25.03</v>
      </c>
      <c r="F368" s="23">
        <v>25.03</v>
      </c>
      <c r="G368" s="2">
        <f t="shared" si="5"/>
        <v>9</v>
      </c>
    </row>
    <row r="369" spans="1:7" s="2" customFormat="1">
      <c r="A369" s="1" t="s">
        <v>732</v>
      </c>
      <c r="B369" s="21" t="s">
        <v>733</v>
      </c>
      <c r="C369" s="22" t="s">
        <v>10</v>
      </c>
      <c r="D369" s="23"/>
      <c r="E369" s="23">
        <v>22.52</v>
      </c>
      <c r="F369" s="23">
        <v>22.52</v>
      </c>
      <c r="G369" s="2">
        <f t="shared" si="5"/>
        <v>9</v>
      </c>
    </row>
    <row r="370" spans="1:7" s="2" customFormat="1">
      <c r="A370" s="1" t="s">
        <v>734</v>
      </c>
      <c r="B370" s="21" t="s">
        <v>735</v>
      </c>
      <c r="C370" s="22" t="s">
        <v>10</v>
      </c>
      <c r="D370" s="23"/>
      <c r="E370" s="23">
        <v>20.02</v>
      </c>
      <c r="F370" s="23">
        <v>20.02</v>
      </c>
      <c r="G370" s="2">
        <f t="shared" si="5"/>
        <v>9</v>
      </c>
    </row>
    <row r="371" spans="1:7" s="2" customFormat="1">
      <c r="A371" s="1" t="s">
        <v>736</v>
      </c>
      <c r="B371" s="21" t="s">
        <v>737</v>
      </c>
      <c r="C371" s="22" t="s">
        <v>10</v>
      </c>
      <c r="D371" s="23"/>
      <c r="E371" s="23">
        <v>20.02</v>
      </c>
      <c r="F371" s="23">
        <v>20.02</v>
      </c>
      <c r="G371" s="2">
        <f t="shared" si="5"/>
        <v>9</v>
      </c>
    </row>
    <row r="372" spans="1:7" s="2" customFormat="1">
      <c r="A372" s="1" t="s">
        <v>738</v>
      </c>
      <c r="B372" s="21" t="s">
        <v>739</v>
      </c>
      <c r="C372" s="22" t="s">
        <v>10</v>
      </c>
      <c r="D372" s="23"/>
      <c r="E372" s="23">
        <v>15.02</v>
      </c>
      <c r="F372" s="23">
        <v>15.02</v>
      </c>
      <c r="G372" s="2">
        <f t="shared" si="5"/>
        <v>9</v>
      </c>
    </row>
    <row r="373" spans="1:7" s="2" customFormat="1">
      <c r="A373" s="1" t="s">
        <v>740</v>
      </c>
      <c r="B373" s="21" t="s">
        <v>741</v>
      </c>
      <c r="C373" s="22"/>
      <c r="D373" s="23"/>
      <c r="E373" s="23"/>
      <c r="F373" s="23"/>
      <c r="G373" s="2">
        <f t="shared" si="5"/>
        <v>5</v>
      </c>
    </row>
    <row r="374" spans="1:7" s="2" customFormat="1">
      <c r="A374" s="1" t="s">
        <v>742</v>
      </c>
      <c r="B374" s="21" t="s">
        <v>743</v>
      </c>
      <c r="C374" s="22" t="s">
        <v>10</v>
      </c>
      <c r="D374" s="23"/>
      <c r="E374" s="23">
        <v>12.51</v>
      </c>
      <c r="F374" s="23">
        <v>12.51</v>
      </c>
      <c r="G374" s="2">
        <f t="shared" si="5"/>
        <v>9</v>
      </c>
    </row>
    <row r="375" spans="1:7" s="2" customFormat="1">
      <c r="A375" s="1" t="s">
        <v>744</v>
      </c>
      <c r="B375" s="21" t="s">
        <v>745</v>
      </c>
      <c r="C375" s="22" t="s">
        <v>120</v>
      </c>
      <c r="D375" s="23"/>
      <c r="E375" s="23">
        <v>17.52</v>
      </c>
      <c r="F375" s="23">
        <v>17.52</v>
      </c>
      <c r="G375" s="2">
        <f t="shared" si="5"/>
        <v>9</v>
      </c>
    </row>
    <row r="376" spans="1:7" s="2" customFormat="1" ht="30">
      <c r="A376" s="1" t="s">
        <v>746</v>
      </c>
      <c r="B376" s="21" t="s">
        <v>747</v>
      </c>
      <c r="C376" s="22" t="s">
        <v>10</v>
      </c>
      <c r="D376" s="23"/>
      <c r="E376" s="23">
        <v>250.25</v>
      </c>
      <c r="F376" s="23">
        <v>250.25</v>
      </c>
      <c r="G376" s="2">
        <f t="shared" si="5"/>
        <v>9</v>
      </c>
    </row>
    <row r="377" spans="1:7" s="2" customFormat="1" ht="30">
      <c r="A377" s="1" t="s">
        <v>748</v>
      </c>
      <c r="B377" s="21" t="s">
        <v>749</v>
      </c>
      <c r="C377" s="22" t="s">
        <v>10</v>
      </c>
      <c r="D377" s="23"/>
      <c r="E377" s="23">
        <v>200.2</v>
      </c>
      <c r="F377" s="23">
        <v>200.2</v>
      </c>
      <c r="G377" s="2">
        <f t="shared" si="5"/>
        <v>9</v>
      </c>
    </row>
    <row r="378" spans="1:7" s="2" customFormat="1">
      <c r="A378" s="1" t="s">
        <v>750</v>
      </c>
      <c r="B378" s="21" t="s">
        <v>751</v>
      </c>
      <c r="C378" s="22" t="s">
        <v>10</v>
      </c>
      <c r="D378" s="23"/>
      <c r="E378" s="23">
        <v>100.1</v>
      </c>
      <c r="F378" s="23">
        <v>100.1</v>
      </c>
      <c r="G378" s="2">
        <f t="shared" si="5"/>
        <v>9</v>
      </c>
    </row>
    <row r="379" spans="1:7" s="2" customFormat="1">
      <c r="A379" s="1" t="s">
        <v>752</v>
      </c>
      <c r="B379" s="21" t="s">
        <v>753</v>
      </c>
      <c r="C379" s="22" t="s">
        <v>10</v>
      </c>
      <c r="D379" s="23"/>
      <c r="E379" s="23">
        <v>55.57</v>
      </c>
      <c r="F379" s="23">
        <v>55.57</v>
      </c>
      <c r="G379" s="2">
        <f t="shared" si="5"/>
        <v>9</v>
      </c>
    </row>
    <row r="380" spans="1:7" s="2" customFormat="1">
      <c r="A380" s="1" t="s">
        <v>754</v>
      </c>
      <c r="B380" s="21" t="s">
        <v>755</v>
      </c>
      <c r="C380" s="22" t="s">
        <v>10</v>
      </c>
      <c r="D380" s="23"/>
      <c r="E380" s="23">
        <v>7.42</v>
      </c>
      <c r="F380" s="23">
        <v>7.42</v>
      </c>
      <c r="G380" s="2">
        <f t="shared" si="5"/>
        <v>9</v>
      </c>
    </row>
    <row r="381" spans="1:7" s="2" customFormat="1" ht="30">
      <c r="A381" s="1" t="s">
        <v>756</v>
      </c>
      <c r="B381" s="21" t="s">
        <v>757</v>
      </c>
      <c r="C381" s="22" t="s">
        <v>10</v>
      </c>
      <c r="D381" s="23"/>
      <c r="E381" s="23">
        <v>8.91</v>
      </c>
      <c r="F381" s="23">
        <v>8.91</v>
      </c>
      <c r="G381" s="2">
        <f t="shared" si="5"/>
        <v>9</v>
      </c>
    </row>
    <row r="382" spans="1:7" s="2" customFormat="1">
      <c r="A382" s="1" t="s">
        <v>758</v>
      </c>
      <c r="B382" s="21" t="s">
        <v>759</v>
      </c>
      <c r="C382" s="22" t="s">
        <v>10</v>
      </c>
      <c r="D382" s="23"/>
      <c r="E382" s="23">
        <v>55.57</v>
      </c>
      <c r="F382" s="23">
        <v>55.57</v>
      </c>
      <c r="G382" s="2">
        <f t="shared" si="5"/>
        <v>9</v>
      </c>
    </row>
    <row r="383" spans="1:7" s="2" customFormat="1">
      <c r="A383" s="1" t="s">
        <v>760</v>
      </c>
      <c r="B383" s="21" t="s">
        <v>761</v>
      </c>
      <c r="C383" s="22" t="s">
        <v>120</v>
      </c>
      <c r="D383" s="23"/>
      <c r="E383" s="23">
        <v>12.51</v>
      </c>
      <c r="F383" s="23">
        <v>12.51</v>
      </c>
      <c r="G383" s="2">
        <f t="shared" si="5"/>
        <v>9</v>
      </c>
    </row>
    <row r="384" spans="1:7" s="2" customFormat="1">
      <c r="A384" s="1" t="s">
        <v>762</v>
      </c>
      <c r="B384" s="21" t="s">
        <v>763</v>
      </c>
      <c r="C384" s="22" t="s">
        <v>10</v>
      </c>
      <c r="D384" s="23"/>
      <c r="E384" s="23">
        <v>25.03</v>
      </c>
      <c r="F384" s="23">
        <v>25.03</v>
      </c>
      <c r="G384" s="2">
        <f t="shared" si="5"/>
        <v>9</v>
      </c>
    </row>
    <row r="385" spans="1:7" s="2" customFormat="1">
      <c r="A385" s="1" t="s">
        <v>764</v>
      </c>
      <c r="B385" s="21" t="s">
        <v>765</v>
      </c>
      <c r="C385" s="22" t="s">
        <v>10</v>
      </c>
      <c r="D385" s="23"/>
      <c r="E385" s="23">
        <v>20.02</v>
      </c>
      <c r="F385" s="23">
        <v>20.02</v>
      </c>
      <c r="G385" s="2">
        <f t="shared" si="5"/>
        <v>9</v>
      </c>
    </row>
    <row r="386" spans="1:7" s="2" customFormat="1">
      <c r="A386" s="1" t="s">
        <v>766</v>
      </c>
      <c r="B386" s="21" t="s">
        <v>767</v>
      </c>
      <c r="C386" s="22" t="s">
        <v>10</v>
      </c>
      <c r="D386" s="23"/>
      <c r="E386" s="23">
        <v>30.03</v>
      </c>
      <c r="F386" s="23">
        <v>30.03</v>
      </c>
      <c r="G386" s="2">
        <f t="shared" si="5"/>
        <v>9</v>
      </c>
    </row>
    <row r="387" spans="1:7" s="2" customFormat="1">
      <c r="A387" s="1" t="s">
        <v>768</v>
      </c>
      <c r="B387" s="21" t="s">
        <v>769</v>
      </c>
      <c r="C387" s="22" t="s">
        <v>10</v>
      </c>
      <c r="D387" s="23"/>
      <c r="E387" s="23">
        <v>25.03</v>
      </c>
      <c r="F387" s="23">
        <v>25.03</v>
      </c>
      <c r="G387" s="2">
        <f t="shared" si="5"/>
        <v>9</v>
      </c>
    </row>
    <row r="388" spans="1:7" s="2" customFormat="1" ht="30">
      <c r="A388" s="1" t="s">
        <v>770</v>
      </c>
      <c r="B388" s="21" t="s">
        <v>771</v>
      </c>
      <c r="C388" s="22" t="s">
        <v>10</v>
      </c>
      <c r="D388" s="23"/>
      <c r="E388" s="23">
        <v>50.05</v>
      </c>
      <c r="F388" s="23">
        <v>50.05</v>
      </c>
      <c r="G388" s="2">
        <f t="shared" si="5"/>
        <v>9</v>
      </c>
    </row>
    <row r="389" spans="1:7" s="2" customFormat="1">
      <c r="A389" s="1" t="s">
        <v>772</v>
      </c>
      <c r="B389" s="21" t="s">
        <v>773</v>
      </c>
      <c r="C389" s="22" t="s">
        <v>10</v>
      </c>
      <c r="D389" s="23"/>
      <c r="E389" s="23">
        <v>75.08</v>
      </c>
      <c r="F389" s="23">
        <v>75.08</v>
      </c>
      <c r="G389" s="2">
        <f t="shared" si="5"/>
        <v>9</v>
      </c>
    </row>
    <row r="390" spans="1:7" s="2" customFormat="1" ht="30">
      <c r="A390" s="1" t="s">
        <v>774</v>
      </c>
      <c r="B390" s="21" t="s">
        <v>775</v>
      </c>
      <c r="C390" s="22" t="s">
        <v>10</v>
      </c>
      <c r="D390" s="23"/>
      <c r="E390" s="23">
        <v>140.82</v>
      </c>
      <c r="F390" s="23">
        <v>140.82</v>
      </c>
      <c r="G390" s="2">
        <f t="shared" si="5"/>
        <v>9</v>
      </c>
    </row>
    <row r="391" spans="1:7" s="2" customFormat="1">
      <c r="A391" s="1" t="s">
        <v>776</v>
      </c>
      <c r="B391" s="21" t="s">
        <v>777</v>
      </c>
      <c r="C391" s="22" t="s">
        <v>10</v>
      </c>
      <c r="D391" s="23"/>
      <c r="E391" s="23">
        <v>37.54</v>
      </c>
      <c r="F391" s="23">
        <v>37.54</v>
      </c>
      <c r="G391" s="2">
        <f t="shared" si="5"/>
        <v>9</v>
      </c>
    </row>
    <row r="392" spans="1:7" s="2" customFormat="1" ht="30">
      <c r="A392" s="1" t="s">
        <v>778</v>
      </c>
      <c r="B392" s="21" t="s">
        <v>779</v>
      </c>
      <c r="C392" s="22" t="s">
        <v>10</v>
      </c>
      <c r="D392" s="23"/>
      <c r="E392" s="23">
        <v>10.18</v>
      </c>
      <c r="F392" s="23">
        <v>10.18</v>
      </c>
      <c r="G392" s="2">
        <f t="shared" si="5"/>
        <v>9</v>
      </c>
    </row>
    <row r="393" spans="1:7" s="2" customFormat="1">
      <c r="A393" s="1" t="s">
        <v>780</v>
      </c>
      <c r="B393" s="21" t="s">
        <v>781</v>
      </c>
      <c r="C393" s="22" t="s">
        <v>10</v>
      </c>
      <c r="D393" s="23"/>
      <c r="E393" s="23">
        <v>19.940000000000001</v>
      </c>
      <c r="F393" s="23">
        <v>19.940000000000001</v>
      </c>
      <c r="G393" s="2">
        <f t="shared" si="5"/>
        <v>9</v>
      </c>
    </row>
    <row r="394" spans="1:7" s="2" customFormat="1" ht="30">
      <c r="A394" s="1" t="s">
        <v>782</v>
      </c>
      <c r="B394" s="21" t="s">
        <v>783</v>
      </c>
      <c r="C394" s="22" t="s">
        <v>120</v>
      </c>
      <c r="D394" s="23"/>
      <c r="E394" s="23">
        <v>6</v>
      </c>
      <c r="F394" s="23">
        <v>6</v>
      </c>
      <c r="G394" s="2">
        <f t="shared" ref="G394:G457" si="6">LEN(A394)</f>
        <v>9</v>
      </c>
    </row>
    <row r="395" spans="1:7" s="2" customFormat="1">
      <c r="A395" s="1" t="s">
        <v>784</v>
      </c>
      <c r="B395" s="21" t="s">
        <v>785</v>
      </c>
      <c r="C395" s="22" t="s">
        <v>120</v>
      </c>
      <c r="D395" s="23"/>
      <c r="E395" s="23">
        <v>3</v>
      </c>
      <c r="F395" s="23">
        <v>3</v>
      </c>
      <c r="G395" s="2">
        <f t="shared" si="6"/>
        <v>9</v>
      </c>
    </row>
    <row r="396" spans="1:7" s="2" customFormat="1" ht="30">
      <c r="A396" s="1" t="s">
        <v>786</v>
      </c>
      <c r="B396" s="21" t="s">
        <v>787</v>
      </c>
      <c r="C396" s="22" t="s">
        <v>120</v>
      </c>
      <c r="D396" s="23"/>
      <c r="E396" s="23">
        <v>5.01</v>
      </c>
      <c r="F396" s="23">
        <v>5.01</v>
      </c>
      <c r="G396" s="2">
        <f t="shared" si="6"/>
        <v>9</v>
      </c>
    </row>
    <row r="397" spans="1:7" s="2" customFormat="1">
      <c r="A397" s="1" t="s">
        <v>788</v>
      </c>
      <c r="B397" s="21" t="s">
        <v>789</v>
      </c>
      <c r="C397" s="22" t="s">
        <v>120</v>
      </c>
      <c r="D397" s="23"/>
      <c r="E397" s="23">
        <v>2.5</v>
      </c>
      <c r="F397" s="23">
        <v>2.5</v>
      </c>
      <c r="G397" s="2">
        <f t="shared" si="6"/>
        <v>9</v>
      </c>
    </row>
    <row r="398" spans="1:7" s="2" customFormat="1">
      <c r="A398" s="1" t="s">
        <v>790</v>
      </c>
      <c r="B398" s="21" t="s">
        <v>791</v>
      </c>
      <c r="C398" s="22" t="s">
        <v>120</v>
      </c>
      <c r="D398" s="23"/>
      <c r="E398" s="23">
        <v>35.21</v>
      </c>
      <c r="F398" s="23">
        <v>35.21</v>
      </c>
      <c r="G398" s="2">
        <f t="shared" si="6"/>
        <v>9</v>
      </c>
    </row>
    <row r="399" spans="1:7" s="2" customFormat="1">
      <c r="A399" s="1" t="s">
        <v>792</v>
      </c>
      <c r="B399" s="21" t="s">
        <v>793</v>
      </c>
      <c r="C399" s="22" t="s">
        <v>120</v>
      </c>
      <c r="D399" s="23"/>
      <c r="E399" s="23">
        <v>10.01</v>
      </c>
      <c r="F399" s="23">
        <v>10.01</v>
      </c>
      <c r="G399" s="2">
        <f t="shared" si="6"/>
        <v>9</v>
      </c>
    </row>
    <row r="400" spans="1:7" s="2" customFormat="1">
      <c r="A400" s="1" t="s">
        <v>794</v>
      </c>
      <c r="B400" s="21" t="s">
        <v>795</v>
      </c>
      <c r="C400" s="22" t="s">
        <v>10</v>
      </c>
      <c r="D400" s="23"/>
      <c r="E400" s="23">
        <v>50.05</v>
      </c>
      <c r="F400" s="23">
        <v>50.05</v>
      </c>
      <c r="G400" s="2">
        <f t="shared" si="6"/>
        <v>9</v>
      </c>
    </row>
    <row r="401" spans="1:7" s="2" customFormat="1">
      <c r="A401" s="1" t="s">
        <v>796</v>
      </c>
      <c r="B401" s="21" t="s">
        <v>797</v>
      </c>
      <c r="C401" s="22" t="s">
        <v>10</v>
      </c>
      <c r="D401" s="23"/>
      <c r="E401" s="23">
        <v>10.01</v>
      </c>
      <c r="F401" s="23">
        <v>10.01</v>
      </c>
      <c r="G401" s="2">
        <f t="shared" si="6"/>
        <v>9</v>
      </c>
    </row>
    <row r="402" spans="1:7" s="2" customFormat="1">
      <c r="A402" s="1" t="s">
        <v>798</v>
      </c>
      <c r="B402" s="21" t="s">
        <v>799</v>
      </c>
      <c r="C402" s="22" t="s">
        <v>10</v>
      </c>
      <c r="D402" s="23"/>
      <c r="E402" s="23">
        <v>75.08</v>
      </c>
      <c r="F402" s="23">
        <v>75.08</v>
      </c>
      <c r="G402" s="2">
        <f t="shared" si="6"/>
        <v>9</v>
      </c>
    </row>
    <row r="403" spans="1:7" s="2" customFormat="1">
      <c r="A403" s="1" t="s">
        <v>800</v>
      </c>
      <c r="B403" s="21" t="s">
        <v>801</v>
      </c>
      <c r="C403" s="22" t="s">
        <v>10</v>
      </c>
      <c r="D403" s="23"/>
      <c r="E403" s="23">
        <v>105.62</v>
      </c>
      <c r="F403" s="23">
        <v>105.62</v>
      </c>
      <c r="G403" s="2">
        <f t="shared" si="6"/>
        <v>9</v>
      </c>
    </row>
    <row r="404" spans="1:7" s="2" customFormat="1">
      <c r="A404" s="1" t="s">
        <v>802</v>
      </c>
      <c r="B404" s="21" t="s">
        <v>7998</v>
      </c>
      <c r="C404" s="22"/>
      <c r="D404" s="23"/>
      <c r="E404" s="23"/>
      <c r="F404" s="23"/>
      <c r="G404" s="2">
        <f t="shared" si="6"/>
        <v>5</v>
      </c>
    </row>
    <row r="405" spans="1:7" s="2" customFormat="1">
      <c r="A405" s="1" t="s">
        <v>803</v>
      </c>
      <c r="B405" s="21" t="s">
        <v>804</v>
      </c>
      <c r="C405" s="22" t="s">
        <v>10</v>
      </c>
      <c r="D405" s="23"/>
      <c r="E405" s="23">
        <v>206.05</v>
      </c>
      <c r="F405" s="23">
        <v>206.05</v>
      </c>
      <c r="G405" s="2">
        <f t="shared" si="6"/>
        <v>9</v>
      </c>
    </row>
    <row r="406" spans="1:7" s="2" customFormat="1">
      <c r="A406" s="1" t="s">
        <v>805</v>
      </c>
      <c r="B406" s="21" t="s">
        <v>806</v>
      </c>
      <c r="C406" s="22" t="s">
        <v>10</v>
      </c>
      <c r="D406" s="23"/>
      <c r="E406" s="23">
        <v>50.05</v>
      </c>
      <c r="F406" s="23">
        <v>50.05</v>
      </c>
      <c r="G406" s="2">
        <f t="shared" si="6"/>
        <v>9</v>
      </c>
    </row>
    <row r="407" spans="1:7" s="2" customFormat="1">
      <c r="A407" s="1" t="s">
        <v>807</v>
      </c>
      <c r="B407" s="21" t="s">
        <v>808</v>
      </c>
      <c r="C407" s="22" t="s">
        <v>10</v>
      </c>
      <c r="D407" s="23"/>
      <c r="E407" s="23">
        <v>12.51</v>
      </c>
      <c r="F407" s="23">
        <v>12.51</v>
      </c>
      <c r="G407" s="2">
        <f t="shared" si="6"/>
        <v>9</v>
      </c>
    </row>
    <row r="408" spans="1:7" s="2" customFormat="1" ht="30">
      <c r="A408" s="1" t="s">
        <v>809</v>
      </c>
      <c r="B408" s="21" t="s">
        <v>810</v>
      </c>
      <c r="C408" s="22" t="s">
        <v>63</v>
      </c>
      <c r="D408" s="23"/>
      <c r="E408" s="23">
        <v>50.05</v>
      </c>
      <c r="F408" s="23">
        <v>50.05</v>
      </c>
      <c r="G408" s="2">
        <f t="shared" si="6"/>
        <v>9</v>
      </c>
    </row>
    <row r="409" spans="1:7" s="2" customFormat="1">
      <c r="A409" s="1" t="s">
        <v>811</v>
      </c>
      <c r="B409" s="21" t="s">
        <v>812</v>
      </c>
      <c r="C409" s="22" t="s">
        <v>10</v>
      </c>
      <c r="D409" s="23"/>
      <c r="E409" s="23">
        <v>10.01</v>
      </c>
      <c r="F409" s="23">
        <v>10.01</v>
      </c>
      <c r="G409" s="2">
        <f t="shared" si="6"/>
        <v>9</v>
      </c>
    </row>
    <row r="410" spans="1:7" s="2" customFormat="1" ht="30">
      <c r="A410" s="1" t="s">
        <v>813</v>
      </c>
      <c r="B410" s="21" t="s">
        <v>814</v>
      </c>
      <c r="C410" s="22" t="s">
        <v>10</v>
      </c>
      <c r="D410" s="23"/>
      <c r="E410" s="23">
        <v>20.02</v>
      </c>
      <c r="F410" s="23">
        <v>20.02</v>
      </c>
      <c r="G410" s="2">
        <f t="shared" si="6"/>
        <v>9</v>
      </c>
    </row>
    <row r="411" spans="1:7" s="2" customFormat="1">
      <c r="A411" s="1" t="s">
        <v>815</v>
      </c>
      <c r="B411" s="21" t="s">
        <v>816</v>
      </c>
      <c r="C411" s="22" t="s">
        <v>10</v>
      </c>
      <c r="D411" s="23"/>
      <c r="E411" s="23">
        <v>5.01</v>
      </c>
      <c r="F411" s="23">
        <v>5.01</v>
      </c>
      <c r="G411" s="2">
        <f t="shared" si="6"/>
        <v>9</v>
      </c>
    </row>
    <row r="412" spans="1:7" s="2" customFormat="1" ht="30">
      <c r="A412" s="1" t="s">
        <v>817</v>
      </c>
      <c r="B412" s="21" t="s">
        <v>818</v>
      </c>
      <c r="C412" s="22" t="s">
        <v>10</v>
      </c>
      <c r="D412" s="23"/>
      <c r="E412" s="23">
        <v>7.5</v>
      </c>
      <c r="F412" s="23">
        <v>7.5</v>
      </c>
      <c r="G412" s="2">
        <f t="shared" si="6"/>
        <v>9</v>
      </c>
    </row>
    <row r="413" spans="1:7" s="2" customFormat="1">
      <c r="A413" s="1" t="s">
        <v>819</v>
      </c>
      <c r="B413" s="21" t="s">
        <v>820</v>
      </c>
      <c r="C413" s="22" t="s">
        <v>10</v>
      </c>
      <c r="D413" s="23"/>
      <c r="E413" s="23">
        <v>12.51</v>
      </c>
      <c r="F413" s="23">
        <v>12.51</v>
      </c>
      <c r="G413" s="2">
        <f t="shared" si="6"/>
        <v>9</v>
      </c>
    </row>
    <row r="414" spans="1:7" s="2" customFormat="1">
      <c r="A414" s="1" t="s">
        <v>821</v>
      </c>
      <c r="B414" s="21" t="s">
        <v>822</v>
      </c>
      <c r="C414" s="22" t="s">
        <v>10</v>
      </c>
      <c r="D414" s="23"/>
      <c r="E414" s="23">
        <v>12.51</v>
      </c>
      <c r="F414" s="23">
        <v>12.51</v>
      </c>
      <c r="G414" s="2">
        <f t="shared" si="6"/>
        <v>9</v>
      </c>
    </row>
    <row r="415" spans="1:7" s="2" customFormat="1">
      <c r="A415" s="1" t="s">
        <v>823</v>
      </c>
      <c r="B415" s="21" t="s">
        <v>7999</v>
      </c>
      <c r="C415" s="22"/>
      <c r="D415" s="23"/>
      <c r="E415" s="23"/>
      <c r="F415" s="23"/>
      <c r="G415" s="2">
        <f t="shared" si="6"/>
        <v>5</v>
      </c>
    </row>
    <row r="416" spans="1:7" s="2" customFormat="1" ht="30">
      <c r="A416" s="1" t="s">
        <v>824</v>
      </c>
      <c r="B416" s="21" t="s">
        <v>825</v>
      </c>
      <c r="C416" s="22" t="s">
        <v>10</v>
      </c>
      <c r="D416" s="23"/>
      <c r="E416" s="23">
        <v>35.21</v>
      </c>
      <c r="F416" s="23">
        <v>35.21</v>
      </c>
      <c r="G416" s="2">
        <f t="shared" si="6"/>
        <v>9</v>
      </c>
    </row>
    <row r="417" spans="1:7" s="2" customFormat="1">
      <c r="A417" s="1" t="s">
        <v>826</v>
      </c>
      <c r="B417" s="21" t="s">
        <v>827</v>
      </c>
      <c r="C417" s="22" t="s">
        <v>10</v>
      </c>
      <c r="D417" s="23"/>
      <c r="E417" s="23">
        <v>4.07</v>
      </c>
      <c r="F417" s="23">
        <v>4.07</v>
      </c>
      <c r="G417" s="2">
        <f t="shared" si="6"/>
        <v>9</v>
      </c>
    </row>
    <row r="418" spans="1:7" s="2" customFormat="1">
      <c r="A418" s="1" t="s">
        <v>828</v>
      </c>
      <c r="B418" s="21" t="s">
        <v>829</v>
      </c>
      <c r="C418" s="22" t="s">
        <v>10</v>
      </c>
      <c r="D418" s="23"/>
      <c r="E418" s="23">
        <v>50.05</v>
      </c>
      <c r="F418" s="23">
        <v>50.05</v>
      </c>
      <c r="G418" s="2">
        <f t="shared" si="6"/>
        <v>9</v>
      </c>
    </row>
    <row r="419" spans="1:7" s="2" customFormat="1">
      <c r="A419" s="1" t="s">
        <v>830</v>
      </c>
      <c r="B419" s="21" t="s">
        <v>831</v>
      </c>
      <c r="C419" s="22" t="s">
        <v>10</v>
      </c>
      <c r="D419" s="23"/>
      <c r="E419" s="23">
        <v>25.03</v>
      </c>
      <c r="F419" s="23">
        <v>25.03</v>
      </c>
      <c r="G419" s="2">
        <f t="shared" si="6"/>
        <v>9</v>
      </c>
    </row>
    <row r="420" spans="1:7" s="2" customFormat="1">
      <c r="A420" s="1" t="s">
        <v>832</v>
      </c>
      <c r="B420" s="21" t="s">
        <v>833</v>
      </c>
      <c r="C420" s="22" t="s">
        <v>10</v>
      </c>
      <c r="D420" s="23"/>
      <c r="E420" s="23">
        <v>20.36</v>
      </c>
      <c r="F420" s="23">
        <v>20.36</v>
      </c>
      <c r="G420" s="2">
        <f t="shared" si="6"/>
        <v>9</v>
      </c>
    </row>
    <row r="421" spans="1:7" s="2" customFormat="1">
      <c r="A421" s="1" t="s">
        <v>834</v>
      </c>
      <c r="B421" s="21" t="s">
        <v>835</v>
      </c>
      <c r="C421" s="22" t="s">
        <v>10</v>
      </c>
      <c r="D421" s="23"/>
      <c r="E421" s="23">
        <v>70.41</v>
      </c>
      <c r="F421" s="23">
        <v>70.41</v>
      </c>
      <c r="G421" s="2">
        <f t="shared" si="6"/>
        <v>9</v>
      </c>
    </row>
    <row r="422" spans="1:7" s="2" customFormat="1">
      <c r="A422" s="1" t="s">
        <v>836</v>
      </c>
      <c r="B422" s="21" t="s">
        <v>8000</v>
      </c>
      <c r="C422" s="22"/>
      <c r="D422" s="23"/>
      <c r="E422" s="23"/>
      <c r="F422" s="23"/>
      <c r="G422" s="2">
        <f t="shared" si="6"/>
        <v>5</v>
      </c>
    </row>
    <row r="423" spans="1:7" s="2" customFormat="1">
      <c r="A423" s="1" t="s">
        <v>837</v>
      </c>
      <c r="B423" s="21" t="s">
        <v>838</v>
      </c>
      <c r="C423" s="22" t="s">
        <v>138</v>
      </c>
      <c r="D423" s="23"/>
      <c r="E423" s="23">
        <v>0.81</v>
      </c>
      <c r="F423" s="23">
        <v>0.81</v>
      </c>
      <c r="G423" s="2">
        <f t="shared" si="6"/>
        <v>9</v>
      </c>
    </row>
    <row r="424" spans="1:7" s="2" customFormat="1">
      <c r="A424" s="1" t="s">
        <v>839</v>
      </c>
      <c r="B424" s="21" t="s">
        <v>840</v>
      </c>
      <c r="C424" s="22" t="s">
        <v>10</v>
      </c>
      <c r="D424" s="23"/>
      <c r="E424" s="23">
        <v>75.08</v>
      </c>
      <c r="F424" s="23">
        <v>75.08</v>
      </c>
      <c r="G424" s="2">
        <f t="shared" si="6"/>
        <v>9</v>
      </c>
    </row>
    <row r="425" spans="1:7" s="2" customFormat="1" ht="30">
      <c r="A425" s="1" t="s">
        <v>841</v>
      </c>
      <c r="B425" s="21" t="s">
        <v>842</v>
      </c>
      <c r="C425" s="22" t="s">
        <v>10</v>
      </c>
      <c r="D425" s="23"/>
      <c r="E425" s="23">
        <v>100.1</v>
      </c>
      <c r="F425" s="23">
        <v>100.1</v>
      </c>
      <c r="G425" s="2">
        <f t="shared" si="6"/>
        <v>9</v>
      </c>
    </row>
    <row r="426" spans="1:7" s="2" customFormat="1">
      <c r="A426" s="1" t="s">
        <v>843</v>
      </c>
      <c r="B426" s="21" t="s">
        <v>844</v>
      </c>
      <c r="C426" s="22" t="s">
        <v>120</v>
      </c>
      <c r="D426" s="23"/>
      <c r="E426" s="23">
        <v>20.02</v>
      </c>
      <c r="F426" s="23">
        <v>20.02</v>
      </c>
      <c r="G426" s="2">
        <f t="shared" si="6"/>
        <v>9</v>
      </c>
    </row>
    <row r="427" spans="1:7" s="2" customFormat="1">
      <c r="A427" s="1" t="s">
        <v>845</v>
      </c>
      <c r="B427" s="21" t="s">
        <v>846</v>
      </c>
      <c r="C427" s="22" t="s">
        <v>63</v>
      </c>
      <c r="D427" s="23"/>
      <c r="E427" s="23">
        <v>50.05</v>
      </c>
      <c r="F427" s="23">
        <v>50.05</v>
      </c>
      <c r="G427" s="2">
        <f t="shared" si="6"/>
        <v>9</v>
      </c>
    </row>
    <row r="428" spans="1:7" s="2" customFormat="1">
      <c r="A428" s="1" t="s">
        <v>847</v>
      </c>
      <c r="B428" s="21" t="s">
        <v>848</v>
      </c>
      <c r="C428" s="22" t="s">
        <v>10</v>
      </c>
      <c r="D428" s="23">
        <v>124.85</v>
      </c>
      <c r="E428" s="23">
        <v>140.82</v>
      </c>
      <c r="F428" s="23">
        <v>265.67</v>
      </c>
      <c r="G428" s="2">
        <f t="shared" si="6"/>
        <v>9</v>
      </c>
    </row>
    <row r="429" spans="1:7" s="2" customFormat="1">
      <c r="A429" s="1" t="s">
        <v>849</v>
      </c>
      <c r="B429" s="21" t="s">
        <v>850</v>
      </c>
      <c r="C429" s="22" t="s">
        <v>10</v>
      </c>
      <c r="D429" s="23">
        <v>124.85</v>
      </c>
      <c r="E429" s="23">
        <v>140.82</v>
      </c>
      <c r="F429" s="23">
        <v>265.67</v>
      </c>
      <c r="G429" s="2">
        <f t="shared" si="6"/>
        <v>9</v>
      </c>
    </row>
    <row r="430" spans="1:7" s="2" customFormat="1">
      <c r="A430" s="1" t="s">
        <v>851</v>
      </c>
      <c r="B430" s="21" t="s">
        <v>852</v>
      </c>
      <c r="C430" s="22" t="s">
        <v>10</v>
      </c>
      <c r="D430" s="23"/>
      <c r="E430" s="23">
        <v>157.71</v>
      </c>
      <c r="F430" s="23">
        <v>157.71</v>
      </c>
      <c r="G430" s="2">
        <f t="shared" si="6"/>
        <v>9</v>
      </c>
    </row>
    <row r="431" spans="1:7" s="2" customFormat="1" ht="30">
      <c r="A431" s="1" t="s">
        <v>853</v>
      </c>
      <c r="B431" s="21" t="s">
        <v>854</v>
      </c>
      <c r="C431" s="22" t="s">
        <v>63</v>
      </c>
      <c r="D431" s="23"/>
      <c r="E431" s="23">
        <v>100.1</v>
      </c>
      <c r="F431" s="23">
        <v>100.1</v>
      </c>
      <c r="G431" s="2">
        <f t="shared" si="6"/>
        <v>9</v>
      </c>
    </row>
    <row r="432" spans="1:7" s="2" customFormat="1">
      <c r="A432" s="1" t="s">
        <v>855</v>
      </c>
      <c r="B432" s="21" t="s">
        <v>856</v>
      </c>
      <c r="C432" s="22" t="s">
        <v>10</v>
      </c>
      <c r="D432" s="23"/>
      <c r="E432" s="23">
        <v>17.600000000000001</v>
      </c>
      <c r="F432" s="23">
        <v>17.600000000000001</v>
      </c>
      <c r="G432" s="2">
        <f t="shared" si="6"/>
        <v>9</v>
      </c>
    </row>
    <row r="433" spans="1:7" s="2" customFormat="1">
      <c r="A433" s="1" t="s">
        <v>857</v>
      </c>
      <c r="B433" s="21" t="s">
        <v>858</v>
      </c>
      <c r="C433" s="22" t="s">
        <v>10</v>
      </c>
      <c r="D433" s="23"/>
      <c r="E433" s="23">
        <v>100.1</v>
      </c>
      <c r="F433" s="23">
        <v>100.1</v>
      </c>
      <c r="G433" s="2">
        <f t="shared" si="6"/>
        <v>9</v>
      </c>
    </row>
    <row r="434" spans="1:7" s="2" customFormat="1">
      <c r="A434" s="1" t="s">
        <v>859</v>
      </c>
      <c r="B434" s="21" t="s">
        <v>860</v>
      </c>
      <c r="C434" s="22" t="s">
        <v>10</v>
      </c>
      <c r="D434" s="23"/>
      <c r="E434" s="23">
        <v>23.75</v>
      </c>
      <c r="F434" s="23">
        <v>23.75</v>
      </c>
      <c r="G434" s="2">
        <f t="shared" si="6"/>
        <v>9</v>
      </c>
    </row>
    <row r="435" spans="1:7" s="2" customFormat="1">
      <c r="A435" s="1" t="s">
        <v>861</v>
      </c>
      <c r="B435" s="21" t="s">
        <v>862</v>
      </c>
      <c r="C435" s="22" t="s">
        <v>10</v>
      </c>
      <c r="D435" s="23"/>
      <c r="E435" s="23">
        <v>4.07</v>
      </c>
      <c r="F435" s="23">
        <v>4.07</v>
      </c>
      <c r="G435" s="2">
        <f t="shared" si="6"/>
        <v>9</v>
      </c>
    </row>
    <row r="436" spans="1:7" s="2" customFormat="1">
      <c r="A436" s="1" t="s">
        <v>863</v>
      </c>
      <c r="B436" s="21" t="s">
        <v>864</v>
      </c>
      <c r="C436" s="22" t="s">
        <v>10</v>
      </c>
      <c r="D436" s="23"/>
      <c r="E436" s="23">
        <v>4.07</v>
      </c>
      <c r="F436" s="23">
        <v>4.07</v>
      </c>
      <c r="G436" s="2">
        <f t="shared" si="6"/>
        <v>9</v>
      </c>
    </row>
    <row r="437" spans="1:7" s="2" customFormat="1" ht="30">
      <c r="A437" s="1" t="s">
        <v>865</v>
      </c>
      <c r="B437" s="21" t="s">
        <v>866</v>
      </c>
      <c r="C437" s="22" t="s">
        <v>10</v>
      </c>
      <c r="D437" s="23"/>
      <c r="E437" s="23">
        <v>32.58</v>
      </c>
      <c r="F437" s="23">
        <v>32.58</v>
      </c>
      <c r="G437" s="2">
        <f t="shared" si="6"/>
        <v>9</v>
      </c>
    </row>
    <row r="438" spans="1:7" s="2" customFormat="1">
      <c r="A438" s="1" t="s">
        <v>867</v>
      </c>
      <c r="B438" s="21" t="s">
        <v>8001</v>
      </c>
      <c r="C438" s="22"/>
      <c r="D438" s="23"/>
      <c r="E438" s="23"/>
      <c r="F438" s="23"/>
      <c r="G438" s="2">
        <f t="shared" si="6"/>
        <v>5</v>
      </c>
    </row>
    <row r="439" spans="1:7" s="2" customFormat="1">
      <c r="A439" s="1" t="s">
        <v>868</v>
      </c>
      <c r="B439" s="21" t="s">
        <v>869</v>
      </c>
      <c r="C439" s="22" t="s">
        <v>10</v>
      </c>
      <c r="D439" s="23"/>
      <c r="E439" s="23">
        <v>5.09</v>
      </c>
      <c r="F439" s="23">
        <v>5.09</v>
      </c>
      <c r="G439" s="2">
        <f t="shared" si="6"/>
        <v>9</v>
      </c>
    </row>
    <row r="440" spans="1:7" s="2" customFormat="1">
      <c r="A440" s="1" t="s">
        <v>870</v>
      </c>
      <c r="B440" s="21" t="s">
        <v>871</v>
      </c>
      <c r="C440" s="22" t="s">
        <v>10</v>
      </c>
      <c r="D440" s="23"/>
      <c r="E440" s="23">
        <v>346.87</v>
      </c>
      <c r="F440" s="23">
        <v>346.87</v>
      </c>
      <c r="G440" s="2">
        <f t="shared" si="6"/>
        <v>9</v>
      </c>
    </row>
    <row r="441" spans="1:7" s="2" customFormat="1">
      <c r="A441" s="1" t="s">
        <v>872</v>
      </c>
      <c r="B441" s="21" t="s">
        <v>873</v>
      </c>
      <c r="C441" s="22" t="s">
        <v>10</v>
      </c>
      <c r="D441" s="23"/>
      <c r="E441" s="23">
        <v>32.53</v>
      </c>
      <c r="F441" s="23">
        <v>32.53</v>
      </c>
      <c r="G441" s="2">
        <f t="shared" si="6"/>
        <v>9</v>
      </c>
    </row>
    <row r="442" spans="1:7" s="2" customFormat="1" ht="30">
      <c r="A442" s="1" t="s">
        <v>874</v>
      </c>
      <c r="B442" s="21" t="s">
        <v>875</v>
      </c>
      <c r="C442" s="22" t="s">
        <v>10</v>
      </c>
      <c r="D442" s="23">
        <v>249.7</v>
      </c>
      <c r="E442" s="23">
        <v>400.4</v>
      </c>
      <c r="F442" s="23">
        <v>650.1</v>
      </c>
      <c r="G442" s="2">
        <f t="shared" si="6"/>
        <v>9</v>
      </c>
    </row>
    <row r="443" spans="1:7" s="2" customFormat="1" ht="30">
      <c r="A443" s="1" t="s">
        <v>876</v>
      </c>
      <c r="B443" s="21" t="s">
        <v>877</v>
      </c>
      <c r="C443" s="22" t="s">
        <v>120</v>
      </c>
      <c r="D443" s="23"/>
      <c r="E443" s="23">
        <v>25.03</v>
      </c>
      <c r="F443" s="23">
        <v>25.03</v>
      </c>
      <c r="G443" s="2">
        <f t="shared" si="6"/>
        <v>9</v>
      </c>
    </row>
    <row r="444" spans="1:7" s="2" customFormat="1" ht="30">
      <c r="A444" s="1" t="s">
        <v>878</v>
      </c>
      <c r="B444" s="21" t="s">
        <v>879</v>
      </c>
      <c r="C444" s="22" t="s">
        <v>120</v>
      </c>
      <c r="D444" s="23"/>
      <c r="E444" s="23">
        <v>12.51</v>
      </c>
      <c r="F444" s="23">
        <v>12.51</v>
      </c>
      <c r="G444" s="2">
        <f t="shared" si="6"/>
        <v>9</v>
      </c>
    </row>
    <row r="445" spans="1:7" s="2" customFormat="1" ht="30">
      <c r="A445" s="1" t="s">
        <v>880</v>
      </c>
      <c r="B445" s="21" t="s">
        <v>881</v>
      </c>
      <c r="C445" s="22" t="s">
        <v>120</v>
      </c>
      <c r="D445" s="23"/>
      <c r="E445" s="23">
        <v>50.05</v>
      </c>
      <c r="F445" s="23">
        <v>50.05</v>
      </c>
      <c r="G445" s="2">
        <f t="shared" si="6"/>
        <v>9</v>
      </c>
    </row>
    <row r="446" spans="1:7" s="2" customFormat="1" ht="30">
      <c r="A446" s="1" t="s">
        <v>882</v>
      </c>
      <c r="B446" s="21" t="s">
        <v>883</v>
      </c>
      <c r="C446" s="22" t="s">
        <v>120</v>
      </c>
      <c r="D446" s="23"/>
      <c r="E446" s="23">
        <v>25.03</v>
      </c>
      <c r="F446" s="23">
        <v>25.03</v>
      </c>
      <c r="G446" s="2">
        <f t="shared" si="6"/>
        <v>9</v>
      </c>
    </row>
    <row r="447" spans="1:7" s="2" customFormat="1">
      <c r="A447" s="1" t="s">
        <v>884</v>
      </c>
      <c r="B447" s="21" t="s">
        <v>885</v>
      </c>
      <c r="C447" s="22" t="s">
        <v>120</v>
      </c>
      <c r="D447" s="23"/>
      <c r="E447" s="23">
        <v>10.01</v>
      </c>
      <c r="F447" s="23">
        <v>10.01</v>
      </c>
      <c r="G447" s="2">
        <f t="shared" si="6"/>
        <v>9</v>
      </c>
    </row>
    <row r="448" spans="1:7" s="2" customFormat="1">
      <c r="A448" s="1" t="s">
        <v>886</v>
      </c>
      <c r="B448" s="21" t="s">
        <v>887</v>
      </c>
      <c r="C448" s="22"/>
      <c r="D448" s="23"/>
      <c r="E448" s="23"/>
      <c r="F448" s="23"/>
      <c r="G448" s="2">
        <f t="shared" si="6"/>
        <v>5</v>
      </c>
    </row>
    <row r="449" spans="1:7" s="2" customFormat="1">
      <c r="A449" s="1" t="s">
        <v>888</v>
      </c>
      <c r="B449" s="21" t="s">
        <v>889</v>
      </c>
      <c r="C449" s="22" t="s">
        <v>120</v>
      </c>
      <c r="D449" s="23"/>
      <c r="E449" s="23">
        <v>4.68</v>
      </c>
      <c r="F449" s="23">
        <v>4.68</v>
      </c>
      <c r="G449" s="2">
        <f t="shared" si="6"/>
        <v>9</v>
      </c>
    </row>
    <row r="450" spans="1:7" s="2" customFormat="1">
      <c r="A450" s="1" t="s">
        <v>890</v>
      </c>
      <c r="B450" s="21" t="s">
        <v>891</v>
      </c>
      <c r="C450" s="22" t="s">
        <v>120</v>
      </c>
      <c r="D450" s="23"/>
      <c r="E450" s="23">
        <v>3.05</v>
      </c>
      <c r="F450" s="23">
        <v>3.05</v>
      </c>
      <c r="G450" s="2">
        <f t="shared" si="6"/>
        <v>9</v>
      </c>
    </row>
    <row r="451" spans="1:7" s="2" customFormat="1" ht="30">
      <c r="A451" s="1" t="s">
        <v>892</v>
      </c>
      <c r="B451" s="21" t="s">
        <v>893</v>
      </c>
      <c r="C451" s="22" t="s">
        <v>120</v>
      </c>
      <c r="D451" s="23"/>
      <c r="E451" s="23">
        <v>8.14</v>
      </c>
      <c r="F451" s="23">
        <v>8.14</v>
      </c>
      <c r="G451" s="2">
        <f t="shared" si="6"/>
        <v>9</v>
      </c>
    </row>
    <row r="452" spans="1:7" s="2" customFormat="1">
      <c r="A452" s="1" t="s">
        <v>894</v>
      </c>
      <c r="B452" s="21" t="s">
        <v>895</v>
      </c>
      <c r="C452" s="22" t="s">
        <v>10</v>
      </c>
      <c r="D452" s="23"/>
      <c r="E452" s="23">
        <v>89.07</v>
      </c>
      <c r="F452" s="23">
        <v>89.07</v>
      </c>
      <c r="G452" s="2">
        <f t="shared" si="6"/>
        <v>9</v>
      </c>
    </row>
    <row r="453" spans="1:7" s="2" customFormat="1">
      <c r="A453" s="1" t="s">
        <v>896</v>
      </c>
      <c r="B453" s="21" t="s">
        <v>897</v>
      </c>
      <c r="C453" s="22" t="s">
        <v>10</v>
      </c>
      <c r="D453" s="23"/>
      <c r="E453" s="23">
        <v>150.15</v>
      </c>
      <c r="F453" s="23">
        <v>150.15</v>
      </c>
      <c r="G453" s="2">
        <f t="shared" si="6"/>
        <v>9</v>
      </c>
    </row>
    <row r="454" spans="1:7" s="2" customFormat="1">
      <c r="A454" s="1" t="s">
        <v>898</v>
      </c>
      <c r="B454" s="21" t="s">
        <v>899</v>
      </c>
      <c r="C454" s="22"/>
      <c r="D454" s="23"/>
      <c r="E454" s="23"/>
      <c r="F454" s="23"/>
      <c r="G454" s="2">
        <f t="shared" si="6"/>
        <v>5</v>
      </c>
    </row>
    <row r="455" spans="1:7" s="2" customFormat="1">
      <c r="A455" s="1" t="s">
        <v>900</v>
      </c>
      <c r="B455" s="21" t="s">
        <v>901</v>
      </c>
      <c r="C455" s="22" t="s">
        <v>10</v>
      </c>
      <c r="D455" s="23"/>
      <c r="E455" s="23">
        <v>14.08</v>
      </c>
      <c r="F455" s="23">
        <v>14.08</v>
      </c>
      <c r="G455" s="2">
        <f t="shared" si="6"/>
        <v>9</v>
      </c>
    </row>
    <row r="456" spans="1:7" s="2" customFormat="1">
      <c r="A456" s="1" t="s">
        <v>902</v>
      </c>
      <c r="B456" s="21" t="s">
        <v>903</v>
      </c>
      <c r="C456" s="22"/>
      <c r="D456" s="23"/>
      <c r="E456" s="23"/>
      <c r="F456" s="23"/>
      <c r="G456" s="2">
        <f t="shared" si="6"/>
        <v>5</v>
      </c>
    </row>
    <row r="457" spans="1:7" s="2" customFormat="1">
      <c r="A457" s="1" t="s">
        <v>904</v>
      </c>
      <c r="B457" s="21" t="s">
        <v>905</v>
      </c>
      <c r="C457" s="22" t="s">
        <v>10</v>
      </c>
      <c r="D457" s="23"/>
      <c r="E457" s="23">
        <v>22.69</v>
      </c>
      <c r="F457" s="23">
        <v>22.69</v>
      </c>
      <c r="G457" s="2">
        <f t="shared" si="6"/>
        <v>9</v>
      </c>
    </row>
    <row r="458" spans="1:7" s="2" customFormat="1">
      <c r="A458" s="1" t="s">
        <v>906</v>
      </c>
      <c r="B458" s="21" t="s">
        <v>8002</v>
      </c>
      <c r="C458" s="22"/>
      <c r="D458" s="23"/>
      <c r="E458" s="23"/>
      <c r="F458" s="23"/>
      <c r="G458" s="2">
        <f t="shared" ref="G458:G521" si="7">LEN(A458)</f>
        <v>5</v>
      </c>
    </row>
    <row r="459" spans="1:7" s="2" customFormat="1" ht="45">
      <c r="A459" s="1" t="s">
        <v>907</v>
      </c>
      <c r="B459" s="21" t="s">
        <v>908</v>
      </c>
      <c r="C459" s="22" t="s">
        <v>120</v>
      </c>
      <c r="D459" s="23">
        <v>0.85</v>
      </c>
      <c r="E459" s="23">
        <v>8.14</v>
      </c>
      <c r="F459" s="23">
        <v>8.99</v>
      </c>
      <c r="G459" s="2">
        <f t="shared" si="7"/>
        <v>9</v>
      </c>
    </row>
    <row r="460" spans="1:7" s="2" customFormat="1">
      <c r="A460" s="1" t="s">
        <v>909</v>
      </c>
      <c r="B460" s="21" t="s">
        <v>910</v>
      </c>
      <c r="C460" s="22" t="s">
        <v>120</v>
      </c>
      <c r="D460" s="23"/>
      <c r="E460" s="23">
        <v>4.07</v>
      </c>
      <c r="F460" s="23">
        <v>4.07</v>
      </c>
      <c r="G460" s="2">
        <f t="shared" si="7"/>
        <v>9</v>
      </c>
    </row>
    <row r="461" spans="1:7" s="2" customFormat="1" ht="30">
      <c r="A461" s="1" t="s">
        <v>911</v>
      </c>
      <c r="B461" s="21" t="s">
        <v>912</v>
      </c>
      <c r="C461" s="22" t="s">
        <v>120</v>
      </c>
      <c r="D461" s="23"/>
      <c r="E461" s="23">
        <v>8.14</v>
      </c>
      <c r="F461" s="23">
        <v>8.14</v>
      </c>
      <c r="G461" s="2">
        <f t="shared" si="7"/>
        <v>9</v>
      </c>
    </row>
    <row r="462" spans="1:7" s="2" customFormat="1" ht="45">
      <c r="A462" s="1" t="s">
        <v>913</v>
      </c>
      <c r="B462" s="21" t="s">
        <v>914</v>
      </c>
      <c r="C462" s="22" t="s">
        <v>63</v>
      </c>
      <c r="D462" s="23">
        <v>6.81</v>
      </c>
      <c r="E462" s="23">
        <v>12.22</v>
      </c>
      <c r="F462" s="23">
        <v>19.03</v>
      </c>
      <c r="G462" s="2">
        <f t="shared" si="7"/>
        <v>9</v>
      </c>
    </row>
    <row r="463" spans="1:7" s="2" customFormat="1" ht="30">
      <c r="A463" s="1" t="s">
        <v>915</v>
      </c>
      <c r="B463" s="21" t="s">
        <v>916</v>
      </c>
      <c r="C463" s="22" t="s">
        <v>63</v>
      </c>
      <c r="D463" s="23"/>
      <c r="E463" s="23">
        <v>12.22</v>
      </c>
      <c r="F463" s="23">
        <v>12.22</v>
      </c>
      <c r="G463" s="2">
        <f t="shared" si="7"/>
        <v>9</v>
      </c>
    </row>
    <row r="464" spans="1:7" s="2" customFormat="1">
      <c r="A464" s="1" t="s">
        <v>917</v>
      </c>
      <c r="B464" s="21" t="s">
        <v>918</v>
      </c>
      <c r="C464" s="22"/>
      <c r="D464" s="23"/>
      <c r="E464" s="23"/>
      <c r="F464" s="23"/>
      <c r="G464" s="2">
        <f t="shared" si="7"/>
        <v>5</v>
      </c>
    </row>
    <row r="465" spans="1:7" s="2" customFormat="1">
      <c r="A465" s="1" t="s">
        <v>919</v>
      </c>
      <c r="B465" s="21" t="s">
        <v>920</v>
      </c>
      <c r="C465" s="22" t="s">
        <v>63</v>
      </c>
      <c r="D465" s="23">
        <v>41.7</v>
      </c>
      <c r="E465" s="23">
        <v>18.059999999999999</v>
      </c>
      <c r="F465" s="23">
        <v>59.76</v>
      </c>
      <c r="G465" s="2">
        <f t="shared" si="7"/>
        <v>9</v>
      </c>
    </row>
    <row r="466" spans="1:7" s="2" customFormat="1">
      <c r="A466" s="1" t="s">
        <v>921</v>
      </c>
      <c r="B466" s="21" t="s">
        <v>8003</v>
      </c>
      <c r="C466" s="22"/>
      <c r="D466" s="23"/>
      <c r="E466" s="23"/>
      <c r="F466" s="23"/>
      <c r="G466" s="2">
        <f t="shared" si="7"/>
        <v>2</v>
      </c>
    </row>
    <row r="467" spans="1:7" s="2" customFormat="1">
      <c r="A467" s="1" t="s">
        <v>922</v>
      </c>
      <c r="B467" s="21" t="s">
        <v>923</v>
      </c>
      <c r="C467" s="22"/>
      <c r="D467" s="23"/>
      <c r="E467" s="23"/>
      <c r="F467" s="23"/>
      <c r="G467" s="2">
        <f t="shared" si="7"/>
        <v>5</v>
      </c>
    </row>
    <row r="468" spans="1:7" s="2" customFormat="1" ht="30">
      <c r="A468" s="1" t="s">
        <v>924</v>
      </c>
      <c r="B468" s="21" t="s">
        <v>925</v>
      </c>
      <c r="C468" s="22" t="s">
        <v>147</v>
      </c>
      <c r="D468" s="23">
        <v>32.85</v>
      </c>
      <c r="E468" s="23">
        <v>109.94</v>
      </c>
      <c r="F468" s="23">
        <v>142.79</v>
      </c>
      <c r="G468" s="2">
        <f t="shared" si="7"/>
        <v>9</v>
      </c>
    </row>
    <row r="469" spans="1:7" s="2" customFormat="1">
      <c r="A469" s="1" t="s">
        <v>926</v>
      </c>
      <c r="B469" s="21" t="s">
        <v>927</v>
      </c>
      <c r="C469" s="22"/>
      <c r="D469" s="23"/>
      <c r="E469" s="23"/>
      <c r="F469" s="23"/>
      <c r="G469" s="2">
        <f t="shared" si="7"/>
        <v>5</v>
      </c>
    </row>
    <row r="470" spans="1:7" s="2" customFormat="1" ht="45">
      <c r="A470" s="1" t="s">
        <v>928</v>
      </c>
      <c r="B470" s="21" t="s">
        <v>929</v>
      </c>
      <c r="C470" s="22" t="s">
        <v>147</v>
      </c>
      <c r="D470" s="23">
        <v>93.74</v>
      </c>
      <c r="E470" s="23">
        <v>12.22</v>
      </c>
      <c r="F470" s="23">
        <v>105.96</v>
      </c>
      <c r="G470" s="2">
        <f t="shared" si="7"/>
        <v>9</v>
      </c>
    </row>
    <row r="471" spans="1:7" s="2" customFormat="1" ht="45">
      <c r="A471" s="1" t="s">
        <v>930</v>
      </c>
      <c r="B471" s="21" t="s">
        <v>931</v>
      </c>
      <c r="C471" s="22" t="s">
        <v>147</v>
      </c>
      <c r="D471" s="23">
        <v>106.8</v>
      </c>
      <c r="E471" s="23">
        <v>12.22</v>
      </c>
      <c r="F471" s="23">
        <v>119.02</v>
      </c>
      <c r="G471" s="2">
        <f t="shared" si="7"/>
        <v>9</v>
      </c>
    </row>
    <row r="472" spans="1:7" s="2" customFormat="1" ht="45">
      <c r="A472" s="1" t="s">
        <v>932</v>
      </c>
      <c r="B472" s="21" t="s">
        <v>933</v>
      </c>
      <c r="C472" s="22" t="s">
        <v>147</v>
      </c>
      <c r="D472" s="23">
        <v>112.44</v>
      </c>
      <c r="E472" s="23">
        <v>12.22</v>
      </c>
      <c r="F472" s="23">
        <v>124.66</v>
      </c>
      <c r="G472" s="2">
        <f t="shared" si="7"/>
        <v>9</v>
      </c>
    </row>
    <row r="473" spans="1:7" s="2" customFormat="1" ht="30">
      <c r="A473" s="1" t="s">
        <v>934</v>
      </c>
      <c r="B473" s="21" t="s">
        <v>935</v>
      </c>
      <c r="C473" s="22" t="s">
        <v>147</v>
      </c>
      <c r="D473" s="23">
        <v>105.61</v>
      </c>
      <c r="E473" s="23">
        <v>12.22</v>
      </c>
      <c r="F473" s="23">
        <v>117.83</v>
      </c>
      <c r="G473" s="2">
        <f t="shared" si="7"/>
        <v>9</v>
      </c>
    </row>
    <row r="474" spans="1:7" s="2" customFormat="1" ht="30">
      <c r="A474" s="1" t="s">
        <v>936</v>
      </c>
      <c r="B474" s="21" t="s">
        <v>937</v>
      </c>
      <c r="C474" s="22" t="s">
        <v>938</v>
      </c>
      <c r="D474" s="23">
        <v>266.97000000000003</v>
      </c>
      <c r="E474" s="23">
        <v>1.02</v>
      </c>
      <c r="F474" s="23">
        <v>267.99</v>
      </c>
      <c r="G474" s="2">
        <f t="shared" si="7"/>
        <v>9</v>
      </c>
    </row>
    <row r="475" spans="1:7" s="2" customFormat="1">
      <c r="A475" s="1" t="s">
        <v>939</v>
      </c>
      <c r="B475" s="21" t="s">
        <v>940</v>
      </c>
      <c r="C475" s="22"/>
      <c r="D475" s="23"/>
      <c r="E475" s="23"/>
      <c r="F475" s="23"/>
      <c r="G475" s="2">
        <f t="shared" si="7"/>
        <v>5</v>
      </c>
    </row>
    <row r="476" spans="1:7" s="2" customFormat="1" ht="30">
      <c r="A476" s="1" t="s">
        <v>941</v>
      </c>
      <c r="B476" s="21" t="s">
        <v>942</v>
      </c>
      <c r="C476" s="22" t="s">
        <v>147</v>
      </c>
      <c r="D476" s="23">
        <v>20.37</v>
      </c>
      <c r="E476" s="23"/>
      <c r="F476" s="23">
        <v>20.37</v>
      </c>
      <c r="G476" s="2">
        <f t="shared" si="7"/>
        <v>9</v>
      </c>
    </row>
    <row r="477" spans="1:7" s="2" customFormat="1" ht="30">
      <c r="A477" s="1" t="s">
        <v>943</v>
      </c>
      <c r="B477" s="21" t="s">
        <v>944</v>
      </c>
      <c r="C477" s="22" t="s">
        <v>147</v>
      </c>
      <c r="D477" s="23">
        <v>38.200000000000003</v>
      </c>
      <c r="E477" s="23"/>
      <c r="F477" s="23">
        <v>38.200000000000003</v>
      </c>
      <c r="G477" s="2">
        <f t="shared" si="7"/>
        <v>9</v>
      </c>
    </row>
    <row r="478" spans="1:7" s="2" customFormat="1" ht="30">
      <c r="A478" s="1" t="s">
        <v>945</v>
      </c>
      <c r="B478" s="21" t="s">
        <v>946</v>
      </c>
      <c r="C478" s="22" t="s">
        <v>147</v>
      </c>
      <c r="D478" s="23">
        <v>47.43</v>
      </c>
      <c r="E478" s="23"/>
      <c r="F478" s="23">
        <v>47.43</v>
      </c>
      <c r="G478" s="2">
        <f t="shared" si="7"/>
        <v>9</v>
      </c>
    </row>
    <row r="479" spans="1:7" s="2" customFormat="1" ht="30">
      <c r="A479" s="1" t="s">
        <v>947</v>
      </c>
      <c r="B479" s="21" t="s">
        <v>948</v>
      </c>
      <c r="C479" s="22" t="s">
        <v>147</v>
      </c>
      <c r="D479" s="23">
        <v>53.94</v>
      </c>
      <c r="E479" s="23"/>
      <c r="F479" s="23">
        <v>53.94</v>
      </c>
      <c r="G479" s="2">
        <f t="shared" si="7"/>
        <v>9</v>
      </c>
    </row>
    <row r="480" spans="1:7" s="2" customFormat="1">
      <c r="A480" s="1" t="s">
        <v>949</v>
      </c>
      <c r="B480" s="21" t="s">
        <v>950</v>
      </c>
      <c r="C480" s="22" t="s">
        <v>951</v>
      </c>
      <c r="D480" s="23">
        <v>2.7</v>
      </c>
      <c r="E480" s="23"/>
      <c r="F480" s="23">
        <v>2.7</v>
      </c>
      <c r="G480" s="2">
        <f t="shared" si="7"/>
        <v>9</v>
      </c>
    </row>
    <row r="481" spans="1:7" s="2" customFormat="1" ht="30">
      <c r="A481" s="1" t="s">
        <v>952</v>
      </c>
      <c r="B481" s="21" t="s">
        <v>953</v>
      </c>
      <c r="C481" s="22" t="s">
        <v>147</v>
      </c>
      <c r="D481" s="23">
        <v>16.52</v>
      </c>
      <c r="E481" s="23"/>
      <c r="F481" s="23">
        <v>16.52</v>
      </c>
      <c r="G481" s="2">
        <f t="shared" si="7"/>
        <v>9</v>
      </c>
    </row>
    <row r="482" spans="1:7" s="2" customFormat="1">
      <c r="A482" s="1" t="s">
        <v>954</v>
      </c>
      <c r="B482" s="21" t="s">
        <v>955</v>
      </c>
      <c r="C482" s="22"/>
      <c r="D482" s="23"/>
      <c r="E482" s="23"/>
      <c r="F482" s="23"/>
      <c r="G482" s="2">
        <f t="shared" si="7"/>
        <v>5</v>
      </c>
    </row>
    <row r="483" spans="1:7" s="2" customFormat="1">
      <c r="A483" s="1" t="s">
        <v>956</v>
      </c>
      <c r="B483" s="21" t="s">
        <v>957</v>
      </c>
      <c r="C483" s="22" t="s">
        <v>938</v>
      </c>
      <c r="D483" s="23">
        <v>38.4</v>
      </c>
      <c r="E483" s="23"/>
      <c r="F483" s="23">
        <v>38.4</v>
      </c>
      <c r="G483" s="2">
        <f t="shared" si="7"/>
        <v>9</v>
      </c>
    </row>
    <row r="484" spans="1:7" s="2" customFormat="1" ht="30">
      <c r="A484" s="1" t="s">
        <v>958</v>
      </c>
      <c r="B484" s="21" t="s">
        <v>959</v>
      </c>
      <c r="C484" s="22" t="s">
        <v>147</v>
      </c>
      <c r="D484" s="23">
        <v>29.4</v>
      </c>
      <c r="E484" s="23"/>
      <c r="F484" s="23">
        <v>29.4</v>
      </c>
      <c r="G484" s="2">
        <f t="shared" si="7"/>
        <v>9</v>
      </c>
    </row>
    <row r="485" spans="1:7" s="2" customFormat="1" ht="30">
      <c r="A485" s="1" t="s">
        <v>960</v>
      </c>
      <c r="B485" s="21" t="s">
        <v>961</v>
      </c>
      <c r="C485" s="22" t="s">
        <v>938</v>
      </c>
      <c r="D485" s="23">
        <v>751.33</v>
      </c>
      <c r="E485" s="23"/>
      <c r="F485" s="23">
        <v>751.33</v>
      </c>
      <c r="G485" s="2">
        <f t="shared" si="7"/>
        <v>9</v>
      </c>
    </row>
    <row r="486" spans="1:7" s="2" customFormat="1">
      <c r="A486" s="1" t="s">
        <v>962</v>
      </c>
      <c r="B486" s="21" t="s">
        <v>963</v>
      </c>
      <c r="C486" s="22"/>
      <c r="D486" s="23"/>
      <c r="E486" s="23"/>
      <c r="F486" s="23"/>
      <c r="G486" s="2">
        <f t="shared" si="7"/>
        <v>5</v>
      </c>
    </row>
    <row r="487" spans="1:7" s="2" customFormat="1">
      <c r="A487" s="1" t="s">
        <v>964</v>
      </c>
      <c r="B487" s="21" t="s">
        <v>965</v>
      </c>
      <c r="C487" s="22" t="s">
        <v>147</v>
      </c>
      <c r="D487" s="23">
        <v>5.33</v>
      </c>
      <c r="E487" s="23"/>
      <c r="F487" s="23">
        <v>5.33</v>
      </c>
      <c r="G487" s="2">
        <f t="shared" si="7"/>
        <v>9</v>
      </c>
    </row>
    <row r="488" spans="1:7" s="2" customFormat="1" ht="30">
      <c r="A488" s="1" t="s">
        <v>966</v>
      </c>
      <c r="B488" s="21" t="s">
        <v>967</v>
      </c>
      <c r="C488" s="22" t="s">
        <v>147</v>
      </c>
      <c r="D488" s="23">
        <v>7.97</v>
      </c>
      <c r="E488" s="23"/>
      <c r="F488" s="23">
        <v>7.97</v>
      </c>
      <c r="G488" s="2">
        <f t="shared" si="7"/>
        <v>9</v>
      </c>
    </row>
    <row r="489" spans="1:7" s="2" customFormat="1" ht="30">
      <c r="A489" s="1" t="s">
        <v>968</v>
      </c>
      <c r="B489" s="21" t="s">
        <v>969</v>
      </c>
      <c r="C489" s="22" t="s">
        <v>147</v>
      </c>
      <c r="D489" s="23">
        <v>11.9</v>
      </c>
      <c r="E489" s="23"/>
      <c r="F489" s="23">
        <v>11.9</v>
      </c>
      <c r="G489" s="2">
        <f t="shared" si="7"/>
        <v>9</v>
      </c>
    </row>
    <row r="490" spans="1:7" s="2" customFormat="1" ht="30">
      <c r="A490" s="1" t="s">
        <v>970</v>
      </c>
      <c r="B490" s="21" t="s">
        <v>971</v>
      </c>
      <c r="C490" s="22" t="s">
        <v>147</v>
      </c>
      <c r="D490" s="23">
        <v>13.15</v>
      </c>
      <c r="E490" s="23"/>
      <c r="F490" s="23">
        <v>13.15</v>
      </c>
      <c r="G490" s="2">
        <f t="shared" si="7"/>
        <v>9</v>
      </c>
    </row>
    <row r="491" spans="1:7" s="2" customFormat="1" ht="30">
      <c r="A491" s="1" t="s">
        <v>972</v>
      </c>
      <c r="B491" s="21" t="s">
        <v>973</v>
      </c>
      <c r="C491" s="22" t="s">
        <v>147</v>
      </c>
      <c r="D491" s="23">
        <v>17.579999999999998</v>
      </c>
      <c r="E491" s="23"/>
      <c r="F491" s="23">
        <v>17.579999999999998</v>
      </c>
      <c r="G491" s="2">
        <f t="shared" si="7"/>
        <v>9</v>
      </c>
    </row>
    <row r="492" spans="1:7" s="2" customFormat="1" ht="30">
      <c r="A492" s="1" t="s">
        <v>974</v>
      </c>
      <c r="B492" s="21" t="s">
        <v>975</v>
      </c>
      <c r="C492" s="22" t="s">
        <v>147</v>
      </c>
      <c r="D492" s="23">
        <v>26.35</v>
      </c>
      <c r="E492" s="23"/>
      <c r="F492" s="23">
        <v>26.35</v>
      </c>
      <c r="G492" s="2">
        <f t="shared" si="7"/>
        <v>9</v>
      </c>
    </row>
    <row r="493" spans="1:7" s="2" customFormat="1" ht="30">
      <c r="A493" s="1" t="s">
        <v>976</v>
      </c>
      <c r="B493" s="21" t="s">
        <v>977</v>
      </c>
      <c r="C493" s="22" t="s">
        <v>147</v>
      </c>
      <c r="D493" s="23">
        <v>35.090000000000003</v>
      </c>
      <c r="E493" s="23"/>
      <c r="F493" s="23">
        <v>35.090000000000003</v>
      </c>
      <c r="G493" s="2">
        <f t="shared" si="7"/>
        <v>9</v>
      </c>
    </row>
    <row r="494" spans="1:7" s="2" customFormat="1" ht="30">
      <c r="A494" s="1" t="s">
        <v>978</v>
      </c>
      <c r="B494" s="21" t="s">
        <v>979</v>
      </c>
      <c r="C494" s="22" t="s">
        <v>951</v>
      </c>
      <c r="D494" s="23">
        <v>1.69</v>
      </c>
      <c r="E494" s="23"/>
      <c r="F494" s="23">
        <v>1.69</v>
      </c>
      <c r="G494" s="2">
        <f t="shared" si="7"/>
        <v>9</v>
      </c>
    </row>
    <row r="495" spans="1:7" s="2" customFormat="1">
      <c r="A495" s="1" t="s">
        <v>980</v>
      </c>
      <c r="B495" s="21" t="s">
        <v>981</v>
      </c>
      <c r="C495" s="22" t="s">
        <v>147</v>
      </c>
      <c r="D495" s="23">
        <v>13.71</v>
      </c>
      <c r="E495" s="23"/>
      <c r="F495" s="23">
        <v>13.71</v>
      </c>
      <c r="G495" s="2">
        <f t="shared" si="7"/>
        <v>9</v>
      </c>
    </row>
    <row r="496" spans="1:7" s="2" customFormat="1" ht="30">
      <c r="A496" s="1" t="s">
        <v>982</v>
      </c>
      <c r="B496" s="21" t="s">
        <v>983</v>
      </c>
      <c r="C496" s="22" t="s">
        <v>147</v>
      </c>
      <c r="D496" s="23">
        <v>18.91</v>
      </c>
      <c r="E496" s="23"/>
      <c r="F496" s="23">
        <v>18.91</v>
      </c>
      <c r="G496" s="2">
        <f t="shared" si="7"/>
        <v>9</v>
      </c>
    </row>
    <row r="497" spans="1:7" s="2" customFormat="1" ht="30">
      <c r="A497" s="1" t="s">
        <v>984</v>
      </c>
      <c r="B497" s="21" t="s">
        <v>985</v>
      </c>
      <c r="C497" s="22" t="s">
        <v>147</v>
      </c>
      <c r="D497" s="23">
        <v>19.739999999999998</v>
      </c>
      <c r="E497" s="23"/>
      <c r="F497" s="23">
        <v>19.739999999999998</v>
      </c>
      <c r="G497" s="2">
        <f t="shared" si="7"/>
        <v>9</v>
      </c>
    </row>
    <row r="498" spans="1:7" s="2" customFormat="1" ht="30">
      <c r="A498" s="1" t="s">
        <v>986</v>
      </c>
      <c r="B498" s="21" t="s">
        <v>987</v>
      </c>
      <c r="C498" s="22" t="s">
        <v>147</v>
      </c>
      <c r="D498" s="23">
        <v>25.23</v>
      </c>
      <c r="E498" s="23"/>
      <c r="F498" s="23">
        <v>25.23</v>
      </c>
      <c r="G498" s="2">
        <f t="shared" si="7"/>
        <v>9</v>
      </c>
    </row>
    <row r="499" spans="1:7" s="2" customFormat="1" ht="30">
      <c r="A499" s="1" t="s">
        <v>988</v>
      </c>
      <c r="B499" s="21" t="s">
        <v>989</v>
      </c>
      <c r="C499" s="22" t="s">
        <v>147</v>
      </c>
      <c r="D499" s="23">
        <v>37.82</v>
      </c>
      <c r="E499" s="23"/>
      <c r="F499" s="23">
        <v>37.82</v>
      </c>
      <c r="G499" s="2">
        <f t="shared" si="7"/>
        <v>9</v>
      </c>
    </row>
    <row r="500" spans="1:7" s="2" customFormat="1" ht="30">
      <c r="A500" s="1" t="s">
        <v>990</v>
      </c>
      <c r="B500" s="21" t="s">
        <v>991</v>
      </c>
      <c r="C500" s="22" t="s">
        <v>147</v>
      </c>
      <c r="D500" s="23">
        <v>50.42</v>
      </c>
      <c r="E500" s="23"/>
      <c r="F500" s="23">
        <v>50.42</v>
      </c>
      <c r="G500" s="2">
        <f t="shared" si="7"/>
        <v>9</v>
      </c>
    </row>
    <row r="501" spans="1:7" s="2" customFormat="1" ht="30">
      <c r="A501" s="1" t="s">
        <v>992</v>
      </c>
      <c r="B501" s="21" t="s">
        <v>993</v>
      </c>
      <c r="C501" s="22" t="s">
        <v>951</v>
      </c>
      <c r="D501" s="23">
        <v>2.4500000000000002</v>
      </c>
      <c r="E501" s="23"/>
      <c r="F501" s="23">
        <v>2.4500000000000002</v>
      </c>
      <c r="G501" s="2">
        <f t="shared" si="7"/>
        <v>9</v>
      </c>
    </row>
    <row r="502" spans="1:7" s="2" customFormat="1">
      <c r="A502" s="1" t="s">
        <v>994</v>
      </c>
      <c r="B502" s="21" t="s">
        <v>8004</v>
      </c>
      <c r="C502" s="22"/>
      <c r="D502" s="23"/>
      <c r="E502" s="23"/>
      <c r="F502" s="23"/>
      <c r="G502" s="2">
        <f t="shared" si="7"/>
        <v>2</v>
      </c>
    </row>
    <row r="503" spans="1:7" s="2" customFormat="1">
      <c r="A503" s="1" t="s">
        <v>995</v>
      </c>
      <c r="B503" s="21" t="s">
        <v>996</v>
      </c>
      <c r="C503" s="22"/>
      <c r="D503" s="23"/>
      <c r="E503" s="23"/>
      <c r="F503" s="23"/>
      <c r="G503" s="2">
        <f t="shared" si="7"/>
        <v>5</v>
      </c>
    </row>
    <row r="504" spans="1:7" s="2" customFormat="1" ht="30">
      <c r="A504" s="1" t="s">
        <v>997</v>
      </c>
      <c r="B504" s="21" t="s">
        <v>998</v>
      </c>
      <c r="C504" s="22" t="s">
        <v>147</v>
      </c>
      <c r="D504" s="23"/>
      <c r="E504" s="23">
        <v>50.9</v>
      </c>
      <c r="F504" s="23">
        <v>50.9</v>
      </c>
      <c r="G504" s="2">
        <f t="shared" si="7"/>
        <v>9</v>
      </c>
    </row>
    <row r="505" spans="1:7" s="2" customFormat="1">
      <c r="A505" s="1" t="s">
        <v>999</v>
      </c>
      <c r="B505" s="21" t="s">
        <v>1000</v>
      </c>
      <c r="C505" s="22" t="s">
        <v>147</v>
      </c>
      <c r="D505" s="23"/>
      <c r="E505" s="23">
        <v>63.52</v>
      </c>
      <c r="F505" s="23">
        <v>63.52</v>
      </c>
      <c r="G505" s="2">
        <f t="shared" si="7"/>
        <v>9</v>
      </c>
    </row>
    <row r="506" spans="1:7" s="2" customFormat="1">
      <c r="A506" s="1" t="s">
        <v>1001</v>
      </c>
      <c r="B506" s="21" t="s">
        <v>1002</v>
      </c>
      <c r="C506" s="22"/>
      <c r="D506" s="23"/>
      <c r="E506" s="23"/>
      <c r="F506" s="23"/>
      <c r="G506" s="2">
        <f t="shared" si="7"/>
        <v>5</v>
      </c>
    </row>
    <row r="507" spans="1:7" s="2" customFormat="1" ht="30">
      <c r="A507" s="1" t="s">
        <v>1003</v>
      </c>
      <c r="B507" s="21" t="s">
        <v>1004</v>
      </c>
      <c r="C507" s="22" t="s">
        <v>147</v>
      </c>
      <c r="D507" s="23"/>
      <c r="E507" s="23">
        <v>61.08</v>
      </c>
      <c r="F507" s="23">
        <v>61.08</v>
      </c>
      <c r="G507" s="2">
        <f t="shared" si="7"/>
        <v>9</v>
      </c>
    </row>
    <row r="508" spans="1:7" s="2" customFormat="1" ht="30">
      <c r="A508" s="1" t="s">
        <v>1005</v>
      </c>
      <c r="B508" s="21" t="s">
        <v>1006</v>
      </c>
      <c r="C508" s="22" t="s">
        <v>147</v>
      </c>
      <c r="D508" s="23"/>
      <c r="E508" s="23">
        <v>79</v>
      </c>
      <c r="F508" s="23">
        <v>79</v>
      </c>
      <c r="G508" s="2">
        <f t="shared" si="7"/>
        <v>9</v>
      </c>
    </row>
    <row r="509" spans="1:7" s="2" customFormat="1">
      <c r="A509" s="1" t="s">
        <v>1007</v>
      </c>
      <c r="B509" s="21" t="s">
        <v>1008</v>
      </c>
      <c r="C509" s="22"/>
      <c r="D509" s="23"/>
      <c r="E509" s="23"/>
      <c r="F509" s="23"/>
      <c r="G509" s="2">
        <f t="shared" si="7"/>
        <v>5</v>
      </c>
    </row>
    <row r="510" spans="1:7" s="2" customFormat="1">
      <c r="A510" s="1" t="s">
        <v>1009</v>
      </c>
      <c r="B510" s="21" t="s">
        <v>1010</v>
      </c>
      <c r="C510" s="22" t="s">
        <v>147</v>
      </c>
      <c r="D510" s="23"/>
      <c r="E510" s="23">
        <v>8.75</v>
      </c>
      <c r="F510" s="23">
        <v>8.75</v>
      </c>
      <c r="G510" s="2">
        <f t="shared" si="7"/>
        <v>9</v>
      </c>
    </row>
    <row r="511" spans="1:7" s="2" customFormat="1">
      <c r="A511" s="1" t="s">
        <v>1011</v>
      </c>
      <c r="B511" s="21" t="s">
        <v>1012</v>
      </c>
      <c r="C511" s="22" t="s">
        <v>147</v>
      </c>
      <c r="D511" s="23"/>
      <c r="E511" s="23">
        <v>19</v>
      </c>
      <c r="F511" s="23">
        <v>19</v>
      </c>
      <c r="G511" s="2">
        <f t="shared" si="7"/>
        <v>9</v>
      </c>
    </row>
    <row r="512" spans="1:7" s="2" customFormat="1">
      <c r="A512" s="1" t="s">
        <v>1013</v>
      </c>
      <c r="B512" s="21" t="s">
        <v>1014</v>
      </c>
      <c r="C512" s="22" t="s">
        <v>147</v>
      </c>
      <c r="D512" s="23">
        <v>16.47</v>
      </c>
      <c r="E512" s="23">
        <v>68.41</v>
      </c>
      <c r="F512" s="23">
        <v>84.88</v>
      </c>
      <c r="G512" s="2">
        <f t="shared" si="7"/>
        <v>9</v>
      </c>
    </row>
    <row r="513" spans="1:7" s="2" customFormat="1">
      <c r="A513" s="1" t="s">
        <v>1015</v>
      </c>
      <c r="B513" s="21" t="s">
        <v>1016</v>
      </c>
      <c r="C513" s="22"/>
      <c r="D513" s="23"/>
      <c r="E513" s="23"/>
      <c r="F513" s="23"/>
      <c r="G513" s="2">
        <f t="shared" si="7"/>
        <v>5</v>
      </c>
    </row>
    <row r="514" spans="1:7" s="2" customFormat="1">
      <c r="A514" s="1" t="s">
        <v>1017</v>
      </c>
      <c r="B514" s="21" t="s">
        <v>1018</v>
      </c>
      <c r="C514" s="22" t="s">
        <v>147</v>
      </c>
      <c r="D514" s="23"/>
      <c r="E514" s="23">
        <v>62.89</v>
      </c>
      <c r="F514" s="23">
        <v>62.89</v>
      </c>
      <c r="G514" s="2">
        <f t="shared" si="7"/>
        <v>9</v>
      </c>
    </row>
    <row r="515" spans="1:7" s="2" customFormat="1">
      <c r="A515" s="1" t="s">
        <v>1019</v>
      </c>
      <c r="B515" s="21" t="s">
        <v>1020</v>
      </c>
      <c r="C515" s="22"/>
      <c r="D515" s="23"/>
      <c r="E515" s="23"/>
      <c r="F515" s="23"/>
      <c r="G515" s="2">
        <f t="shared" si="7"/>
        <v>5</v>
      </c>
    </row>
    <row r="516" spans="1:7" s="2" customFormat="1">
      <c r="A516" s="1" t="s">
        <v>1021</v>
      </c>
      <c r="B516" s="21" t="s">
        <v>1022</v>
      </c>
      <c r="C516" s="22" t="s">
        <v>147</v>
      </c>
      <c r="D516" s="23"/>
      <c r="E516" s="23">
        <v>12.22</v>
      </c>
      <c r="F516" s="23">
        <v>12.22</v>
      </c>
      <c r="G516" s="2">
        <f t="shared" si="7"/>
        <v>9</v>
      </c>
    </row>
    <row r="517" spans="1:7" s="2" customFormat="1">
      <c r="A517" s="1" t="s">
        <v>1023</v>
      </c>
      <c r="B517" s="21" t="s">
        <v>8005</v>
      </c>
      <c r="C517" s="22"/>
      <c r="D517" s="23"/>
      <c r="E517" s="23"/>
      <c r="F517" s="23"/>
      <c r="G517" s="2">
        <f t="shared" si="7"/>
        <v>2</v>
      </c>
    </row>
    <row r="518" spans="1:7" s="2" customFormat="1" ht="30">
      <c r="A518" s="1" t="s">
        <v>1024</v>
      </c>
      <c r="B518" s="21" t="s">
        <v>1025</v>
      </c>
      <c r="C518" s="22"/>
      <c r="D518" s="23"/>
      <c r="E518" s="23"/>
      <c r="F518" s="23"/>
      <c r="G518" s="2">
        <f t="shared" si="7"/>
        <v>5</v>
      </c>
    </row>
    <row r="519" spans="1:7" s="2" customFormat="1" ht="30">
      <c r="A519" s="1" t="s">
        <v>1026</v>
      </c>
      <c r="B519" s="21" t="s">
        <v>1027</v>
      </c>
      <c r="C519" s="22" t="s">
        <v>147</v>
      </c>
      <c r="D519" s="23">
        <v>15.93</v>
      </c>
      <c r="E519" s="23">
        <v>0.28999999999999998</v>
      </c>
      <c r="F519" s="23">
        <v>16.22</v>
      </c>
      <c r="G519" s="2">
        <f t="shared" si="7"/>
        <v>9</v>
      </c>
    </row>
    <row r="520" spans="1:7" s="2" customFormat="1" ht="30">
      <c r="A520" s="1" t="s">
        <v>1028</v>
      </c>
      <c r="B520" s="21" t="s">
        <v>1029</v>
      </c>
      <c r="C520" s="22" t="s">
        <v>147</v>
      </c>
      <c r="D520" s="23">
        <v>16.34</v>
      </c>
      <c r="E520" s="23">
        <v>0.28999999999999998</v>
      </c>
      <c r="F520" s="23">
        <v>16.63</v>
      </c>
      <c r="G520" s="2">
        <f t="shared" si="7"/>
        <v>9</v>
      </c>
    </row>
    <row r="521" spans="1:7" s="2" customFormat="1" ht="30">
      <c r="A521" s="1" t="s">
        <v>1030</v>
      </c>
      <c r="B521" s="21" t="s">
        <v>1031</v>
      </c>
      <c r="C521" s="22" t="s">
        <v>147</v>
      </c>
      <c r="D521" s="23">
        <v>25.32</v>
      </c>
      <c r="E521" s="23">
        <v>0.95</v>
      </c>
      <c r="F521" s="23">
        <v>26.27</v>
      </c>
      <c r="G521" s="2">
        <f t="shared" si="7"/>
        <v>9</v>
      </c>
    </row>
    <row r="522" spans="1:7" s="2" customFormat="1">
      <c r="A522" s="1" t="s">
        <v>1032</v>
      </c>
      <c r="B522" s="21" t="s">
        <v>1033</v>
      </c>
      <c r="C522" s="22" t="s">
        <v>147</v>
      </c>
      <c r="D522" s="23">
        <v>14.49</v>
      </c>
      <c r="E522" s="23"/>
      <c r="F522" s="23">
        <v>14.49</v>
      </c>
      <c r="G522" s="2">
        <f t="shared" ref="G522:G585" si="8">LEN(A522)</f>
        <v>9</v>
      </c>
    </row>
    <row r="523" spans="1:7" s="2" customFormat="1" ht="30">
      <c r="A523" s="1" t="s">
        <v>1034</v>
      </c>
      <c r="B523" s="21" t="s">
        <v>1035</v>
      </c>
      <c r="C523" s="22"/>
      <c r="D523" s="23"/>
      <c r="E523" s="23"/>
      <c r="F523" s="23"/>
      <c r="G523" s="2">
        <f t="shared" si="8"/>
        <v>5</v>
      </c>
    </row>
    <row r="524" spans="1:7" s="2" customFormat="1" ht="30">
      <c r="A524" s="1" t="s">
        <v>1036</v>
      </c>
      <c r="B524" s="21" t="s">
        <v>1037</v>
      </c>
      <c r="C524" s="22" t="s">
        <v>147</v>
      </c>
      <c r="D524" s="23">
        <v>9.34</v>
      </c>
      <c r="E524" s="23">
        <v>1.31</v>
      </c>
      <c r="F524" s="23">
        <v>10.65</v>
      </c>
      <c r="G524" s="2">
        <f t="shared" si="8"/>
        <v>9</v>
      </c>
    </row>
    <row r="525" spans="1:7" s="2" customFormat="1" ht="30">
      <c r="A525" s="1" t="s">
        <v>1038</v>
      </c>
      <c r="B525" s="21" t="s">
        <v>1039</v>
      </c>
      <c r="C525" s="22" t="s">
        <v>147</v>
      </c>
      <c r="D525" s="23">
        <v>10.53</v>
      </c>
      <c r="E525" s="23">
        <v>1.48</v>
      </c>
      <c r="F525" s="23">
        <v>12.01</v>
      </c>
      <c r="G525" s="2">
        <f t="shared" si="8"/>
        <v>9</v>
      </c>
    </row>
    <row r="526" spans="1:7" s="2" customFormat="1" ht="30">
      <c r="A526" s="1" t="s">
        <v>1040</v>
      </c>
      <c r="B526" s="21" t="s">
        <v>1041</v>
      </c>
      <c r="C526" s="22" t="s">
        <v>147</v>
      </c>
      <c r="D526" s="23">
        <v>19.420000000000002</v>
      </c>
      <c r="E526" s="23">
        <v>0.85</v>
      </c>
      <c r="F526" s="23">
        <v>20.27</v>
      </c>
      <c r="G526" s="2">
        <f t="shared" si="8"/>
        <v>9</v>
      </c>
    </row>
    <row r="527" spans="1:7" s="2" customFormat="1" ht="30">
      <c r="A527" s="1" t="s">
        <v>1042</v>
      </c>
      <c r="B527" s="21" t="s">
        <v>1043</v>
      </c>
      <c r="C527" s="22" t="s">
        <v>147</v>
      </c>
      <c r="D527" s="23">
        <v>20.52</v>
      </c>
      <c r="E527" s="23">
        <v>0.81</v>
      </c>
      <c r="F527" s="23">
        <v>21.33</v>
      </c>
      <c r="G527" s="2">
        <f t="shared" si="8"/>
        <v>9</v>
      </c>
    </row>
    <row r="528" spans="1:7" s="2" customFormat="1">
      <c r="A528" s="1" t="s">
        <v>1044</v>
      </c>
      <c r="B528" s="21" t="s">
        <v>1045</v>
      </c>
      <c r="C528" s="22"/>
      <c r="D528" s="23"/>
      <c r="E528" s="23"/>
      <c r="F528" s="23"/>
      <c r="G528" s="2">
        <f t="shared" si="8"/>
        <v>5</v>
      </c>
    </row>
    <row r="529" spans="1:7" s="2" customFormat="1">
      <c r="A529" s="1" t="s">
        <v>1046</v>
      </c>
      <c r="B529" s="21" t="s">
        <v>1047</v>
      </c>
      <c r="C529" s="22" t="s">
        <v>147</v>
      </c>
      <c r="D529" s="23">
        <v>35.82</v>
      </c>
      <c r="E529" s="23">
        <v>1.9</v>
      </c>
      <c r="F529" s="23">
        <v>37.72</v>
      </c>
      <c r="G529" s="2">
        <f t="shared" si="8"/>
        <v>9</v>
      </c>
    </row>
    <row r="530" spans="1:7" s="2" customFormat="1">
      <c r="A530" s="1" t="s">
        <v>1048</v>
      </c>
      <c r="B530" s="21" t="s">
        <v>1049</v>
      </c>
      <c r="C530" s="22" t="s">
        <v>147</v>
      </c>
      <c r="D530" s="23">
        <v>30.64</v>
      </c>
      <c r="E530" s="23">
        <v>1.53</v>
      </c>
      <c r="F530" s="23">
        <v>32.17</v>
      </c>
      <c r="G530" s="2">
        <f t="shared" si="8"/>
        <v>9</v>
      </c>
    </row>
    <row r="531" spans="1:7" s="2" customFormat="1">
      <c r="A531" s="1" t="s">
        <v>1050</v>
      </c>
      <c r="B531" s="21" t="s">
        <v>1051</v>
      </c>
      <c r="C531" s="22"/>
      <c r="D531" s="23"/>
      <c r="E531" s="23"/>
      <c r="F531" s="23"/>
      <c r="G531" s="2">
        <f t="shared" si="8"/>
        <v>5</v>
      </c>
    </row>
    <row r="532" spans="1:7" s="2" customFormat="1" ht="30">
      <c r="A532" s="1" t="s">
        <v>1052</v>
      </c>
      <c r="B532" s="21" t="s">
        <v>1053</v>
      </c>
      <c r="C532" s="22" t="s">
        <v>147</v>
      </c>
      <c r="D532" s="23">
        <v>276.44</v>
      </c>
      <c r="E532" s="23"/>
      <c r="F532" s="23">
        <v>276.44</v>
      </c>
      <c r="G532" s="2">
        <f t="shared" si="8"/>
        <v>9</v>
      </c>
    </row>
    <row r="533" spans="1:7" s="2" customFormat="1">
      <c r="A533" s="1" t="s">
        <v>1054</v>
      </c>
      <c r="B533" s="21" t="s">
        <v>1055</v>
      </c>
      <c r="C533" s="22"/>
      <c r="D533" s="23"/>
      <c r="E533" s="23"/>
      <c r="F533" s="23"/>
      <c r="G533" s="2">
        <f t="shared" si="8"/>
        <v>5</v>
      </c>
    </row>
    <row r="534" spans="1:7" s="2" customFormat="1" ht="30">
      <c r="A534" s="1" t="s">
        <v>1056</v>
      </c>
      <c r="B534" s="21" t="s">
        <v>1057</v>
      </c>
      <c r="C534" s="22" t="s">
        <v>147</v>
      </c>
      <c r="D534" s="23">
        <v>6.51</v>
      </c>
      <c r="E534" s="23">
        <v>0.12</v>
      </c>
      <c r="F534" s="23">
        <v>6.63</v>
      </c>
      <c r="G534" s="2">
        <f t="shared" si="8"/>
        <v>9</v>
      </c>
    </row>
    <row r="535" spans="1:7" s="2" customFormat="1">
      <c r="A535" s="1" t="s">
        <v>1058</v>
      </c>
      <c r="B535" s="21" t="s">
        <v>1059</v>
      </c>
      <c r="C535" s="22"/>
      <c r="D535" s="23"/>
      <c r="E535" s="23"/>
      <c r="F535" s="23"/>
      <c r="G535" s="2">
        <f t="shared" si="8"/>
        <v>5</v>
      </c>
    </row>
    <row r="536" spans="1:7" s="2" customFormat="1" ht="30">
      <c r="A536" s="1" t="s">
        <v>1060</v>
      </c>
      <c r="B536" s="21" t="s">
        <v>1061</v>
      </c>
      <c r="C536" s="22" t="s">
        <v>147</v>
      </c>
      <c r="D536" s="23">
        <v>3.88</v>
      </c>
      <c r="E536" s="23">
        <v>2.84</v>
      </c>
      <c r="F536" s="23">
        <v>6.72</v>
      </c>
      <c r="G536" s="2">
        <f t="shared" si="8"/>
        <v>9</v>
      </c>
    </row>
    <row r="537" spans="1:7" s="2" customFormat="1" ht="30">
      <c r="A537" s="1" t="s">
        <v>1062</v>
      </c>
      <c r="B537" s="21" t="s">
        <v>1063</v>
      </c>
      <c r="C537" s="22" t="s">
        <v>147</v>
      </c>
      <c r="D537" s="23">
        <v>19.93</v>
      </c>
      <c r="E537" s="23">
        <v>2.61</v>
      </c>
      <c r="F537" s="23">
        <v>22.54</v>
      </c>
      <c r="G537" s="2">
        <f t="shared" si="8"/>
        <v>9</v>
      </c>
    </row>
    <row r="538" spans="1:7" s="2" customFormat="1">
      <c r="A538" s="1" t="s">
        <v>1064</v>
      </c>
      <c r="B538" s="21" t="s">
        <v>1065</v>
      </c>
      <c r="C538" s="22"/>
      <c r="D538" s="23"/>
      <c r="E538" s="23"/>
      <c r="F538" s="23"/>
      <c r="G538" s="2">
        <f t="shared" si="8"/>
        <v>5</v>
      </c>
    </row>
    <row r="539" spans="1:7" s="2" customFormat="1" ht="30">
      <c r="A539" s="1" t="s">
        <v>1066</v>
      </c>
      <c r="B539" s="21" t="s">
        <v>1067</v>
      </c>
      <c r="C539" s="22" t="s">
        <v>147</v>
      </c>
      <c r="D539" s="23">
        <v>17.21</v>
      </c>
      <c r="E539" s="23">
        <v>0.43</v>
      </c>
      <c r="F539" s="23">
        <v>17.64</v>
      </c>
      <c r="G539" s="2">
        <f t="shared" si="8"/>
        <v>9</v>
      </c>
    </row>
    <row r="540" spans="1:7" s="2" customFormat="1" ht="30">
      <c r="A540" s="1" t="s">
        <v>1068</v>
      </c>
      <c r="B540" s="21" t="s">
        <v>1069</v>
      </c>
      <c r="C540" s="22" t="s">
        <v>147</v>
      </c>
      <c r="D540" s="23">
        <v>12.24</v>
      </c>
      <c r="E540" s="23">
        <v>0.3</v>
      </c>
      <c r="F540" s="23">
        <v>12.54</v>
      </c>
      <c r="G540" s="2">
        <f t="shared" si="8"/>
        <v>9</v>
      </c>
    </row>
    <row r="541" spans="1:7" s="2" customFormat="1" ht="30">
      <c r="A541" s="1" t="s">
        <v>1070</v>
      </c>
      <c r="B541" s="21" t="s">
        <v>1071</v>
      </c>
      <c r="C541" s="22" t="s">
        <v>147</v>
      </c>
      <c r="D541" s="23">
        <v>12.42</v>
      </c>
      <c r="E541" s="23">
        <v>0.13</v>
      </c>
      <c r="F541" s="23">
        <v>12.55</v>
      </c>
      <c r="G541" s="2">
        <f t="shared" si="8"/>
        <v>9</v>
      </c>
    </row>
    <row r="542" spans="1:7" s="2" customFormat="1" ht="30">
      <c r="A542" s="1" t="s">
        <v>1072</v>
      </c>
      <c r="B542" s="21" t="s">
        <v>1073</v>
      </c>
      <c r="C542" s="22" t="s">
        <v>147</v>
      </c>
      <c r="D542" s="23">
        <v>20.2</v>
      </c>
      <c r="E542" s="23">
        <v>0.41</v>
      </c>
      <c r="F542" s="23">
        <v>20.61</v>
      </c>
      <c r="G542" s="2">
        <f t="shared" si="8"/>
        <v>9</v>
      </c>
    </row>
    <row r="543" spans="1:7" s="2" customFormat="1">
      <c r="A543" s="1" t="s">
        <v>1074</v>
      </c>
      <c r="B543" s="21" t="s">
        <v>8006</v>
      </c>
      <c r="C543" s="22"/>
      <c r="D543" s="23"/>
      <c r="E543" s="23"/>
      <c r="F543" s="23"/>
      <c r="G543" s="2">
        <f t="shared" si="8"/>
        <v>2</v>
      </c>
    </row>
    <row r="544" spans="1:7" s="2" customFormat="1">
      <c r="A544" s="1" t="s">
        <v>1075</v>
      </c>
      <c r="B544" s="21" t="s">
        <v>1076</v>
      </c>
      <c r="C544" s="22"/>
      <c r="D544" s="23"/>
      <c r="E544" s="23"/>
      <c r="F544" s="23"/>
      <c r="G544" s="2">
        <f t="shared" si="8"/>
        <v>5</v>
      </c>
    </row>
    <row r="545" spans="1:7" s="2" customFormat="1">
      <c r="A545" s="1" t="s">
        <v>1077</v>
      </c>
      <c r="B545" s="21" t="s">
        <v>1078</v>
      </c>
      <c r="C545" s="22" t="s">
        <v>63</v>
      </c>
      <c r="D545" s="23">
        <v>35.35</v>
      </c>
      <c r="E545" s="23">
        <v>60.05</v>
      </c>
      <c r="F545" s="23">
        <v>95.4</v>
      </c>
      <c r="G545" s="2">
        <f t="shared" si="8"/>
        <v>9</v>
      </c>
    </row>
    <row r="546" spans="1:7" s="2" customFormat="1">
      <c r="A546" s="1" t="s">
        <v>1079</v>
      </c>
      <c r="B546" s="21" t="s">
        <v>1080</v>
      </c>
      <c r="C546" s="22" t="s">
        <v>63</v>
      </c>
      <c r="D546" s="23">
        <v>19.37</v>
      </c>
      <c r="E546" s="23">
        <v>36.119999999999997</v>
      </c>
      <c r="F546" s="23">
        <v>55.49</v>
      </c>
      <c r="G546" s="2">
        <f t="shared" si="8"/>
        <v>9</v>
      </c>
    </row>
    <row r="547" spans="1:7" s="2" customFormat="1">
      <c r="A547" s="1" t="s">
        <v>1081</v>
      </c>
      <c r="B547" s="21" t="s">
        <v>1082</v>
      </c>
      <c r="C547" s="22" t="s">
        <v>63</v>
      </c>
      <c r="D547" s="23">
        <v>13</v>
      </c>
      <c r="E547" s="23">
        <v>8.73</v>
      </c>
      <c r="F547" s="23">
        <v>21.73</v>
      </c>
      <c r="G547" s="2">
        <f t="shared" si="8"/>
        <v>9</v>
      </c>
    </row>
    <row r="548" spans="1:7" s="2" customFormat="1">
      <c r="A548" s="1" t="s">
        <v>1083</v>
      </c>
      <c r="B548" s="21" t="s">
        <v>1084</v>
      </c>
      <c r="C548" s="22" t="s">
        <v>63</v>
      </c>
      <c r="D548" s="23">
        <v>44.92</v>
      </c>
      <c r="E548" s="23">
        <v>69.87</v>
      </c>
      <c r="F548" s="23">
        <v>114.79</v>
      </c>
      <c r="G548" s="2">
        <f t="shared" si="8"/>
        <v>9</v>
      </c>
    </row>
    <row r="549" spans="1:7" s="2" customFormat="1" ht="30">
      <c r="A549" s="1" t="s">
        <v>1085</v>
      </c>
      <c r="B549" s="21" t="s">
        <v>1086</v>
      </c>
      <c r="C549" s="22" t="s">
        <v>63</v>
      </c>
      <c r="D549" s="23">
        <v>371.4</v>
      </c>
      <c r="E549" s="23"/>
      <c r="F549" s="23">
        <v>371.4</v>
      </c>
      <c r="G549" s="2">
        <f t="shared" si="8"/>
        <v>9</v>
      </c>
    </row>
    <row r="550" spans="1:7" s="2" customFormat="1" ht="30">
      <c r="A550" s="1" t="s">
        <v>1087</v>
      </c>
      <c r="B550" s="21" t="s">
        <v>1088</v>
      </c>
      <c r="C550" s="22" t="s">
        <v>63</v>
      </c>
      <c r="D550" s="23">
        <v>407.81</v>
      </c>
      <c r="E550" s="23"/>
      <c r="F550" s="23">
        <v>407.81</v>
      </c>
      <c r="G550" s="2">
        <f t="shared" si="8"/>
        <v>9</v>
      </c>
    </row>
    <row r="551" spans="1:7" s="2" customFormat="1" ht="30">
      <c r="A551" s="1" t="s">
        <v>1089</v>
      </c>
      <c r="B551" s="21" t="s">
        <v>1090</v>
      </c>
      <c r="C551" s="22" t="s">
        <v>63</v>
      </c>
      <c r="D551" s="23">
        <v>452.47</v>
      </c>
      <c r="E551" s="23"/>
      <c r="F551" s="23">
        <v>452.47</v>
      </c>
      <c r="G551" s="2">
        <f t="shared" si="8"/>
        <v>9</v>
      </c>
    </row>
    <row r="552" spans="1:7" s="2" customFormat="1">
      <c r="A552" s="1" t="s">
        <v>1091</v>
      </c>
      <c r="B552" s="21" t="s">
        <v>1092</v>
      </c>
      <c r="C552" s="22"/>
      <c r="D552" s="23"/>
      <c r="E552" s="23"/>
      <c r="F552" s="23"/>
      <c r="G552" s="2">
        <f t="shared" si="8"/>
        <v>5</v>
      </c>
    </row>
    <row r="553" spans="1:7" s="2" customFormat="1">
      <c r="A553" s="1" t="s">
        <v>1093</v>
      </c>
      <c r="B553" s="21" t="s">
        <v>1094</v>
      </c>
      <c r="C553" s="22" t="s">
        <v>147</v>
      </c>
      <c r="D553" s="23">
        <v>19.739999999999998</v>
      </c>
      <c r="E553" s="23">
        <v>32.76</v>
      </c>
      <c r="F553" s="23">
        <v>52.5</v>
      </c>
      <c r="G553" s="2">
        <f t="shared" si="8"/>
        <v>9</v>
      </c>
    </row>
    <row r="554" spans="1:7" s="2" customFormat="1">
      <c r="A554" s="1" t="s">
        <v>1095</v>
      </c>
      <c r="B554" s="21" t="s">
        <v>1096</v>
      </c>
      <c r="C554" s="22" t="s">
        <v>137</v>
      </c>
      <c r="D554" s="23">
        <v>9.69</v>
      </c>
      <c r="E554" s="23">
        <v>2.2599999999999998</v>
      </c>
      <c r="F554" s="23">
        <v>11.95</v>
      </c>
      <c r="G554" s="2">
        <f t="shared" si="8"/>
        <v>9</v>
      </c>
    </row>
    <row r="555" spans="1:7" s="2" customFormat="1">
      <c r="A555" s="1" t="s">
        <v>1097</v>
      </c>
      <c r="B555" s="21" t="s">
        <v>1098</v>
      </c>
      <c r="C555" s="22" t="s">
        <v>1099</v>
      </c>
      <c r="D555" s="23">
        <v>7.62</v>
      </c>
      <c r="E555" s="23">
        <v>2.04</v>
      </c>
      <c r="F555" s="23">
        <v>9.66</v>
      </c>
      <c r="G555" s="2">
        <f t="shared" si="8"/>
        <v>9</v>
      </c>
    </row>
    <row r="556" spans="1:7" s="2" customFormat="1">
      <c r="A556" s="1" t="s">
        <v>1100</v>
      </c>
      <c r="B556" s="21" t="s">
        <v>1101</v>
      </c>
      <c r="C556" s="22" t="s">
        <v>147</v>
      </c>
      <c r="D556" s="23"/>
      <c r="E556" s="23">
        <v>15.5</v>
      </c>
      <c r="F556" s="23">
        <v>15.5</v>
      </c>
      <c r="G556" s="2">
        <f t="shared" si="8"/>
        <v>9</v>
      </c>
    </row>
    <row r="557" spans="1:7" s="2" customFormat="1">
      <c r="A557" s="1" t="s">
        <v>1102</v>
      </c>
      <c r="B557" s="21" t="s">
        <v>1103</v>
      </c>
      <c r="C557" s="22"/>
      <c r="D557" s="23"/>
      <c r="E557" s="23"/>
      <c r="F557" s="23"/>
      <c r="G557" s="2">
        <f t="shared" si="8"/>
        <v>5</v>
      </c>
    </row>
    <row r="558" spans="1:7" s="2" customFormat="1">
      <c r="A558" s="1" t="s">
        <v>1104</v>
      </c>
      <c r="B558" s="21" t="s">
        <v>1105</v>
      </c>
      <c r="C558" s="22" t="s">
        <v>147</v>
      </c>
      <c r="D558" s="23"/>
      <c r="E558" s="23">
        <v>9.0299999999999994</v>
      </c>
      <c r="F558" s="23">
        <v>9.0299999999999994</v>
      </c>
      <c r="G558" s="2">
        <f t="shared" si="8"/>
        <v>9</v>
      </c>
    </row>
    <row r="559" spans="1:7" s="2" customFormat="1">
      <c r="A559" s="1" t="s">
        <v>1106</v>
      </c>
      <c r="B559" s="21" t="s">
        <v>1107</v>
      </c>
      <c r="C559" s="22"/>
      <c r="D559" s="23"/>
      <c r="E559" s="23"/>
      <c r="F559" s="23"/>
      <c r="G559" s="2">
        <f t="shared" si="8"/>
        <v>5</v>
      </c>
    </row>
    <row r="560" spans="1:7" s="2" customFormat="1" ht="30">
      <c r="A560" s="1" t="s">
        <v>1108</v>
      </c>
      <c r="B560" s="21" t="s">
        <v>1109</v>
      </c>
      <c r="C560" s="22" t="s">
        <v>63</v>
      </c>
      <c r="D560" s="23">
        <v>29.57</v>
      </c>
      <c r="E560" s="23">
        <v>0.77</v>
      </c>
      <c r="F560" s="23">
        <v>30.34</v>
      </c>
      <c r="G560" s="2">
        <f t="shared" si="8"/>
        <v>9</v>
      </c>
    </row>
    <row r="561" spans="1:7" s="2" customFormat="1">
      <c r="A561" s="1" t="s">
        <v>1110</v>
      </c>
      <c r="B561" s="21" t="s">
        <v>1111</v>
      </c>
      <c r="C561" s="22" t="s">
        <v>147</v>
      </c>
      <c r="D561" s="23">
        <v>136.04</v>
      </c>
      <c r="E561" s="23">
        <v>22.58</v>
      </c>
      <c r="F561" s="23">
        <v>158.62</v>
      </c>
      <c r="G561" s="2">
        <f t="shared" si="8"/>
        <v>9</v>
      </c>
    </row>
    <row r="562" spans="1:7" s="2" customFormat="1">
      <c r="A562" s="1" t="s">
        <v>1112</v>
      </c>
      <c r="B562" s="21" t="s">
        <v>1113</v>
      </c>
      <c r="C562" s="22" t="s">
        <v>147</v>
      </c>
      <c r="D562" s="23">
        <v>158.24</v>
      </c>
      <c r="E562" s="23">
        <v>13.55</v>
      </c>
      <c r="F562" s="23">
        <v>171.79</v>
      </c>
      <c r="G562" s="2">
        <f t="shared" si="8"/>
        <v>9</v>
      </c>
    </row>
    <row r="563" spans="1:7" s="2" customFormat="1" ht="30">
      <c r="A563" s="1" t="s">
        <v>1114</v>
      </c>
      <c r="B563" s="21" t="s">
        <v>1115</v>
      </c>
      <c r="C563" s="22" t="s">
        <v>63</v>
      </c>
      <c r="D563" s="23">
        <v>5.82</v>
      </c>
      <c r="E563" s="23">
        <v>13.55</v>
      </c>
      <c r="F563" s="23">
        <v>19.37</v>
      </c>
      <c r="G563" s="2">
        <f t="shared" si="8"/>
        <v>9</v>
      </c>
    </row>
    <row r="564" spans="1:7" s="2" customFormat="1" ht="30">
      <c r="A564" s="1" t="s">
        <v>1116</v>
      </c>
      <c r="B564" s="21" t="s">
        <v>1117</v>
      </c>
      <c r="C564" s="22" t="s">
        <v>63</v>
      </c>
      <c r="D564" s="23">
        <v>8.3800000000000008</v>
      </c>
      <c r="E564" s="23">
        <v>13.55</v>
      </c>
      <c r="F564" s="23">
        <v>21.93</v>
      </c>
      <c r="G564" s="2">
        <f t="shared" si="8"/>
        <v>9</v>
      </c>
    </row>
    <row r="565" spans="1:7" s="2" customFormat="1" ht="30">
      <c r="A565" s="1" t="s">
        <v>1118</v>
      </c>
      <c r="B565" s="21" t="s">
        <v>1119</v>
      </c>
      <c r="C565" s="22" t="s">
        <v>63</v>
      </c>
      <c r="D565" s="23">
        <v>16.53</v>
      </c>
      <c r="E565" s="23">
        <v>13.55</v>
      </c>
      <c r="F565" s="23">
        <v>30.08</v>
      </c>
      <c r="G565" s="2">
        <f t="shared" si="8"/>
        <v>9</v>
      </c>
    </row>
    <row r="566" spans="1:7" s="2" customFormat="1">
      <c r="A566" s="1" t="s">
        <v>1120</v>
      </c>
      <c r="B566" s="21" t="s">
        <v>8007</v>
      </c>
      <c r="C566" s="22"/>
      <c r="D566" s="23"/>
      <c r="E566" s="23"/>
      <c r="F566" s="23"/>
      <c r="G566" s="2">
        <f t="shared" si="8"/>
        <v>5</v>
      </c>
    </row>
    <row r="567" spans="1:7" s="2" customFormat="1">
      <c r="A567" s="1" t="s">
        <v>1121</v>
      </c>
      <c r="B567" s="21" t="s">
        <v>1122</v>
      </c>
      <c r="C567" s="22" t="s">
        <v>120</v>
      </c>
      <c r="D567" s="23">
        <v>11.49</v>
      </c>
      <c r="E567" s="23">
        <v>15.81</v>
      </c>
      <c r="F567" s="23">
        <v>27.3</v>
      </c>
      <c r="G567" s="2">
        <f t="shared" si="8"/>
        <v>9</v>
      </c>
    </row>
    <row r="568" spans="1:7" s="2" customFormat="1">
      <c r="A568" s="1" t="s">
        <v>1123</v>
      </c>
      <c r="B568" s="21" t="s">
        <v>1124</v>
      </c>
      <c r="C568" s="22" t="s">
        <v>120</v>
      </c>
      <c r="D568" s="23">
        <v>16.14</v>
      </c>
      <c r="E568" s="23">
        <v>18.059999999999999</v>
      </c>
      <c r="F568" s="23">
        <v>34.200000000000003</v>
      </c>
      <c r="G568" s="2">
        <f t="shared" si="8"/>
        <v>9</v>
      </c>
    </row>
    <row r="569" spans="1:7" s="2" customFormat="1">
      <c r="A569" s="1" t="s">
        <v>1125</v>
      </c>
      <c r="B569" s="21" t="s">
        <v>1126</v>
      </c>
      <c r="C569" s="22" t="s">
        <v>120</v>
      </c>
      <c r="D569" s="23">
        <v>15.81</v>
      </c>
      <c r="E569" s="23">
        <v>22.58</v>
      </c>
      <c r="F569" s="23">
        <v>38.39</v>
      </c>
      <c r="G569" s="2">
        <f t="shared" si="8"/>
        <v>9</v>
      </c>
    </row>
    <row r="570" spans="1:7" s="2" customFormat="1">
      <c r="A570" s="1" t="s">
        <v>1127</v>
      </c>
      <c r="B570" s="21" t="s">
        <v>1128</v>
      </c>
      <c r="C570" s="22"/>
      <c r="D570" s="23"/>
      <c r="E570" s="23"/>
      <c r="F570" s="23"/>
      <c r="G570" s="2">
        <f t="shared" si="8"/>
        <v>5</v>
      </c>
    </row>
    <row r="571" spans="1:7" s="2" customFormat="1" ht="30">
      <c r="A571" s="1" t="s">
        <v>1129</v>
      </c>
      <c r="B571" s="21" t="s">
        <v>1130</v>
      </c>
      <c r="C571" s="22" t="s">
        <v>60</v>
      </c>
      <c r="D571" s="23">
        <v>12855.68</v>
      </c>
      <c r="E571" s="23"/>
      <c r="F571" s="23">
        <v>12855.68</v>
      </c>
      <c r="G571" s="2">
        <f t="shared" si="8"/>
        <v>9</v>
      </c>
    </row>
    <row r="572" spans="1:7" s="2" customFormat="1" ht="45">
      <c r="A572" s="1" t="s">
        <v>1131</v>
      </c>
      <c r="B572" s="21" t="s">
        <v>1132</v>
      </c>
      <c r="C572" s="22" t="s">
        <v>1133</v>
      </c>
      <c r="D572" s="23">
        <v>732.36</v>
      </c>
      <c r="E572" s="23"/>
      <c r="F572" s="23">
        <v>732.36</v>
      </c>
      <c r="G572" s="2">
        <f t="shared" si="8"/>
        <v>9</v>
      </c>
    </row>
    <row r="573" spans="1:7" s="2" customFormat="1">
      <c r="A573" s="1" t="s">
        <v>1134</v>
      </c>
      <c r="B573" s="21" t="s">
        <v>1135</v>
      </c>
      <c r="C573" s="22" t="s">
        <v>10</v>
      </c>
      <c r="D573" s="23">
        <v>446.29</v>
      </c>
      <c r="E573" s="23"/>
      <c r="F573" s="23">
        <v>446.29</v>
      </c>
      <c r="G573" s="2">
        <f t="shared" si="8"/>
        <v>9</v>
      </c>
    </row>
    <row r="574" spans="1:7" s="2" customFormat="1" ht="30">
      <c r="A574" s="1" t="s">
        <v>1136</v>
      </c>
      <c r="B574" s="21" t="s">
        <v>1137</v>
      </c>
      <c r="C574" s="22" t="s">
        <v>1138</v>
      </c>
      <c r="D574" s="23">
        <v>2.7</v>
      </c>
      <c r="E574" s="23">
        <v>4.07</v>
      </c>
      <c r="F574" s="23">
        <v>6.77</v>
      </c>
      <c r="G574" s="2">
        <f t="shared" si="8"/>
        <v>9</v>
      </c>
    </row>
    <row r="575" spans="1:7" s="2" customFormat="1">
      <c r="A575" s="1" t="s">
        <v>1139</v>
      </c>
      <c r="B575" s="21" t="s">
        <v>1140</v>
      </c>
      <c r="C575" s="22"/>
      <c r="D575" s="23"/>
      <c r="E575" s="23"/>
      <c r="F575" s="23"/>
      <c r="G575" s="2">
        <f t="shared" si="8"/>
        <v>5</v>
      </c>
    </row>
    <row r="576" spans="1:7" s="2" customFormat="1">
      <c r="A576" s="1" t="s">
        <v>1141</v>
      </c>
      <c r="B576" s="21" t="s">
        <v>1142</v>
      </c>
      <c r="C576" s="22" t="s">
        <v>147</v>
      </c>
      <c r="D576" s="23">
        <v>167.63</v>
      </c>
      <c r="E576" s="23">
        <v>135.44999999999999</v>
      </c>
      <c r="F576" s="23">
        <v>303.08</v>
      </c>
      <c r="G576" s="2">
        <f t="shared" si="8"/>
        <v>9</v>
      </c>
    </row>
    <row r="577" spans="1:7" s="2" customFormat="1">
      <c r="A577" s="1" t="s">
        <v>1143</v>
      </c>
      <c r="B577" s="21" t="s">
        <v>1144</v>
      </c>
      <c r="C577" s="22" t="s">
        <v>147</v>
      </c>
      <c r="D577" s="23">
        <v>294.62</v>
      </c>
      <c r="E577" s="23">
        <v>262.04000000000002</v>
      </c>
      <c r="F577" s="23">
        <v>556.66</v>
      </c>
      <c r="G577" s="2">
        <f t="shared" si="8"/>
        <v>9</v>
      </c>
    </row>
    <row r="578" spans="1:7" s="2" customFormat="1" ht="45">
      <c r="A578" s="1" t="s">
        <v>1145</v>
      </c>
      <c r="B578" s="21" t="s">
        <v>1146</v>
      </c>
      <c r="C578" s="22" t="s">
        <v>147</v>
      </c>
      <c r="D578" s="23">
        <v>755.24</v>
      </c>
      <c r="E578" s="23">
        <v>121.85</v>
      </c>
      <c r="F578" s="23">
        <v>877.09</v>
      </c>
      <c r="G578" s="2">
        <f t="shared" si="8"/>
        <v>9</v>
      </c>
    </row>
    <row r="579" spans="1:7" s="2" customFormat="1" ht="45">
      <c r="A579" s="1" t="s">
        <v>1147</v>
      </c>
      <c r="B579" s="21" t="s">
        <v>1148</v>
      </c>
      <c r="C579" s="22" t="s">
        <v>147</v>
      </c>
      <c r="D579" s="23">
        <v>624</v>
      </c>
      <c r="E579" s="23">
        <v>149.63999999999999</v>
      </c>
      <c r="F579" s="23">
        <v>773.64</v>
      </c>
      <c r="G579" s="2">
        <f t="shared" si="8"/>
        <v>9</v>
      </c>
    </row>
    <row r="580" spans="1:7" s="2" customFormat="1">
      <c r="A580" s="1" t="s">
        <v>1149</v>
      </c>
      <c r="B580" s="21" t="s">
        <v>1150</v>
      </c>
      <c r="C580" s="22"/>
      <c r="D580" s="23"/>
      <c r="E580" s="23"/>
      <c r="F580" s="23"/>
      <c r="G580" s="2">
        <f t="shared" si="8"/>
        <v>2</v>
      </c>
    </row>
    <row r="581" spans="1:7" s="2" customFormat="1">
      <c r="A581" s="1" t="s">
        <v>1151</v>
      </c>
      <c r="B581" s="21" t="s">
        <v>8008</v>
      </c>
      <c r="C581" s="22"/>
      <c r="D581" s="23"/>
      <c r="E581" s="23"/>
      <c r="F581" s="23"/>
      <c r="G581" s="2">
        <f t="shared" si="8"/>
        <v>5</v>
      </c>
    </row>
    <row r="582" spans="1:7" s="2" customFormat="1">
      <c r="A582" s="1" t="s">
        <v>1152</v>
      </c>
      <c r="B582" s="21" t="s">
        <v>1153</v>
      </c>
      <c r="C582" s="22" t="s">
        <v>63</v>
      </c>
      <c r="D582" s="23">
        <v>40.82</v>
      </c>
      <c r="E582" s="23">
        <v>58.7</v>
      </c>
      <c r="F582" s="23">
        <v>99.52</v>
      </c>
      <c r="G582" s="2">
        <f t="shared" si="8"/>
        <v>9</v>
      </c>
    </row>
    <row r="583" spans="1:7" s="2" customFormat="1">
      <c r="A583" s="1" t="s">
        <v>1154</v>
      </c>
      <c r="B583" s="21" t="s">
        <v>1155</v>
      </c>
      <c r="C583" s="22" t="s">
        <v>63</v>
      </c>
      <c r="D583" s="23">
        <v>173.47</v>
      </c>
      <c r="E583" s="23">
        <v>67.73</v>
      </c>
      <c r="F583" s="23">
        <v>241.2</v>
      </c>
      <c r="G583" s="2">
        <f t="shared" si="8"/>
        <v>9</v>
      </c>
    </row>
    <row r="584" spans="1:7" s="2" customFormat="1">
      <c r="A584" s="1" t="s">
        <v>1156</v>
      </c>
      <c r="B584" s="21" t="s">
        <v>1157</v>
      </c>
      <c r="C584" s="22" t="s">
        <v>63</v>
      </c>
      <c r="D584" s="23">
        <v>66.7</v>
      </c>
      <c r="E584" s="23">
        <v>54.18</v>
      </c>
      <c r="F584" s="23">
        <v>120.88</v>
      </c>
      <c r="G584" s="2">
        <f t="shared" si="8"/>
        <v>9</v>
      </c>
    </row>
    <row r="585" spans="1:7" s="2" customFormat="1" ht="30">
      <c r="A585" s="1" t="s">
        <v>1158</v>
      </c>
      <c r="B585" s="21" t="s">
        <v>1159</v>
      </c>
      <c r="C585" s="22" t="s">
        <v>63</v>
      </c>
      <c r="D585" s="23"/>
      <c r="E585" s="23">
        <v>6.96</v>
      </c>
      <c r="F585" s="23">
        <v>6.96</v>
      </c>
      <c r="G585" s="2">
        <f t="shared" si="8"/>
        <v>9</v>
      </c>
    </row>
    <row r="586" spans="1:7" s="2" customFormat="1" ht="30">
      <c r="A586" s="1" t="s">
        <v>1160</v>
      </c>
      <c r="B586" s="21" t="s">
        <v>1161</v>
      </c>
      <c r="C586" s="22" t="s">
        <v>63</v>
      </c>
      <c r="D586" s="23"/>
      <c r="E586" s="23">
        <v>8.27</v>
      </c>
      <c r="F586" s="23">
        <v>8.27</v>
      </c>
      <c r="G586" s="2">
        <f t="shared" ref="G586:G649" si="9">LEN(A586)</f>
        <v>9</v>
      </c>
    </row>
    <row r="587" spans="1:7" s="2" customFormat="1">
      <c r="A587" s="1" t="s">
        <v>1162</v>
      </c>
      <c r="B587" s="21" t="s">
        <v>1163</v>
      </c>
      <c r="C587" s="22"/>
      <c r="D587" s="23"/>
      <c r="E587" s="23"/>
      <c r="F587" s="23"/>
      <c r="G587" s="2">
        <f t="shared" si="9"/>
        <v>5</v>
      </c>
    </row>
    <row r="588" spans="1:7" s="2" customFormat="1">
      <c r="A588" s="1" t="s">
        <v>1164</v>
      </c>
      <c r="B588" s="21" t="s">
        <v>1165</v>
      </c>
      <c r="C588" s="22" t="s">
        <v>63</v>
      </c>
      <c r="D588" s="23">
        <v>123.74</v>
      </c>
      <c r="E588" s="23">
        <v>63.21</v>
      </c>
      <c r="F588" s="23">
        <v>186.95</v>
      </c>
      <c r="G588" s="2">
        <f t="shared" si="9"/>
        <v>9</v>
      </c>
    </row>
    <row r="589" spans="1:7" s="2" customFormat="1">
      <c r="A589" s="1" t="s">
        <v>1166</v>
      </c>
      <c r="B589" s="21" t="s">
        <v>1167</v>
      </c>
      <c r="C589" s="22" t="s">
        <v>63</v>
      </c>
      <c r="D589" s="23">
        <v>129.08000000000001</v>
      </c>
      <c r="E589" s="23">
        <v>63.21</v>
      </c>
      <c r="F589" s="23">
        <v>192.29</v>
      </c>
      <c r="G589" s="2">
        <f t="shared" si="9"/>
        <v>9</v>
      </c>
    </row>
    <row r="590" spans="1:7" s="2" customFormat="1">
      <c r="A590" s="1" t="s">
        <v>1168</v>
      </c>
      <c r="B590" s="21" t="s">
        <v>1169</v>
      </c>
      <c r="C590" s="22" t="s">
        <v>63</v>
      </c>
      <c r="D590" s="23">
        <v>122.52</v>
      </c>
      <c r="E590" s="23">
        <v>112.88</v>
      </c>
      <c r="F590" s="23">
        <v>235.4</v>
      </c>
      <c r="G590" s="2">
        <f t="shared" si="9"/>
        <v>9</v>
      </c>
    </row>
    <row r="591" spans="1:7" s="2" customFormat="1" ht="30">
      <c r="A591" s="1" t="s">
        <v>1170</v>
      </c>
      <c r="B591" s="21" t="s">
        <v>1171</v>
      </c>
      <c r="C591" s="22" t="s">
        <v>63</v>
      </c>
      <c r="D591" s="23">
        <v>86.46</v>
      </c>
      <c r="E591" s="23">
        <v>60.96</v>
      </c>
      <c r="F591" s="23">
        <v>147.41999999999999</v>
      </c>
      <c r="G591" s="2">
        <f t="shared" si="9"/>
        <v>9</v>
      </c>
    </row>
    <row r="592" spans="1:7" s="2" customFormat="1">
      <c r="A592" s="1" t="s">
        <v>1172</v>
      </c>
      <c r="B592" s="21" t="s">
        <v>1173</v>
      </c>
      <c r="C592" s="22" t="s">
        <v>63</v>
      </c>
      <c r="D592" s="23">
        <v>41.47</v>
      </c>
      <c r="E592" s="23">
        <v>49.67</v>
      </c>
      <c r="F592" s="23">
        <v>91.14</v>
      </c>
      <c r="G592" s="2">
        <f t="shared" si="9"/>
        <v>9</v>
      </c>
    </row>
    <row r="593" spans="1:7" s="2" customFormat="1">
      <c r="A593" s="1" t="s">
        <v>1174</v>
      </c>
      <c r="B593" s="21" t="s">
        <v>1175</v>
      </c>
      <c r="C593" s="22" t="s">
        <v>63</v>
      </c>
      <c r="D593" s="23">
        <v>86.11</v>
      </c>
      <c r="E593" s="23">
        <v>98.8</v>
      </c>
      <c r="F593" s="23">
        <v>184.91</v>
      </c>
      <c r="G593" s="2">
        <f t="shared" si="9"/>
        <v>9</v>
      </c>
    </row>
    <row r="594" spans="1:7" s="2" customFormat="1" ht="30">
      <c r="A594" s="1" t="s">
        <v>1176</v>
      </c>
      <c r="B594" s="21" t="s">
        <v>1177</v>
      </c>
      <c r="C594" s="22" t="s">
        <v>63</v>
      </c>
      <c r="D594" s="23">
        <v>99.2</v>
      </c>
      <c r="E594" s="23">
        <v>38.869999999999997</v>
      </c>
      <c r="F594" s="23">
        <v>138.07</v>
      </c>
      <c r="G594" s="2">
        <f t="shared" si="9"/>
        <v>9</v>
      </c>
    </row>
    <row r="595" spans="1:7" s="2" customFormat="1" ht="30">
      <c r="A595" s="1" t="s">
        <v>1178</v>
      </c>
      <c r="B595" s="21" t="s">
        <v>1179</v>
      </c>
      <c r="C595" s="22" t="s">
        <v>63</v>
      </c>
      <c r="D595" s="23">
        <v>99.2</v>
      </c>
      <c r="E595" s="23">
        <v>69.319999999999993</v>
      </c>
      <c r="F595" s="23">
        <v>168.52</v>
      </c>
      <c r="G595" s="2">
        <f t="shared" si="9"/>
        <v>9</v>
      </c>
    </row>
    <row r="596" spans="1:7" s="2" customFormat="1" ht="30">
      <c r="A596" s="1" t="s">
        <v>1180</v>
      </c>
      <c r="B596" s="21" t="s">
        <v>1181</v>
      </c>
      <c r="C596" s="22" t="s">
        <v>63</v>
      </c>
      <c r="D596" s="23">
        <v>65.56</v>
      </c>
      <c r="E596" s="23">
        <v>118.99</v>
      </c>
      <c r="F596" s="23">
        <v>184.55</v>
      </c>
      <c r="G596" s="2">
        <f t="shared" si="9"/>
        <v>9</v>
      </c>
    </row>
    <row r="597" spans="1:7" s="2" customFormat="1">
      <c r="A597" s="1" t="s">
        <v>1182</v>
      </c>
      <c r="B597" s="21" t="s">
        <v>1183</v>
      </c>
      <c r="C597" s="22"/>
      <c r="D597" s="23"/>
      <c r="E597" s="23"/>
      <c r="F597" s="23"/>
      <c r="G597" s="2">
        <f t="shared" si="9"/>
        <v>5</v>
      </c>
    </row>
    <row r="598" spans="1:7" s="2" customFormat="1">
      <c r="A598" s="1" t="s">
        <v>1184</v>
      </c>
      <c r="B598" s="21" t="s">
        <v>1185</v>
      </c>
      <c r="C598" s="22" t="s">
        <v>120</v>
      </c>
      <c r="D598" s="23">
        <v>94.03</v>
      </c>
      <c r="E598" s="23">
        <v>10.72</v>
      </c>
      <c r="F598" s="23">
        <v>104.75</v>
      </c>
      <c r="G598" s="2">
        <f t="shared" si="9"/>
        <v>9</v>
      </c>
    </row>
    <row r="599" spans="1:7" s="2" customFormat="1">
      <c r="A599" s="1" t="s">
        <v>1186</v>
      </c>
      <c r="B599" s="21" t="s">
        <v>1187</v>
      </c>
      <c r="C599" s="22" t="s">
        <v>120</v>
      </c>
      <c r="D599" s="23">
        <v>148.97</v>
      </c>
      <c r="E599" s="23">
        <v>10.72</v>
      </c>
      <c r="F599" s="23">
        <v>159.69</v>
      </c>
      <c r="G599" s="2">
        <f t="shared" si="9"/>
        <v>9</v>
      </c>
    </row>
    <row r="600" spans="1:7" s="2" customFormat="1">
      <c r="A600" s="1" t="s">
        <v>1188</v>
      </c>
      <c r="B600" s="21" t="s">
        <v>1189</v>
      </c>
      <c r="C600" s="22" t="s">
        <v>120</v>
      </c>
      <c r="D600" s="23">
        <v>179.42</v>
      </c>
      <c r="E600" s="23">
        <v>10.72</v>
      </c>
      <c r="F600" s="23">
        <v>190.14</v>
      </c>
      <c r="G600" s="2">
        <f t="shared" si="9"/>
        <v>9</v>
      </c>
    </row>
    <row r="601" spans="1:7" s="2" customFormat="1">
      <c r="A601" s="1" t="s">
        <v>1190</v>
      </c>
      <c r="B601" s="21" t="s">
        <v>1191</v>
      </c>
      <c r="C601" s="22" t="s">
        <v>120</v>
      </c>
      <c r="D601" s="23">
        <v>210.09</v>
      </c>
      <c r="E601" s="23">
        <v>10.72</v>
      </c>
      <c r="F601" s="23">
        <v>220.81</v>
      </c>
      <c r="G601" s="2">
        <f t="shared" si="9"/>
        <v>9</v>
      </c>
    </row>
    <row r="602" spans="1:7" s="2" customFormat="1">
      <c r="A602" s="1" t="s">
        <v>1192</v>
      </c>
      <c r="B602" s="21" t="s">
        <v>1193</v>
      </c>
      <c r="C602" s="22" t="s">
        <v>120</v>
      </c>
      <c r="D602" s="23">
        <v>233.4</v>
      </c>
      <c r="E602" s="23">
        <v>10.72</v>
      </c>
      <c r="F602" s="23">
        <v>244.12</v>
      </c>
      <c r="G602" s="2">
        <f t="shared" si="9"/>
        <v>9</v>
      </c>
    </row>
    <row r="603" spans="1:7" s="2" customFormat="1">
      <c r="A603" s="1" t="s">
        <v>1194</v>
      </c>
      <c r="B603" s="21" t="s">
        <v>1195</v>
      </c>
      <c r="C603" s="22" t="s">
        <v>120</v>
      </c>
      <c r="D603" s="23">
        <v>209.1</v>
      </c>
      <c r="E603" s="23">
        <v>10.72</v>
      </c>
      <c r="F603" s="23">
        <v>219.82</v>
      </c>
      <c r="G603" s="2">
        <f t="shared" si="9"/>
        <v>9</v>
      </c>
    </row>
    <row r="604" spans="1:7" s="2" customFormat="1">
      <c r="A604" s="1" t="s">
        <v>1196</v>
      </c>
      <c r="B604" s="21" t="s">
        <v>1197</v>
      </c>
      <c r="C604" s="22"/>
      <c r="D604" s="23"/>
      <c r="E604" s="23"/>
      <c r="F604" s="23"/>
      <c r="G604" s="2">
        <f t="shared" si="9"/>
        <v>5</v>
      </c>
    </row>
    <row r="605" spans="1:7" s="2" customFormat="1" ht="30">
      <c r="A605" s="1" t="s">
        <v>1198</v>
      </c>
      <c r="B605" s="21" t="s">
        <v>1199</v>
      </c>
      <c r="C605" s="22" t="s">
        <v>147</v>
      </c>
      <c r="D605" s="23">
        <v>399.1</v>
      </c>
      <c r="E605" s="23">
        <v>79.02</v>
      </c>
      <c r="F605" s="23">
        <v>478.12</v>
      </c>
      <c r="G605" s="2">
        <f t="shared" si="9"/>
        <v>9</v>
      </c>
    </row>
    <row r="606" spans="1:7" s="2" customFormat="1">
      <c r="A606" s="1" t="s">
        <v>1200</v>
      </c>
      <c r="B606" s="21" t="s">
        <v>1201</v>
      </c>
      <c r="C606" s="22"/>
      <c r="D606" s="23"/>
      <c r="E606" s="23"/>
      <c r="F606" s="23"/>
      <c r="G606" s="2">
        <f t="shared" si="9"/>
        <v>2</v>
      </c>
    </row>
    <row r="607" spans="1:7" s="2" customFormat="1">
      <c r="A607" s="1" t="s">
        <v>1202</v>
      </c>
      <c r="B607" s="21" t="s">
        <v>1203</v>
      </c>
      <c r="C607" s="22"/>
      <c r="D607" s="23"/>
      <c r="E607" s="23"/>
      <c r="F607" s="23"/>
      <c r="G607" s="2">
        <f t="shared" si="9"/>
        <v>5</v>
      </c>
    </row>
    <row r="608" spans="1:7" s="2" customFormat="1">
      <c r="A608" s="1" t="s">
        <v>1204</v>
      </c>
      <c r="B608" s="21" t="s">
        <v>1205</v>
      </c>
      <c r="C608" s="22" t="s">
        <v>137</v>
      </c>
      <c r="D608" s="23">
        <v>10.18</v>
      </c>
      <c r="E608" s="23">
        <v>2.62</v>
      </c>
      <c r="F608" s="23">
        <v>12.8</v>
      </c>
      <c r="G608" s="2">
        <f t="shared" si="9"/>
        <v>9</v>
      </c>
    </row>
    <row r="609" spans="1:7" s="2" customFormat="1">
      <c r="A609" s="1" t="s">
        <v>1206</v>
      </c>
      <c r="B609" s="21" t="s">
        <v>1207</v>
      </c>
      <c r="C609" s="22" t="s">
        <v>137</v>
      </c>
      <c r="D609" s="23">
        <v>8.57</v>
      </c>
      <c r="E609" s="23">
        <v>2.62</v>
      </c>
      <c r="F609" s="23">
        <v>11.19</v>
      </c>
      <c r="G609" s="2">
        <f t="shared" si="9"/>
        <v>9</v>
      </c>
    </row>
    <row r="610" spans="1:7" s="2" customFormat="1">
      <c r="A610" s="1" t="s">
        <v>1208</v>
      </c>
      <c r="B610" s="21" t="s">
        <v>1209</v>
      </c>
      <c r="C610" s="22" t="s">
        <v>137</v>
      </c>
      <c r="D610" s="23">
        <v>8.94</v>
      </c>
      <c r="E610" s="23">
        <v>2.62</v>
      </c>
      <c r="F610" s="23">
        <v>11.56</v>
      </c>
      <c r="G610" s="2">
        <f t="shared" si="9"/>
        <v>9</v>
      </c>
    </row>
    <row r="611" spans="1:7" s="2" customFormat="1">
      <c r="A611" s="1" t="s">
        <v>1210</v>
      </c>
      <c r="B611" s="21" t="s">
        <v>1211</v>
      </c>
      <c r="C611" s="22"/>
      <c r="D611" s="23"/>
      <c r="E611" s="23"/>
      <c r="F611" s="23"/>
      <c r="G611" s="2">
        <f t="shared" si="9"/>
        <v>5</v>
      </c>
    </row>
    <row r="612" spans="1:7" s="2" customFormat="1">
      <c r="A612" s="1" t="s">
        <v>1212</v>
      </c>
      <c r="B612" s="21" t="s">
        <v>1213</v>
      </c>
      <c r="C612" s="22" t="s">
        <v>137</v>
      </c>
      <c r="D612" s="23">
        <v>10.210000000000001</v>
      </c>
      <c r="E612" s="23">
        <v>1.31</v>
      </c>
      <c r="F612" s="23">
        <v>11.52</v>
      </c>
      <c r="G612" s="2">
        <f t="shared" si="9"/>
        <v>9</v>
      </c>
    </row>
    <row r="613" spans="1:7" s="2" customFormat="1">
      <c r="A613" s="1" t="s">
        <v>1214</v>
      </c>
      <c r="B613" s="21" t="s">
        <v>1215</v>
      </c>
      <c r="C613" s="22"/>
      <c r="D613" s="23"/>
      <c r="E613" s="23"/>
      <c r="F613" s="23"/>
      <c r="G613" s="2">
        <f t="shared" si="9"/>
        <v>5</v>
      </c>
    </row>
    <row r="614" spans="1:7" s="2" customFormat="1" ht="30">
      <c r="A614" s="1" t="s">
        <v>1216</v>
      </c>
      <c r="B614" s="21" t="s">
        <v>1217</v>
      </c>
      <c r="C614" s="22" t="s">
        <v>137</v>
      </c>
      <c r="D614" s="23">
        <v>47.02</v>
      </c>
      <c r="E614" s="23">
        <v>13.15</v>
      </c>
      <c r="F614" s="23">
        <v>60.17</v>
      </c>
      <c r="G614" s="2">
        <f t="shared" si="9"/>
        <v>9</v>
      </c>
    </row>
    <row r="615" spans="1:7" s="2" customFormat="1">
      <c r="A615" s="1" t="s">
        <v>1218</v>
      </c>
      <c r="B615" s="21" t="s">
        <v>1219</v>
      </c>
      <c r="C615" s="22"/>
      <c r="D615" s="23"/>
      <c r="E615" s="23"/>
      <c r="F615" s="23"/>
      <c r="G615" s="2">
        <f t="shared" si="9"/>
        <v>2</v>
      </c>
    </row>
    <row r="616" spans="1:7" s="2" customFormat="1">
      <c r="A616" s="1" t="s">
        <v>1220</v>
      </c>
      <c r="B616" s="21" t="s">
        <v>1221</v>
      </c>
      <c r="C616" s="22"/>
      <c r="D616" s="23"/>
      <c r="E616" s="23"/>
      <c r="F616" s="23"/>
      <c r="G616" s="2">
        <f t="shared" si="9"/>
        <v>5</v>
      </c>
    </row>
    <row r="617" spans="1:7" s="2" customFormat="1">
      <c r="A617" s="1" t="s">
        <v>1222</v>
      </c>
      <c r="B617" s="21" t="s">
        <v>1223</v>
      </c>
      <c r="C617" s="22" t="s">
        <v>147</v>
      </c>
      <c r="D617" s="23">
        <v>452.66</v>
      </c>
      <c r="E617" s="23"/>
      <c r="F617" s="23">
        <v>452.66</v>
      </c>
      <c r="G617" s="2">
        <f t="shared" si="9"/>
        <v>9</v>
      </c>
    </row>
    <row r="618" spans="1:7" s="2" customFormat="1">
      <c r="A618" s="1" t="s">
        <v>1224</v>
      </c>
      <c r="B618" s="21" t="s">
        <v>1225</v>
      </c>
      <c r="C618" s="22" t="s">
        <v>147</v>
      </c>
      <c r="D618" s="23">
        <v>474.27</v>
      </c>
      <c r="E618" s="23"/>
      <c r="F618" s="23">
        <v>474.27</v>
      </c>
      <c r="G618" s="2">
        <f t="shared" si="9"/>
        <v>9</v>
      </c>
    </row>
    <row r="619" spans="1:7" s="2" customFormat="1">
      <c r="A619" s="1" t="s">
        <v>1226</v>
      </c>
      <c r="B619" s="21" t="s">
        <v>1227</v>
      </c>
      <c r="C619" s="22" t="s">
        <v>147</v>
      </c>
      <c r="D619" s="23">
        <v>496.91</v>
      </c>
      <c r="E619" s="23"/>
      <c r="F619" s="23">
        <v>496.91</v>
      </c>
      <c r="G619" s="2">
        <f t="shared" si="9"/>
        <v>9</v>
      </c>
    </row>
    <row r="620" spans="1:7" s="2" customFormat="1">
      <c r="A620" s="1" t="s">
        <v>1228</v>
      </c>
      <c r="B620" s="21" t="s">
        <v>1229</v>
      </c>
      <c r="C620" s="22" t="s">
        <v>147</v>
      </c>
      <c r="D620" s="23">
        <v>520.64</v>
      </c>
      <c r="E620" s="23"/>
      <c r="F620" s="23">
        <v>520.64</v>
      </c>
      <c r="G620" s="2">
        <f t="shared" si="9"/>
        <v>9</v>
      </c>
    </row>
    <row r="621" spans="1:7" s="2" customFormat="1">
      <c r="A621" s="1" t="s">
        <v>1230</v>
      </c>
      <c r="B621" s="21" t="s">
        <v>1231</v>
      </c>
      <c r="C621" s="22" t="s">
        <v>147</v>
      </c>
      <c r="D621" s="23">
        <v>545.5</v>
      </c>
      <c r="E621" s="23"/>
      <c r="F621" s="23">
        <v>545.5</v>
      </c>
      <c r="G621" s="2">
        <f t="shared" si="9"/>
        <v>9</v>
      </c>
    </row>
    <row r="622" spans="1:7" s="2" customFormat="1">
      <c r="A622" s="1" t="s">
        <v>1232</v>
      </c>
      <c r="B622" s="21" t="s">
        <v>1233</v>
      </c>
      <c r="C622" s="22" t="s">
        <v>147</v>
      </c>
      <c r="D622" s="23">
        <v>513.24</v>
      </c>
      <c r="E622" s="23"/>
      <c r="F622" s="23">
        <v>513.24</v>
      </c>
      <c r="G622" s="2">
        <f t="shared" si="9"/>
        <v>9</v>
      </c>
    </row>
    <row r="623" spans="1:7" s="2" customFormat="1">
      <c r="A623" s="1" t="s">
        <v>1234</v>
      </c>
      <c r="B623" s="21" t="s">
        <v>1235</v>
      </c>
      <c r="C623" s="22" t="s">
        <v>147</v>
      </c>
      <c r="D623" s="23">
        <v>534.14</v>
      </c>
      <c r="E623" s="23"/>
      <c r="F623" s="23">
        <v>534.14</v>
      </c>
      <c r="G623" s="2">
        <f t="shared" si="9"/>
        <v>9</v>
      </c>
    </row>
    <row r="624" spans="1:7" s="2" customFormat="1">
      <c r="A624" s="1" t="s">
        <v>1236</v>
      </c>
      <c r="B624" s="21" t="s">
        <v>1237</v>
      </c>
      <c r="C624" s="22" t="s">
        <v>147</v>
      </c>
      <c r="D624" s="23">
        <v>556.72</v>
      </c>
      <c r="E624" s="23"/>
      <c r="F624" s="23">
        <v>556.72</v>
      </c>
      <c r="G624" s="2">
        <f t="shared" si="9"/>
        <v>9</v>
      </c>
    </row>
    <row r="625" spans="1:7" s="2" customFormat="1">
      <c r="A625" s="1" t="s">
        <v>1238</v>
      </c>
      <c r="B625" s="21" t="s">
        <v>1239</v>
      </c>
      <c r="C625" s="22" t="s">
        <v>147</v>
      </c>
      <c r="D625" s="23">
        <v>580.36</v>
      </c>
      <c r="E625" s="23"/>
      <c r="F625" s="23">
        <v>580.36</v>
      </c>
      <c r="G625" s="2">
        <f t="shared" si="9"/>
        <v>9</v>
      </c>
    </row>
    <row r="626" spans="1:7" s="2" customFormat="1">
      <c r="A626" s="1" t="s">
        <v>1240</v>
      </c>
      <c r="B626" s="21" t="s">
        <v>1241</v>
      </c>
      <c r="C626" s="22" t="s">
        <v>147</v>
      </c>
      <c r="D626" s="23">
        <v>605.94000000000005</v>
      </c>
      <c r="E626" s="23"/>
      <c r="F626" s="23">
        <v>605.94000000000005</v>
      </c>
      <c r="G626" s="2">
        <f t="shared" si="9"/>
        <v>9</v>
      </c>
    </row>
    <row r="627" spans="1:7" s="2" customFormat="1" ht="30">
      <c r="A627" s="1" t="s">
        <v>1242</v>
      </c>
      <c r="B627" s="21" t="s">
        <v>1243</v>
      </c>
      <c r="C627" s="22" t="s">
        <v>147</v>
      </c>
      <c r="D627" s="23">
        <v>575.39</v>
      </c>
      <c r="E627" s="23"/>
      <c r="F627" s="23">
        <v>575.39</v>
      </c>
      <c r="G627" s="2">
        <f t="shared" si="9"/>
        <v>9</v>
      </c>
    </row>
    <row r="628" spans="1:7" s="2" customFormat="1">
      <c r="A628" s="1" t="s">
        <v>1244</v>
      </c>
      <c r="B628" s="21" t="s">
        <v>1245</v>
      </c>
      <c r="C628" s="22" t="s">
        <v>147</v>
      </c>
      <c r="D628" s="23">
        <v>490.95</v>
      </c>
      <c r="E628" s="23"/>
      <c r="F628" s="23">
        <v>490.95</v>
      </c>
      <c r="G628" s="2">
        <f t="shared" si="9"/>
        <v>9</v>
      </c>
    </row>
    <row r="629" spans="1:7" s="2" customFormat="1">
      <c r="A629" s="1" t="s">
        <v>1246</v>
      </c>
      <c r="B629" s="21" t="s">
        <v>1247</v>
      </c>
      <c r="C629" s="22" t="s">
        <v>147</v>
      </c>
      <c r="D629" s="23">
        <v>569.91999999999996</v>
      </c>
      <c r="E629" s="23"/>
      <c r="F629" s="23">
        <v>569.91999999999996</v>
      </c>
      <c r="G629" s="2">
        <f t="shared" si="9"/>
        <v>9</v>
      </c>
    </row>
    <row r="630" spans="1:7" s="2" customFormat="1">
      <c r="A630" s="1" t="s">
        <v>1248</v>
      </c>
      <c r="B630" s="21" t="s">
        <v>1249</v>
      </c>
      <c r="C630" s="22"/>
      <c r="D630" s="23"/>
      <c r="E630" s="23"/>
      <c r="F630" s="23"/>
      <c r="G630" s="2">
        <f t="shared" si="9"/>
        <v>5</v>
      </c>
    </row>
    <row r="631" spans="1:7" s="2" customFormat="1">
      <c r="A631" s="1" t="s">
        <v>1250</v>
      </c>
      <c r="B631" s="21" t="s">
        <v>1251</v>
      </c>
      <c r="C631" s="22" t="s">
        <v>147</v>
      </c>
      <c r="D631" s="23">
        <v>496.65</v>
      </c>
      <c r="E631" s="23"/>
      <c r="F631" s="23">
        <v>496.65</v>
      </c>
      <c r="G631" s="2">
        <f t="shared" si="9"/>
        <v>9</v>
      </c>
    </row>
    <row r="632" spans="1:7" s="2" customFormat="1">
      <c r="A632" s="1" t="s">
        <v>1252</v>
      </c>
      <c r="B632" s="21" t="s">
        <v>1253</v>
      </c>
      <c r="C632" s="22" t="s">
        <v>147</v>
      </c>
      <c r="D632" s="23">
        <v>519.75</v>
      </c>
      <c r="E632" s="23"/>
      <c r="F632" s="23">
        <v>519.75</v>
      </c>
      <c r="G632" s="2">
        <f t="shared" si="9"/>
        <v>9</v>
      </c>
    </row>
    <row r="633" spans="1:7" s="2" customFormat="1">
      <c r="A633" s="1" t="s">
        <v>1254</v>
      </c>
      <c r="B633" s="21" t="s">
        <v>1255</v>
      </c>
      <c r="C633" s="22" t="s">
        <v>147</v>
      </c>
      <c r="D633" s="23">
        <v>525.89</v>
      </c>
      <c r="E633" s="23"/>
      <c r="F633" s="23">
        <v>525.89</v>
      </c>
      <c r="G633" s="2">
        <f t="shared" si="9"/>
        <v>9</v>
      </c>
    </row>
    <row r="634" spans="1:7" s="2" customFormat="1" ht="30">
      <c r="A634" s="1" t="s">
        <v>1256</v>
      </c>
      <c r="B634" s="21" t="s">
        <v>1257</v>
      </c>
      <c r="C634" s="22"/>
      <c r="D634" s="23"/>
      <c r="E634" s="23"/>
      <c r="F634" s="23"/>
      <c r="G634" s="2">
        <f t="shared" si="9"/>
        <v>5</v>
      </c>
    </row>
    <row r="635" spans="1:7" s="2" customFormat="1">
      <c r="A635" s="1" t="s">
        <v>1258</v>
      </c>
      <c r="B635" s="21" t="s">
        <v>1259</v>
      </c>
      <c r="C635" s="22" t="s">
        <v>147</v>
      </c>
      <c r="D635" s="23">
        <v>377.03</v>
      </c>
      <c r="E635" s="23">
        <v>122.16</v>
      </c>
      <c r="F635" s="23">
        <v>499.19</v>
      </c>
      <c r="G635" s="2">
        <f t="shared" si="9"/>
        <v>9</v>
      </c>
    </row>
    <row r="636" spans="1:7" s="2" customFormat="1" ht="30">
      <c r="A636" s="1" t="s">
        <v>1260</v>
      </c>
      <c r="B636" s="21" t="s">
        <v>1261</v>
      </c>
      <c r="C636" s="22"/>
      <c r="D636" s="23"/>
      <c r="E636" s="23"/>
      <c r="F636" s="23"/>
      <c r="G636" s="2">
        <f t="shared" si="9"/>
        <v>5</v>
      </c>
    </row>
    <row r="637" spans="1:7" s="2" customFormat="1" ht="30">
      <c r="A637" s="1" t="s">
        <v>1262</v>
      </c>
      <c r="B637" s="21" t="s">
        <v>1263</v>
      </c>
      <c r="C637" s="22" t="s">
        <v>147</v>
      </c>
      <c r="D637" s="23">
        <v>311.27999999999997</v>
      </c>
      <c r="E637" s="23">
        <v>50.9</v>
      </c>
      <c r="F637" s="23">
        <v>362.18</v>
      </c>
      <c r="G637" s="2">
        <f t="shared" si="9"/>
        <v>9</v>
      </c>
    </row>
    <row r="638" spans="1:7" s="2" customFormat="1" ht="30">
      <c r="A638" s="1" t="s">
        <v>1264</v>
      </c>
      <c r="B638" s="21" t="s">
        <v>1265</v>
      </c>
      <c r="C638" s="22" t="s">
        <v>147</v>
      </c>
      <c r="D638" s="23">
        <v>340.28</v>
      </c>
      <c r="E638" s="23">
        <v>50.9</v>
      </c>
      <c r="F638" s="23">
        <v>391.18</v>
      </c>
      <c r="G638" s="2">
        <f t="shared" si="9"/>
        <v>9</v>
      </c>
    </row>
    <row r="639" spans="1:7" s="2" customFormat="1" ht="30">
      <c r="A639" s="1" t="s">
        <v>1266</v>
      </c>
      <c r="B639" s="21" t="s">
        <v>1267</v>
      </c>
      <c r="C639" s="22" t="s">
        <v>147</v>
      </c>
      <c r="D639" s="23">
        <v>401.93</v>
      </c>
      <c r="E639" s="23">
        <v>50.9</v>
      </c>
      <c r="F639" s="23">
        <v>452.83</v>
      </c>
      <c r="G639" s="2">
        <f t="shared" si="9"/>
        <v>9</v>
      </c>
    </row>
    <row r="640" spans="1:7" s="2" customFormat="1">
      <c r="A640" s="1" t="s">
        <v>1268</v>
      </c>
      <c r="B640" s="21" t="s">
        <v>1269</v>
      </c>
      <c r="C640" s="22"/>
      <c r="D640" s="23"/>
      <c r="E640" s="23"/>
      <c r="F640" s="23"/>
      <c r="G640" s="2">
        <f t="shared" si="9"/>
        <v>5</v>
      </c>
    </row>
    <row r="641" spans="1:7" s="2" customFormat="1">
      <c r="A641" s="1" t="s">
        <v>1270</v>
      </c>
      <c r="B641" s="21" t="s">
        <v>1271</v>
      </c>
      <c r="C641" s="22" t="s">
        <v>147</v>
      </c>
      <c r="D641" s="23">
        <v>72.510000000000005</v>
      </c>
      <c r="E641" s="23">
        <v>50.9</v>
      </c>
      <c r="F641" s="23">
        <v>123.41</v>
      </c>
      <c r="G641" s="2">
        <f t="shared" si="9"/>
        <v>9</v>
      </c>
    </row>
    <row r="642" spans="1:7" s="2" customFormat="1">
      <c r="A642" s="1" t="s">
        <v>1272</v>
      </c>
      <c r="B642" s="21" t="s">
        <v>1273</v>
      </c>
      <c r="C642" s="22" t="s">
        <v>147</v>
      </c>
      <c r="D642" s="23">
        <v>3854.61</v>
      </c>
      <c r="E642" s="23">
        <v>57.1</v>
      </c>
      <c r="F642" s="23">
        <v>3911.71</v>
      </c>
      <c r="G642" s="2">
        <f t="shared" si="9"/>
        <v>9</v>
      </c>
    </row>
    <row r="643" spans="1:7" s="2" customFormat="1">
      <c r="A643" s="1" t="s">
        <v>1274</v>
      </c>
      <c r="B643" s="21" t="s">
        <v>1275</v>
      </c>
      <c r="C643" s="22" t="s">
        <v>147</v>
      </c>
      <c r="D643" s="23">
        <v>347.91</v>
      </c>
      <c r="E643" s="23">
        <v>57.1</v>
      </c>
      <c r="F643" s="23">
        <v>405.01</v>
      </c>
      <c r="G643" s="2">
        <f t="shared" si="9"/>
        <v>9</v>
      </c>
    </row>
    <row r="644" spans="1:7" s="2" customFormat="1" ht="30">
      <c r="A644" s="1" t="s">
        <v>1276</v>
      </c>
      <c r="B644" s="21" t="s">
        <v>1277</v>
      </c>
      <c r="C644" s="22" t="s">
        <v>147</v>
      </c>
      <c r="D644" s="23">
        <v>361.57</v>
      </c>
      <c r="E644" s="23">
        <v>375.34</v>
      </c>
      <c r="F644" s="23">
        <v>736.91</v>
      </c>
      <c r="G644" s="2">
        <f t="shared" si="9"/>
        <v>9</v>
      </c>
    </row>
    <row r="645" spans="1:7" s="2" customFormat="1" ht="30">
      <c r="A645" s="1" t="s">
        <v>1278</v>
      </c>
      <c r="B645" s="21" t="s">
        <v>1279</v>
      </c>
      <c r="C645" s="22" t="s">
        <v>147</v>
      </c>
      <c r="D645" s="23">
        <v>2289.7600000000002</v>
      </c>
      <c r="E645" s="23">
        <v>686.96</v>
      </c>
      <c r="F645" s="23">
        <v>2976.72</v>
      </c>
      <c r="G645" s="2">
        <f t="shared" si="9"/>
        <v>9</v>
      </c>
    </row>
    <row r="646" spans="1:7" s="2" customFormat="1">
      <c r="A646" s="1" t="s">
        <v>1280</v>
      </c>
      <c r="B646" s="21" t="s">
        <v>1281</v>
      </c>
      <c r="C646" s="22"/>
      <c r="D646" s="23"/>
      <c r="E646" s="23"/>
      <c r="F646" s="23"/>
      <c r="G646" s="2">
        <f t="shared" si="9"/>
        <v>5</v>
      </c>
    </row>
    <row r="647" spans="1:7" s="2" customFormat="1" ht="30">
      <c r="A647" s="1" t="s">
        <v>1282</v>
      </c>
      <c r="B647" s="21" t="s">
        <v>1283</v>
      </c>
      <c r="C647" s="22" t="s">
        <v>147</v>
      </c>
      <c r="D647" s="23">
        <v>483.04</v>
      </c>
      <c r="E647" s="23">
        <v>50.9</v>
      </c>
      <c r="F647" s="23">
        <v>533.94000000000005</v>
      </c>
      <c r="G647" s="2">
        <f t="shared" si="9"/>
        <v>9</v>
      </c>
    </row>
    <row r="648" spans="1:7" s="2" customFormat="1">
      <c r="A648" s="1" t="s">
        <v>1284</v>
      </c>
      <c r="B648" s="21" t="s">
        <v>1285</v>
      </c>
      <c r="C648" s="22"/>
      <c r="D648" s="23"/>
      <c r="E648" s="23"/>
      <c r="F648" s="23"/>
      <c r="G648" s="2">
        <f t="shared" si="9"/>
        <v>5</v>
      </c>
    </row>
    <row r="649" spans="1:7" s="2" customFormat="1" ht="30">
      <c r="A649" s="1" t="s">
        <v>1286</v>
      </c>
      <c r="B649" s="21" t="s">
        <v>1287</v>
      </c>
      <c r="C649" s="22" t="s">
        <v>147</v>
      </c>
      <c r="D649" s="23"/>
      <c r="E649" s="23">
        <v>85.87</v>
      </c>
      <c r="F649" s="23">
        <v>85.87</v>
      </c>
      <c r="G649" s="2">
        <f t="shared" si="9"/>
        <v>9</v>
      </c>
    </row>
    <row r="650" spans="1:7" s="2" customFormat="1" ht="30">
      <c r="A650" s="1" t="s">
        <v>1288</v>
      </c>
      <c r="B650" s="21" t="s">
        <v>1289</v>
      </c>
      <c r="C650" s="22" t="s">
        <v>147</v>
      </c>
      <c r="D650" s="23"/>
      <c r="E650" s="23">
        <v>171.74</v>
      </c>
      <c r="F650" s="23">
        <v>171.74</v>
      </c>
      <c r="G650" s="2">
        <f t="shared" ref="G650:G713" si="10">LEN(A650)</f>
        <v>9</v>
      </c>
    </row>
    <row r="651" spans="1:7" s="2" customFormat="1" ht="30">
      <c r="A651" s="1" t="s">
        <v>1290</v>
      </c>
      <c r="B651" s="21" t="s">
        <v>1291</v>
      </c>
      <c r="C651" s="22" t="s">
        <v>147</v>
      </c>
      <c r="D651" s="23"/>
      <c r="E651" s="23">
        <v>118.63</v>
      </c>
      <c r="F651" s="23">
        <v>118.63</v>
      </c>
      <c r="G651" s="2">
        <f t="shared" si="10"/>
        <v>9</v>
      </c>
    </row>
    <row r="652" spans="1:7" s="2" customFormat="1" ht="30">
      <c r="A652" s="1" t="s">
        <v>1292</v>
      </c>
      <c r="B652" s="21" t="s">
        <v>1293</v>
      </c>
      <c r="C652" s="22" t="s">
        <v>147</v>
      </c>
      <c r="D652" s="23">
        <v>59.47</v>
      </c>
      <c r="E652" s="23">
        <v>65.510000000000005</v>
      </c>
      <c r="F652" s="23">
        <v>124.98</v>
      </c>
      <c r="G652" s="2">
        <f t="shared" si="10"/>
        <v>9</v>
      </c>
    </row>
    <row r="653" spans="1:7" s="2" customFormat="1" ht="30">
      <c r="A653" s="1" t="s">
        <v>1294</v>
      </c>
      <c r="B653" s="21" t="s">
        <v>1295</v>
      </c>
      <c r="C653" s="22" t="s">
        <v>63</v>
      </c>
      <c r="D653" s="23">
        <v>15.98</v>
      </c>
      <c r="E653" s="23"/>
      <c r="F653" s="23">
        <v>15.98</v>
      </c>
      <c r="G653" s="2">
        <f t="shared" si="10"/>
        <v>9</v>
      </c>
    </row>
    <row r="654" spans="1:7" s="2" customFormat="1">
      <c r="A654" s="1" t="s">
        <v>1296</v>
      </c>
      <c r="B654" s="21" t="s">
        <v>1297</v>
      </c>
      <c r="C654" s="22"/>
      <c r="D654" s="23"/>
      <c r="E654" s="23"/>
      <c r="F654" s="23"/>
      <c r="G654" s="2">
        <f t="shared" si="10"/>
        <v>5</v>
      </c>
    </row>
    <row r="655" spans="1:7" s="2" customFormat="1">
      <c r="A655" s="1" t="s">
        <v>1298</v>
      </c>
      <c r="B655" s="21" t="s">
        <v>1299</v>
      </c>
      <c r="C655" s="22" t="s">
        <v>147</v>
      </c>
      <c r="D655" s="23">
        <v>178.69</v>
      </c>
      <c r="E655" s="23">
        <v>71.260000000000005</v>
      </c>
      <c r="F655" s="23">
        <v>249.95</v>
      </c>
      <c r="G655" s="2">
        <f t="shared" si="10"/>
        <v>9</v>
      </c>
    </row>
    <row r="656" spans="1:7" s="2" customFormat="1">
      <c r="A656" s="1" t="s">
        <v>1300</v>
      </c>
      <c r="B656" s="21" t="s">
        <v>1301</v>
      </c>
      <c r="C656" s="22" t="s">
        <v>147</v>
      </c>
      <c r="D656" s="23">
        <v>163.25</v>
      </c>
      <c r="E656" s="23">
        <v>30.54</v>
      </c>
      <c r="F656" s="23">
        <v>193.79</v>
      </c>
      <c r="G656" s="2">
        <f t="shared" si="10"/>
        <v>9</v>
      </c>
    </row>
    <row r="657" spans="1:7" s="2" customFormat="1">
      <c r="A657" s="1" t="s">
        <v>1302</v>
      </c>
      <c r="B657" s="21" t="s">
        <v>1303</v>
      </c>
      <c r="C657" s="22" t="s">
        <v>63</v>
      </c>
      <c r="D657" s="23">
        <v>3.9</v>
      </c>
      <c r="E657" s="23">
        <v>0.61</v>
      </c>
      <c r="F657" s="23">
        <v>4.51</v>
      </c>
      <c r="G657" s="2">
        <f t="shared" si="10"/>
        <v>9</v>
      </c>
    </row>
    <row r="658" spans="1:7" s="2" customFormat="1" ht="30">
      <c r="A658" s="1" t="s">
        <v>1304</v>
      </c>
      <c r="B658" s="21" t="s">
        <v>1305</v>
      </c>
      <c r="C658" s="22" t="s">
        <v>147</v>
      </c>
      <c r="D658" s="23">
        <v>934.58</v>
      </c>
      <c r="E658" s="23">
        <v>93.84</v>
      </c>
      <c r="F658" s="23">
        <v>1028.42</v>
      </c>
      <c r="G658" s="2">
        <f t="shared" si="10"/>
        <v>9</v>
      </c>
    </row>
    <row r="659" spans="1:7" s="2" customFormat="1">
      <c r="A659" s="1" t="s">
        <v>1306</v>
      </c>
      <c r="B659" s="21" t="s">
        <v>1307</v>
      </c>
      <c r="C659" s="22" t="s">
        <v>147</v>
      </c>
      <c r="D659" s="23">
        <v>333.38</v>
      </c>
      <c r="E659" s="23">
        <v>40.72</v>
      </c>
      <c r="F659" s="23">
        <v>374.1</v>
      </c>
      <c r="G659" s="2">
        <f t="shared" si="10"/>
        <v>9</v>
      </c>
    </row>
    <row r="660" spans="1:7" s="2" customFormat="1" ht="30">
      <c r="A660" s="1" t="s">
        <v>1308</v>
      </c>
      <c r="B660" s="21" t="s">
        <v>1309</v>
      </c>
      <c r="C660" s="22" t="s">
        <v>147</v>
      </c>
      <c r="D660" s="23"/>
      <c r="E660" s="23">
        <v>40.72</v>
      </c>
      <c r="F660" s="23">
        <v>40.72</v>
      </c>
      <c r="G660" s="2">
        <f t="shared" si="10"/>
        <v>9</v>
      </c>
    </row>
    <row r="661" spans="1:7" s="2" customFormat="1">
      <c r="A661" s="1" t="s">
        <v>1310</v>
      </c>
      <c r="B661" s="21" t="s">
        <v>1311</v>
      </c>
      <c r="C661" s="22" t="s">
        <v>147</v>
      </c>
      <c r="D661" s="23">
        <v>213.9</v>
      </c>
      <c r="E661" s="23">
        <v>20.36</v>
      </c>
      <c r="F661" s="23">
        <v>234.26</v>
      </c>
      <c r="G661" s="2">
        <f t="shared" si="10"/>
        <v>9</v>
      </c>
    </row>
    <row r="662" spans="1:7" s="2" customFormat="1">
      <c r="A662" s="1" t="s">
        <v>1312</v>
      </c>
      <c r="B662" s="21" t="s">
        <v>1313</v>
      </c>
      <c r="C662" s="22" t="s">
        <v>147</v>
      </c>
      <c r="D662" s="23">
        <v>179.96</v>
      </c>
      <c r="E662" s="23">
        <v>61.08</v>
      </c>
      <c r="F662" s="23">
        <v>241.04</v>
      </c>
      <c r="G662" s="2">
        <f t="shared" si="10"/>
        <v>9</v>
      </c>
    </row>
    <row r="663" spans="1:7" s="2" customFormat="1">
      <c r="A663" s="1" t="s">
        <v>1314</v>
      </c>
      <c r="B663" s="21" t="s">
        <v>1315</v>
      </c>
      <c r="C663" s="22" t="s">
        <v>147</v>
      </c>
      <c r="D663" s="23">
        <v>178.69</v>
      </c>
      <c r="E663" s="23">
        <v>96.05</v>
      </c>
      <c r="F663" s="23">
        <v>274.74</v>
      </c>
      <c r="G663" s="2">
        <f t="shared" si="10"/>
        <v>9</v>
      </c>
    </row>
    <row r="664" spans="1:7" s="2" customFormat="1">
      <c r="A664" s="1" t="s">
        <v>1316</v>
      </c>
      <c r="B664" s="21" t="s">
        <v>1317</v>
      </c>
      <c r="C664" s="22" t="s">
        <v>147</v>
      </c>
      <c r="D664" s="23">
        <v>195.99</v>
      </c>
      <c r="E664" s="23">
        <v>0.2</v>
      </c>
      <c r="F664" s="23">
        <v>196.19</v>
      </c>
      <c r="G664" s="2">
        <f t="shared" si="10"/>
        <v>9</v>
      </c>
    </row>
    <row r="665" spans="1:7" s="2" customFormat="1">
      <c r="A665" s="1" t="s">
        <v>1318</v>
      </c>
      <c r="B665" s="21" t="s">
        <v>1319</v>
      </c>
      <c r="C665" s="22" t="s">
        <v>147</v>
      </c>
      <c r="D665" s="23">
        <v>331.73</v>
      </c>
      <c r="E665" s="23">
        <v>16.29</v>
      </c>
      <c r="F665" s="23">
        <v>348.02</v>
      </c>
      <c r="G665" s="2">
        <f t="shared" si="10"/>
        <v>9</v>
      </c>
    </row>
    <row r="666" spans="1:7" s="2" customFormat="1" ht="30">
      <c r="A666" s="1" t="s">
        <v>1320</v>
      </c>
      <c r="B666" s="21" t="s">
        <v>1321</v>
      </c>
      <c r="C666" s="22" t="s">
        <v>147</v>
      </c>
      <c r="D666" s="23">
        <v>1383.33</v>
      </c>
      <c r="E666" s="23">
        <v>16.29</v>
      </c>
      <c r="F666" s="23">
        <v>1399.62</v>
      </c>
      <c r="G666" s="2">
        <f t="shared" si="10"/>
        <v>9</v>
      </c>
    </row>
    <row r="667" spans="1:7" s="2" customFormat="1">
      <c r="A667" s="1" t="s">
        <v>1322</v>
      </c>
      <c r="B667" s="21" t="s">
        <v>1323</v>
      </c>
      <c r="C667" s="22"/>
      <c r="D667" s="23"/>
      <c r="E667" s="23"/>
      <c r="F667" s="23"/>
      <c r="G667" s="2">
        <f t="shared" si="10"/>
        <v>5</v>
      </c>
    </row>
    <row r="668" spans="1:7" s="2" customFormat="1">
      <c r="A668" s="1" t="s">
        <v>1324</v>
      </c>
      <c r="B668" s="21" t="s">
        <v>1325</v>
      </c>
      <c r="C668" s="22" t="s">
        <v>63</v>
      </c>
      <c r="D668" s="23">
        <v>2.92</v>
      </c>
      <c r="E668" s="23">
        <v>5.09</v>
      </c>
      <c r="F668" s="23">
        <v>8.01</v>
      </c>
      <c r="G668" s="2">
        <f t="shared" si="10"/>
        <v>9</v>
      </c>
    </row>
    <row r="669" spans="1:7" s="2" customFormat="1" ht="30">
      <c r="A669" s="1" t="s">
        <v>1326</v>
      </c>
      <c r="B669" s="21" t="s">
        <v>1327</v>
      </c>
      <c r="C669" s="22" t="s">
        <v>120</v>
      </c>
      <c r="D669" s="23">
        <v>19.7</v>
      </c>
      <c r="E669" s="23"/>
      <c r="F669" s="23">
        <v>19.7</v>
      </c>
      <c r="G669" s="2">
        <f t="shared" si="10"/>
        <v>9</v>
      </c>
    </row>
    <row r="670" spans="1:7" s="2" customFormat="1">
      <c r="A670" s="1" t="s">
        <v>1328</v>
      </c>
      <c r="B670" s="21" t="s">
        <v>1329</v>
      </c>
      <c r="C670" s="22" t="s">
        <v>63</v>
      </c>
      <c r="D670" s="23">
        <v>3.87</v>
      </c>
      <c r="E670" s="23">
        <v>5.09</v>
      </c>
      <c r="F670" s="23">
        <v>8.9600000000000009</v>
      </c>
      <c r="G670" s="2">
        <f t="shared" si="10"/>
        <v>9</v>
      </c>
    </row>
    <row r="671" spans="1:7" s="2" customFormat="1" ht="30">
      <c r="A671" s="1" t="s">
        <v>1330</v>
      </c>
      <c r="B671" s="21" t="s">
        <v>1331</v>
      </c>
      <c r="C671" s="22" t="s">
        <v>147</v>
      </c>
      <c r="D671" s="23">
        <v>9358.0499999999993</v>
      </c>
      <c r="E671" s="23">
        <v>1768.86</v>
      </c>
      <c r="F671" s="23">
        <v>11126.91</v>
      </c>
      <c r="G671" s="2">
        <f t="shared" si="10"/>
        <v>9</v>
      </c>
    </row>
    <row r="672" spans="1:7" s="2" customFormat="1" ht="30">
      <c r="A672" s="1" t="s">
        <v>1332</v>
      </c>
      <c r="B672" s="21" t="s">
        <v>1333</v>
      </c>
      <c r="C672" s="22" t="s">
        <v>120</v>
      </c>
      <c r="D672" s="23">
        <v>201.57</v>
      </c>
      <c r="E672" s="23">
        <v>135.44999999999999</v>
      </c>
      <c r="F672" s="23">
        <v>337.02</v>
      </c>
      <c r="G672" s="2">
        <f t="shared" si="10"/>
        <v>9</v>
      </c>
    </row>
    <row r="673" spans="1:7" s="2" customFormat="1">
      <c r="A673" s="1" t="s">
        <v>1334</v>
      </c>
      <c r="B673" s="21" t="s">
        <v>8009</v>
      </c>
      <c r="C673" s="22"/>
      <c r="D673" s="23"/>
      <c r="E673" s="23"/>
      <c r="F673" s="23"/>
      <c r="G673" s="2">
        <f t="shared" si="10"/>
        <v>2</v>
      </c>
    </row>
    <row r="674" spans="1:7" s="2" customFormat="1">
      <c r="A674" s="1" t="s">
        <v>1335</v>
      </c>
      <c r="B674" s="21" t="s">
        <v>1336</v>
      </c>
      <c r="C674" s="22"/>
      <c r="D674" s="23"/>
      <c r="E674" s="23"/>
      <c r="F674" s="23"/>
      <c r="G674" s="2">
        <f t="shared" si="10"/>
        <v>5</v>
      </c>
    </row>
    <row r="675" spans="1:7" s="2" customFormat="1">
      <c r="A675" s="1" t="s">
        <v>1337</v>
      </c>
      <c r="B675" s="21" t="s">
        <v>1338</v>
      </c>
      <c r="C675" s="22" t="s">
        <v>120</v>
      </c>
      <c r="D675" s="23">
        <v>18.34</v>
      </c>
      <c r="E675" s="23">
        <v>47.53</v>
      </c>
      <c r="F675" s="23">
        <v>65.87</v>
      </c>
      <c r="G675" s="2">
        <f t="shared" si="10"/>
        <v>9</v>
      </c>
    </row>
    <row r="676" spans="1:7" s="2" customFormat="1">
      <c r="A676" s="1" t="s">
        <v>1339</v>
      </c>
      <c r="B676" s="21" t="s">
        <v>1340</v>
      </c>
      <c r="C676" s="22" t="s">
        <v>120</v>
      </c>
      <c r="D676" s="23">
        <v>28.57</v>
      </c>
      <c r="E676" s="23">
        <v>49.42</v>
      </c>
      <c r="F676" s="23">
        <v>77.989999999999995</v>
      </c>
      <c r="G676" s="2">
        <f t="shared" si="10"/>
        <v>9</v>
      </c>
    </row>
    <row r="677" spans="1:7" s="2" customFormat="1">
      <c r="A677" s="1" t="s">
        <v>1341</v>
      </c>
      <c r="B677" s="21" t="s">
        <v>1342</v>
      </c>
      <c r="C677" s="22" t="s">
        <v>120</v>
      </c>
      <c r="D677" s="23">
        <v>41.28</v>
      </c>
      <c r="E677" s="23">
        <v>78.680000000000007</v>
      </c>
      <c r="F677" s="23">
        <v>119.96</v>
      </c>
      <c r="G677" s="2">
        <f t="shared" si="10"/>
        <v>9</v>
      </c>
    </row>
    <row r="678" spans="1:7" s="2" customFormat="1">
      <c r="A678" s="1" t="s">
        <v>1343</v>
      </c>
      <c r="B678" s="21" t="s">
        <v>8010</v>
      </c>
      <c r="C678" s="22"/>
      <c r="D678" s="23"/>
      <c r="E678" s="23"/>
      <c r="F678" s="23"/>
      <c r="G678" s="2">
        <f t="shared" si="10"/>
        <v>5</v>
      </c>
    </row>
    <row r="679" spans="1:7" s="2" customFormat="1" ht="30">
      <c r="A679" s="1" t="s">
        <v>1344</v>
      </c>
      <c r="B679" s="21" t="s">
        <v>1345</v>
      </c>
      <c r="C679" s="22" t="s">
        <v>60</v>
      </c>
      <c r="D679" s="23">
        <v>26339.84</v>
      </c>
      <c r="E679" s="23"/>
      <c r="F679" s="23">
        <v>26339.84</v>
      </c>
      <c r="G679" s="2">
        <f t="shared" si="10"/>
        <v>9</v>
      </c>
    </row>
    <row r="680" spans="1:7" s="2" customFormat="1">
      <c r="A680" s="1" t="s">
        <v>1346</v>
      </c>
      <c r="B680" s="21" t="s">
        <v>1347</v>
      </c>
      <c r="C680" s="22" t="s">
        <v>120</v>
      </c>
      <c r="D680" s="23">
        <v>176.57</v>
      </c>
      <c r="E680" s="23">
        <v>2.04</v>
      </c>
      <c r="F680" s="23">
        <v>178.61</v>
      </c>
      <c r="G680" s="2">
        <f t="shared" si="10"/>
        <v>9</v>
      </c>
    </row>
    <row r="681" spans="1:7" s="2" customFormat="1">
      <c r="A681" s="1" t="s">
        <v>1348</v>
      </c>
      <c r="B681" s="21" t="s">
        <v>1349</v>
      </c>
      <c r="C681" s="22" t="s">
        <v>120</v>
      </c>
      <c r="D681" s="23">
        <v>189.11</v>
      </c>
      <c r="E681" s="23">
        <v>2.04</v>
      </c>
      <c r="F681" s="23">
        <v>191.15</v>
      </c>
      <c r="G681" s="2">
        <f t="shared" si="10"/>
        <v>9</v>
      </c>
    </row>
    <row r="682" spans="1:7" s="2" customFormat="1">
      <c r="A682" s="1" t="s">
        <v>1350</v>
      </c>
      <c r="B682" s="21" t="s">
        <v>1351</v>
      </c>
      <c r="C682" s="22" t="s">
        <v>120</v>
      </c>
      <c r="D682" s="23">
        <v>201.79</v>
      </c>
      <c r="E682" s="23">
        <v>2.04</v>
      </c>
      <c r="F682" s="23">
        <v>203.83</v>
      </c>
      <c r="G682" s="2">
        <f t="shared" si="10"/>
        <v>9</v>
      </c>
    </row>
    <row r="683" spans="1:7" s="2" customFormat="1">
      <c r="A683" s="1" t="s">
        <v>1352</v>
      </c>
      <c r="B683" s="21" t="s">
        <v>1353</v>
      </c>
      <c r="C683" s="22" t="s">
        <v>120</v>
      </c>
      <c r="D683" s="23">
        <v>222.16</v>
      </c>
      <c r="E683" s="23">
        <v>2.04</v>
      </c>
      <c r="F683" s="23">
        <v>224.2</v>
      </c>
      <c r="G683" s="2">
        <f t="shared" si="10"/>
        <v>9</v>
      </c>
    </row>
    <row r="684" spans="1:7" s="2" customFormat="1">
      <c r="A684" s="1" t="s">
        <v>1354</v>
      </c>
      <c r="B684" s="21" t="s">
        <v>1355</v>
      </c>
      <c r="C684" s="22" t="s">
        <v>120</v>
      </c>
      <c r="D684" s="23">
        <v>303.75</v>
      </c>
      <c r="E684" s="23">
        <v>2.04</v>
      </c>
      <c r="F684" s="23">
        <v>305.79000000000002</v>
      </c>
      <c r="G684" s="2">
        <f t="shared" si="10"/>
        <v>9</v>
      </c>
    </row>
    <row r="685" spans="1:7" s="2" customFormat="1">
      <c r="A685" s="1" t="s">
        <v>1356</v>
      </c>
      <c r="B685" s="21" t="s">
        <v>1357</v>
      </c>
      <c r="C685" s="22"/>
      <c r="D685" s="23"/>
      <c r="E685" s="23"/>
      <c r="F685" s="23"/>
      <c r="G685" s="2">
        <f t="shared" si="10"/>
        <v>5</v>
      </c>
    </row>
    <row r="686" spans="1:7" s="2" customFormat="1" ht="30">
      <c r="A686" s="1" t="s">
        <v>1358</v>
      </c>
      <c r="B686" s="21" t="s">
        <v>1359</v>
      </c>
      <c r="C686" s="22" t="s">
        <v>60</v>
      </c>
      <c r="D686" s="23">
        <v>2253.6</v>
      </c>
      <c r="E686" s="23"/>
      <c r="F686" s="23">
        <v>2253.6</v>
      </c>
      <c r="G686" s="2">
        <f t="shared" si="10"/>
        <v>9</v>
      </c>
    </row>
    <row r="687" spans="1:7" s="2" customFormat="1">
      <c r="A687" s="1" t="s">
        <v>1360</v>
      </c>
      <c r="B687" s="21" t="s">
        <v>1361</v>
      </c>
      <c r="C687" s="22" t="s">
        <v>120</v>
      </c>
      <c r="D687" s="23">
        <v>39.35</v>
      </c>
      <c r="E687" s="23">
        <v>15.05</v>
      </c>
      <c r="F687" s="23">
        <v>54.4</v>
      </c>
      <c r="G687" s="2">
        <f t="shared" si="10"/>
        <v>9</v>
      </c>
    </row>
    <row r="688" spans="1:7" s="2" customFormat="1">
      <c r="A688" s="1" t="s">
        <v>1362</v>
      </c>
      <c r="B688" s="21" t="s">
        <v>1363</v>
      </c>
      <c r="C688" s="22" t="s">
        <v>120</v>
      </c>
      <c r="D688" s="23">
        <v>53.27</v>
      </c>
      <c r="E688" s="23">
        <v>21.74</v>
      </c>
      <c r="F688" s="23">
        <v>75.010000000000005</v>
      </c>
      <c r="G688" s="2">
        <f t="shared" si="10"/>
        <v>9</v>
      </c>
    </row>
    <row r="689" spans="1:7" s="2" customFormat="1">
      <c r="A689" s="1" t="s">
        <v>1364</v>
      </c>
      <c r="B689" s="21" t="s">
        <v>1365</v>
      </c>
      <c r="C689" s="22" t="s">
        <v>120</v>
      </c>
      <c r="D689" s="23">
        <v>71</v>
      </c>
      <c r="E689" s="23">
        <v>29.8</v>
      </c>
      <c r="F689" s="23">
        <v>100.8</v>
      </c>
      <c r="G689" s="2">
        <f t="shared" si="10"/>
        <v>9</v>
      </c>
    </row>
    <row r="690" spans="1:7" s="2" customFormat="1">
      <c r="A690" s="1" t="s">
        <v>1366</v>
      </c>
      <c r="B690" s="21" t="s">
        <v>1367</v>
      </c>
      <c r="C690" s="22" t="s">
        <v>120</v>
      </c>
      <c r="D690" s="23">
        <v>91.62</v>
      </c>
      <c r="E690" s="23">
        <v>39.43</v>
      </c>
      <c r="F690" s="23">
        <v>131.05000000000001</v>
      </c>
      <c r="G690" s="2">
        <f t="shared" si="10"/>
        <v>9</v>
      </c>
    </row>
    <row r="691" spans="1:7" s="2" customFormat="1">
      <c r="A691" s="1" t="s">
        <v>1368</v>
      </c>
      <c r="B691" s="21" t="s">
        <v>1369</v>
      </c>
      <c r="C691" s="22"/>
      <c r="D691" s="23"/>
      <c r="E691" s="23"/>
      <c r="F691" s="23"/>
      <c r="G691" s="2">
        <f t="shared" si="10"/>
        <v>5</v>
      </c>
    </row>
    <row r="692" spans="1:7" s="2" customFormat="1" ht="30">
      <c r="A692" s="1" t="s">
        <v>1370</v>
      </c>
      <c r="B692" s="21" t="s">
        <v>1371</v>
      </c>
      <c r="C692" s="22" t="s">
        <v>60</v>
      </c>
      <c r="D692" s="23">
        <v>2501.04</v>
      </c>
      <c r="E692" s="23"/>
      <c r="F692" s="23">
        <v>2501.04</v>
      </c>
      <c r="G692" s="2">
        <f t="shared" si="10"/>
        <v>9</v>
      </c>
    </row>
    <row r="693" spans="1:7" s="2" customFormat="1">
      <c r="A693" s="1" t="s">
        <v>1372</v>
      </c>
      <c r="B693" s="21" t="s">
        <v>1373</v>
      </c>
      <c r="C693" s="22" t="s">
        <v>120</v>
      </c>
      <c r="D693" s="23">
        <v>64.69</v>
      </c>
      <c r="E693" s="23">
        <v>12.67</v>
      </c>
      <c r="F693" s="23">
        <v>77.36</v>
      </c>
      <c r="G693" s="2">
        <f t="shared" si="10"/>
        <v>9</v>
      </c>
    </row>
    <row r="694" spans="1:7" s="2" customFormat="1">
      <c r="A694" s="1" t="s">
        <v>1374</v>
      </c>
      <c r="B694" s="21" t="s">
        <v>1375</v>
      </c>
      <c r="C694" s="22" t="s">
        <v>120</v>
      </c>
      <c r="D694" s="23">
        <v>81.37</v>
      </c>
      <c r="E694" s="23">
        <v>18.29</v>
      </c>
      <c r="F694" s="23">
        <v>99.66</v>
      </c>
      <c r="G694" s="2">
        <f t="shared" si="10"/>
        <v>9</v>
      </c>
    </row>
    <row r="695" spans="1:7" s="2" customFormat="1">
      <c r="A695" s="1" t="s">
        <v>1376</v>
      </c>
      <c r="B695" s="21" t="s">
        <v>1377</v>
      </c>
      <c r="C695" s="22" t="s">
        <v>120</v>
      </c>
      <c r="D695" s="23">
        <v>104.65</v>
      </c>
      <c r="E695" s="23">
        <v>24.93</v>
      </c>
      <c r="F695" s="23">
        <v>129.58000000000001</v>
      </c>
      <c r="G695" s="2">
        <f t="shared" si="10"/>
        <v>9</v>
      </c>
    </row>
    <row r="696" spans="1:7" s="2" customFormat="1">
      <c r="A696" s="1" t="s">
        <v>1378</v>
      </c>
      <c r="B696" s="21" t="s">
        <v>1379</v>
      </c>
      <c r="C696" s="22" t="s">
        <v>120</v>
      </c>
      <c r="D696" s="23">
        <v>163.05000000000001</v>
      </c>
      <c r="E696" s="23">
        <v>32.5</v>
      </c>
      <c r="F696" s="23">
        <v>195.55</v>
      </c>
      <c r="G696" s="2">
        <f t="shared" si="10"/>
        <v>9</v>
      </c>
    </row>
    <row r="697" spans="1:7" s="2" customFormat="1">
      <c r="A697" s="1" t="s">
        <v>1380</v>
      </c>
      <c r="B697" s="21" t="s">
        <v>1381</v>
      </c>
      <c r="C697" s="22"/>
      <c r="D697" s="23"/>
      <c r="E697" s="23"/>
      <c r="F697" s="23"/>
      <c r="G697" s="2">
        <f t="shared" si="10"/>
        <v>5</v>
      </c>
    </row>
    <row r="698" spans="1:7" s="2" customFormat="1" ht="30">
      <c r="A698" s="1" t="s">
        <v>1382</v>
      </c>
      <c r="B698" s="21" t="s">
        <v>1383</v>
      </c>
      <c r="C698" s="22" t="s">
        <v>60</v>
      </c>
      <c r="D698" s="23">
        <v>21815.200000000001</v>
      </c>
      <c r="E698" s="23"/>
      <c r="F698" s="23">
        <v>21815.200000000001</v>
      </c>
      <c r="G698" s="2">
        <f t="shared" si="10"/>
        <v>9</v>
      </c>
    </row>
    <row r="699" spans="1:7" s="2" customFormat="1">
      <c r="A699" s="1" t="s">
        <v>1384</v>
      </c>
      <c r="B699" s="21" t="s">
        <v>1385</v>
      </c>
      <c r="C699" s="22" t="s">
        <v>120</v>
      </c>
      <c r="D699" s="23">
        <v>194.71</v>
      </c>
      <c r="E699" s="23">
        <v>9.2200000000000006</v>
      </c>
      <c r="F699" s="23">
        <v>203.93</v>
      </c>
      <c r="G699" s="2">
        <f t="shared" si="10"/>
        <v>9</v>
      </c>
    </row>
    <row r="700" spans="1:7" s="2" customFormat="1">
      <c r="A700" s="1" t="s">
        <v>1386</v>
      </c>
      <c r="B700" s="21" t="s">
        <v>1387</v>
      </c>
      <c r="C700" s="22" t="s">
        <v>120</v>
      </c>
      <c r="D700" s="23">
        <v>236.8</v>
      </c>
      <c r="E700" s="23">
        <v>11.54</v>
      </c>
      <c r="F700" s="23">
        <v>248.34</v>
      </c>
      <c r="G700" s="2">
        <f t="shared" si="10"/>
        <v>9</v>
      </c>
    </row>
    <row r="701" spans="1:7" s="2" customFormat="1">
      <c r="A701" s="1" t="s">
        <v>1388</v>
      </c>
      <c r="B701" s="21" t="s">
        <v>1389</v>
      </c>
      <c r="C701" s="22" t="s">
        <v>120</v>
      </c>
      <c r="D701" s="23">
        <v>267.41000000000003</v>
      </c>
      <c r="E701" s="23">
        <v>17.489999999999998</v>
      </c>
      <c r="F701" s="23">
        <v>284.89999999999998</v>
      </c>
      <c r="G701" s="2">
        <f t="shared" si="10"/>
        <v>9</v>
      </c>
    </row>
    <row r="702" spans="1:7" s="2" customFormat="1">
      <c r="A702" s="1" t="s">
        <v>1390</v>
      </c>
      <c r="B702" s="21" t="s">
        <v>1391</v>
      </c>
      <c r="C702" s="22" t="s">
        <v>120</v>
      </c>
      <c r="D702" s="23">
        <v>301.91000000000003</v>
      </c>
      <c r="E702" s="23">
        <v>24.47</v>
      </c>
      <c r="F702" s="23">
        <v>326.38</v>
      </c>
      <c r="G702" s="2">
        <f t="shared" si="10"/>
        <v>9</v>
      </c>
    </row>
    <row r="703" spans="1:7" s="2" customFormat="1">
      <c r="A703" s="1" t="s">
        <v>1392</v>
      </c>
      <c r="B703" s="21" t="s">
        <v>1393</v>
      </c>
      <c r="C703" s="22" t="s">
        <v>120</v>
      </c>
      <c r="D703" s="23">
        <v>370.75</v>
      </c>
      <c r="E703" s="23">
        <v>37.39</v>
      </c>
      <c r="F703" s="23">
        <v>408.14</v>
      </c>
      <c r="G703" s="2">
        <f t="shared" si="10"/>
        <v>9</v>
      </c>
    </row>
    <row r="704" spans="1:7" s="2" customFormat="1">
      <c r="A704" s="1" t="s">
        <v>1394</v>
      </c>
      <c r="B704" s="21" t="s">
        <v>1395</v>
      </c>
      <c r="C704" s="22" t="s">
        <v>120</v>
      </c>
      <c r="D704" s="23">
        <v>428.04</v>
      </c>
      <c r="E704" s="23">
        <v>43.86</v>
      </c>
      <c r="F704" s="23">
        <v>471.9</v>
      </c>
      <c r="G704" s="2">
        <f t="shared" si="10"/>
        <v>9</v>
      </c>
    </row>
    <row r="705" spans="1:7" s="2" customFormat="1">
      <c r="A705" s="1" t="s">
        <v>1396</v>
      </c>
      <c r="B705" s="21" t="s">
        <v>1397</v>
      </c>
      <c r="C705" s="22" t="s">
        <v>120</v>
      </c>
      <c r="D705" s="23">
        <v>513.54999999999995</v>
      </c>
      <c r="E705" s="23">
        <v>51.86</v>
      </c>
      <c r="F705" s="23">
        <v>565.41</v>
      </c>
      <c r="G705" s="2">
        <f t="shared" si="10"/>
        <v>9</v>
      </c>
    </row>
    <row r="706" spans="1:7" s="2" customFormat="1">
      <c r="A706" s="1" t="s">
        <v>1398</v>
      </c>
      <c r="B706" s="21" t="s">
        <v>1399</v>
      </c>
      <c r="C706" s="22" t="s">
        <v>120</v>
      </c>
      <c r="D706" s="23">
        <v>602.41</v>
      </c>
      <c r="E706" s="23">
        <v>43.86</v>
      </c>
      <c r="F706" s="23">
        <v>646.27</v>
      </c>
      <c r="G706" s="2">
        <f t="shared" si="10"/>
        <v>9</v>
      </c>
    </row>
    <row r="707" spans="1:7" s="2" customFormat="1">
      <c r="A707" s="1" t="s">
        <v>1400</v>
      </c>
      <c r="B707" s="21" t="s">
        <v>1401</v>
      </c>
      <c r="C707" s="22" t="s">
        <v>120</v>
      </c>
      <c r="D707" s="23">
        <v>301.77</v>
      </c>
      <c r="E707" s="23"/>
      <c r="F707" s="23">
        <v>301.77</v>
      </c>
      <c r="G707" s="2">
        <f t="shared" si="10"/>
        <v>9</v>
      </c>
    </row>
    <row r="708" spans="1:7" s="2" customFormat="1">
      <c r="A708" s="1" t="s">
        <v>1402</v>
      </c>
      <c r="B708" s="21" t="s">
        <v>1403</v>
      </c>
      <c r="C708" s="22" t="s">
        <v>120</v>
      </c>
      <c r="D708" s="23">
        <v>493.61</v>
      </c>
      <c r="E708" s="23"/>
      <c r="F708" s="23">
        <v>493.61</v>
      </c>
      <c r="G708" s="2">
        <f t="shared" si="10"/>
        <v>9</v>
      </c>
    </row>
    <row r="709" spans="1:7" s="2" customFormat="1" ht="30">
      <c r="A709" s="1" t="s">
        <v>1404</v>
      </c>
      <c r="B709" s="21" t="s">
        <v>1405</v>
      </c>
      <c r="C709" s="22" t="s">
        <v>60</v>
      </c>
      <c r="D709" s="23">
        <v>21815.200000000001</v>
      </c>
      <c r="E709" s="23"/>
      <c r="F709" s="23">
        <v>21815.200000000001</v>
      </c>
      <c r="G709" s="2">
        <f t="shared" si="10"/>
        <v>9</v>
      </c>
    </row>
    <row r="710" spans="1:7" s="2" customFormat="1">
      <c r="A710" s="1" t="s">
        <v>1406</v>
      </c>
      <c r="B710" s="21" t="s">
        <v>1407</v>
      </c>
      <c r="C710" s="22" t="s">
        <v>120</v>
      </c>
      <c r="D710" s="23">
        <v>992.97</v>
      </c>
      <c r="E710" s="23"/>
      <c r="F710" s="23">
        <v>992.97</v>
      </c>
      <c r="G710" s="2">
        <f t="shared" si="10"/>
        <v>9</v>
      </c>
    </row>
    <row r="711" spans="1:7" s="2" customFormat="1">
      <c r="A711" s="1" t="s">
        <v>1408</v>
      </c>
      <c r="B711" s="21" t="s">
        <v>1409</v>
      </c>
      <c r="C711" s="22" t="s">
        <v>120</v>
      </c>
      <c r="D711" s="23">
        <v>1265.54</v>
      </c>
      <c r="E711" s="23"/>
      <c r="F711" s="23">
        <v>1265.54</v>
      </c>
      <c r="G711" s="2">
        <f t="shared" si="10"/>
        <v>9</v>
      </c>
    </row>
    <row r="712" spans="1:7" s="2" customFormat="1">
      <c r="A712" s="1" t="s">
        <v>1410</v>
      </c>
      <c r="B712" s="21" t="s">
        <v>1411</v>
      </c>
      <c r="C712" s="22" t="s">
        <v>120</v>
      </c>
      <c r="D712" s="23">
        <v>1332.36</v>
      </c>
      <c r="E712" s="23"/>
      <c r="F712" s="23">
        <v>1332.36</v>
      </c>
      <c r="G712" s="2">
        <f t="shared" si="10"/>
        <v>9</v>
      </c>
    </row>
    <row r="713" spans="1:7" s="2" customFormat="1" ht="30">
      <c r="A713" s="1" t="s">
        <v>1412</v>
      </c>
      <c r="B713" s="21" t="s">
        <v>1413</v>
      </c>
      <c r="C713" s="22" t="s">
        <v>120</v>
      </c>
      <c r="D713" s="23">
        <v>624.59</v>
      </c>
      <c r="E713" s="23"/>
      <c r="F713" s="23">
        <v>624.59</v>
      </c>
      <c r="G713" s="2">
        <f t="shared" si="10"/>
        <v>9</v>
      </c>
    </row>
    <row r="714" spans="1:7" s="2" customFormat="1" ht="30">
      <c r="A714" s="1" t="s">
        <v>1414</v>
      </c>
      <c r="B714" s="21" t="s">
        <v>1415</v>
      </c>
      <c r="C714" s="22" t="s">
        <v>120</v>
      </c>
      <c r="D714" s="23">
        <v>763.63</v>
      </c>
      <c r="E714" s="23"/>
      <c r="F714" s="23">
        <v>763.63</v>
      </c>
      <c r="G714" s="2">
        <f t="shared" ref="G714:G777" si="11">LEN(A714)</f>
        <v>9</v>
      </c>
    </row>
    <row r="715" spans="1:7" s="2" customFormat="1" ht="30">
      <c r="A715" s="1" t="s">
        <v>1416</v>
      </c>
      <c r="B715" s="21" t="s">
        <v>1417</v>
      </c>
      <c r="C715" s="22" t="s">
        <v>147</v>
      </c>
      <c r="D715" s="23">
        <v>530.67999999999995</v>
      </c>
      <c r="E715" s="23"/>
      <c r="F715" s="23">
        <v>530.67999999999995</v>
      </c>
      <c r="G715" s="2">
        <f t="shared" si="11"/>
        <v>9</v>
      </c>
    </row>
    <row r="716" spans="1:7" s="2" customFormat="1">
      <c r="A716" s="1" t="s">
        <v>1418</v>
      </c>
      <c r="B716" s="21" t="s">
        <v>1419</v>
      </c>
      <c r="C716" s="22"/>
      <c r="D716" s="23"/>
      <c r="E716" s="23"/>
      <c r="F716" s="23"/>
      <c r="G716" s="2">
        <f t="shared" si="11"/>
        <v>5</v>
      </c>
    </row>
    <row r="717" spans="1:7" s="2" customFormat="1" ht="30">
      <c r="A717" s="1" t="s">
        <v>1420</v>
      </c>
      <c r="B717" s="21" t="s">
        <v>1421</v>
      </c>
      <c r="C717" s="22" t="s">
        <v>60</v>
      </c>
      <c r="D717" s="23">
        <v>1947.08</v>
      </c>
      <c r="E717" s="23"/>
      <c r="F717" s="23">
        <v>1947.08</v>
      </c>
      <c r="G717" s="2">
        <f t="shared" si="11"/>
        <v>9</v>
      </c>
    </row>
    <row r="718" spans="1:7" s="2" customFormat="1">
      <c r="A718" s="1" t="s">
        <v>1422</v>
      </c>
      <c r="B718" s="21" t="s">
        <v>1423</v>
      </c>
      <c r="C718" s="22" t="s">
        <v>120</v>
      </c>
      <c r="D718" s="23">
        <v>33.409999999999997</v>
      </c>
      <c r="E718" s="23"/>
      <c r="F718" s="23">
        <v>33.409999999999997</v>
      </c>
      <c r="G718" s="2">
        <f t="shared" si="11"/>
        <v>9</v>
      </c>
    </row>
    <row r="719" spans="1:7" s="2" customFormat="1">
      <c r="A719" s="1" t="s">
        <v>1424</v>
      </c>
      <c r="B719" s="21" t="s">
        <v>1425</v>
      </c>
      <c r="C719" s="22" t="s">
        <v>120</v>
      </c>
      <c r="D719" s="23">
        <v>39.770000000000003</v>
      </c>
      <c r="E719" s="23"/>
      <c r="F719" s="23">
        <v>39.770000000000003</v>
      </c>
      <c r="G719" s="2">
        <f t="shared" si="11"/>
        <v>9</v>
      </c>
    </row>
    <row r="720" spans="1:7" s="2" customFormat="1">
      <c r="A720" s="1" t="s">
        <v>1426</v>
      </c>
      <c r="B720" s="21" t="s">
        <v>1427</v>
      </c>
      <c r="C720" s="22" t="s">
        <v>120</v>
      </c>
      <c r="D720" s="23">
        <v>58.58</v>
      </c>
      <c r="E720" s="23"/>
      <c r="F720" s="23">
        <v>58.58</v>
      </c>
      <c r="G720" s="2">
        <f t="shared" si="11"/>
        <v>9</v>
      </c>
    </row>
    <row r="721" spans="1:7" s="2" customFormat="1" ht="30">
      <c r="A721" s="1" t="s">
        <v>1428</v>
      </c>
      <c r="B721" s="21" t="s">
        <v>1429</v>
      </c>
      <c r="C721" s="22" t="s">
        <v>147</v>
      </c>
      <c r="D721" s="23"/>
      <c r="E721" s="23">
        <v>500.5</v>
      </c>
      <c r="F721" s="23">
        <v>500.5</v>
      </c>
      <c r="G721" s="2">
        <f t="shared" si="11"/>
        <v>9</v>
      </c>
    </row>
    <row r="722" spans="1:7" s="2" customFormat="1">
      <c r="A722" s="1" t="s">
        <v>1430</v>
      </c>
      <c r="B722" s="21" t="s">
        <v>8011</v>
      </c>
      <c r="C722" s="22"/>
      <c r="D722" s="23"/>
      <c r="E722" s="23"/>
      <c r="F722" s="23"/>
      <c r="G722" s="2">
        <f t="shared" si="11"/>
        <v>5</v>
      </c>
    </row>
    <row r="723" spans="1:7" s="2" customFormat="1" ht="30">
      <c r="A723" s="1" t="s">
        <v>1431</v>
      </c>
      <c r="B723" s="21" t="s">
        <v>1432</v>
      </c>
      <c r="C723" s="22" t="s">
        <v>60</v>
      </c>
      <c r="D723" s="23">
        <v>34574.31</v>
      </c>
      <c r="E723" s="23"/>
      <c r="F723" s="23">
        <v>34574.31</v>
      </c>
      <c r="G723" s="2">
        <f t="shared" si="11"/>
        <v>9</v>
      </c>
    </row>
    <row r="724" spans="1:7" s="2" customFormat="1">
      <c r="A724" s="1" t="s">
        <v>1433</v>
      </c>
      <c r="B724" s="21" t="s">
        <v>1434</v>
      </c>
      <c r="C724" s="22" t="s">
        <v>120</v>
      </c>
      <c r="D724" s="23">
        <v>41.29</v>
      </c>
      <c r="E724" s="23">
        <v>5.43</v>
      </c>
      <c r="F724" s="23">
        <v>46.72</v>
      </c>
      <c r="G724" s="2">
        <f t="shared" si="11"/>
        <v>9</v>
      </c>
    </row>
    <row r="725" spans="1:7" s="2" customFormat="1">
      <c r="A725" s="1" t="s">
        <v>1435</v>
      </c>
      <c r="B725" s="21" t="s">
        <v>1436</v>
      </c>
      <c r="C725" s="22" t="s">
        <v>120</v>
      </c>
      <c r="D725" s="23">
        <v>50</v>
      </c>
      <c r="E725" s="23">
        <v>5.43</v>
      </c>
      <c r="F725" s="23">
        <v>55.43</v>
      </c>
      <c r="G725" s="2">
        <f t="shared" si="11"/>
        <v>9</v>
      </c>
    </row>
    <row r="726" spans="1:7" s="2" customFormat="1">
      <c r="A726" s="1" t="s">
        <v>1437</v>
      </c>
      <c r="B726" s="21" t="s">
        <v>1438</v>
      </c>
      <c r="C726" s="22" t="s">
        <v>120</v>
      </c>
      <c r="D726" s="23">
        <v>59.31</v>
      </c>
      <c r="E726" s="23">
        <v>5.43</v>
      </c>
      <c r="F726" s="23">
        <v>64.739999999999995</v>
      </c>
      <c r="G726" s="2">
        <f t="shared" si="11"/>
        <v>9</v>
      </c>
    </row>
    <row r="727" spans="1:7" s="2" customFormat="1">
      <c r="A727" s="1" t="s">
        <v>1439</v>
      </c>
      <c r="B727" s="21" t="s">
        <v>1440</v>
      </c>
      <c r="C727" s="22" t="s">
        <v>120</v>
      </c>
      <c r="D727" s="23">
        <v>68.349999999999994</v>
      </c>
      <c r="E727" s="23">
        <v>5.43</v>
      </c>
      <c r="F727" s="23">
        <v>73.78</v>
      </c>
      <c r="G727" s="2">
        <f t="shared" si="11"/>
        <v>9</v>
      </c>
    </row>
    <row r="728" spans="1:7" s="2" customFormat="1">
      <c r="A728" s="1" t="s">
        <v>1441</v>
      </c>
      <c r="B728" s="21" t="s">
        <v>1442</v>
      </c>
      <c r="C728" s="22" t="s">
        <v>120</v>
      </c>
      <c r="D728" s="23">
        <v>84.35</v>
      </c>
      <c r="E728" s="23">
        <v>5.43</v>
      </c>
      <c r="F728" s="23">
        <v>89.78</v>
      </c>
      <c r="G728" s="2">
        <f t="shared" si="11"/>
        <v>9</v>
      </c>
    </row>
    <row r="729" spans="1:7" s="2" customFormat="1">
      <c r="A729" s="1" t="s">
        <v>1443</v>
      </c>
      <c r="B729" s="21" t="s">
        <v>1444</v>
      </c>
      <c r="C729" s="22" t="s">
        <v>120</v>
      </c>
      <c r="D729" s="23">
        <v>104.7</v>
      </c>
      <c r="E729" s="23">
        <v>5.43</v>
      </c>
      <c r="F729" s="23">
        <v>110.13</v>
      </c>
      <c r="G729" s="2">
        <f t="shared" si="11"/>
        <v>9</v>
      </c>
    </row>
    <row r="730" spans="1:7" s="2" customFormat="1">
      <c r="A730" s="1" t="s">
        <v>1445</v>
      </c>
      <c r="B730" s="21" t="s">
        <v>1446</v>
      </c>
      <c r="C730" s="22" t="s">
        <v>120</v>
      </c>
      <c r="D730" s="23">
        <v>128.44</v>
      </c>
      <c r="E730" s="23">
        <v>5.43</v>
      </c>
      <c r="F730" s="23">
        <v>133.87</v>
      </c>
      <c r="G730" s="2">
        <f t="shared" si="11"/>
        <v>9</v>
      </c>
    </row>
    <row r="731" spans="1:7" s="2" customFormat="1">
      <c r="A731" s="1" t="s">
        <v>1447</v>
      </c>
      <c r="B731" s="21" t="s">
        <v>1448</v>
      </c>
      <c r="C731" s="22" t="s">
        <v>120</v>
      </c>
      <c r="D731" s="23">
        <v>157.9</v>
      </c>
      <c r="E731" s="23">
        <v>5.43</v>
      </c>
      <c r="F731" s="23">
        <v>163.33000000000001</v>
      </c>
      <c r="G731" s="2">
        <f t="shared" si="11"/>
        <v>9</v>
      </c>
    </row>
    <row r="732" spans="1:7" s="2" customFormat="1">
      <c r="A732" s="1" t="s">
        <v>1449</v>
      </c>
      <c r="B732" s="21" t="s">
        <v>8012</v>
      </c>
      <c r="C732" s="22"/>
      <c r="D732" s="23"/>
      <c r="E732" s="23"/>
      <c r="F732" s="23"/>
      <c r="G732" s="2">
        <f t="shared" si="11"/>
        <v>5</v>
      </c>
    </row>
    <row r="733" spans="1:7" s="2" customFormat="1" ht="30">
      <c r="A733" s="1" t="s">
        <v>1450</v>
      </c>
      <c r="B733" s="21" t="s">
        <v>1451</v>
      </c>
      <c r="C733" s="22" t="s">
        <v>60</v>
      </c>
      <c r="D733" s="23">
        <v>22277.48</v>
      </c>
      <c r="E733" s="23"/>
      <c r="F733" s="23">
        <v>22277.48</v>
      </c>
      <c r="G733" s="2">
        <f t="shared" si="11"/>
        <v>9</v>
      </c>
    </row>
    <row r="734" spans="1:7" s="2" customFormat="1" ht="30">
      <c r="A734" s="1" t="s">
        <v>1452</v>
      </c>
      <c r="B734" s="21" t="s">
        <v>1453</v>
      </c>
      <c r="C734" s="22" t="s">
        <v>120</v>
      </c>
      <c r="D734" s="23">
        <v>286.62</v>
      </c>
      <c r="E734" s="23">
        <v>24.47</v>
      </c>
      <c r="F734" s="23">
        <v>311.08999999999997</v>
      </c>
      <c r="G734" s="2">
        <f t="shared" si="11"/>
        <v>9</v>
      </c>
    </row>
    <row r="735" spans="1:7" s="2" customFormat="1" ht="30">
      <c r="A735" s="1" t="s">
        <v>1454</v>
      </c>
      <c r="B735" s="21" t="s">
        <v>1455</v>
      </c>
      <c r="C735" s="22" t="s">
        <v>120</v>
      </c>
      <c r="D735" s="23">
        <v>348.09</v>
      </c>
      <c r="E735" s="23">
        <v>37.39</v>
      </c>
      <c r="F735" s="23">
        <v>385.48</v>
      </c>
      <c r="G735" s="2">
        <f t="shared" si="11"/>
        <v>9</v>
      </c>
    </row>
    <row r="736" spans="1:7" s="2" customFormat="1" ht="30">
      <c r="A736" s="1" t="s">
        <v>1456</v>
      </c>
      <c r="B736" s="21" t="s">
        <v>1457</v>
      </c>
      <c r="C736" s="22" t="s">
        <v>120</v>
      </c>
      <c r="D736" s="23">
        <v>422.31</v>
      </c>
      <c r="E736" s="23">
        <v>43.86</v>
      </c>
      <c r="F736" s="23">
        <v>466.17</v>
      </c>
      <c r="G736" s="2">
        <f t="shared" si="11"/>
        <v>9</v>
      </c>
    </row>
    <row r="737" spans="1:7" s="2" customFormat="1">
      <c r="A737" s="1" t="s">
        <v>1458</v>
      </c>
      <c r="B737" s="21" t="s">
        <v>8013</v>
      </c>
      <c r="C737" s="22"/>
      <c r="D737" s="23"/>
      <c r="E737" s="23"/>
      <c r="F737" s="23"/>
      <c r="G737" s="2">
        <f t="shared" si="11"/>
        <v>2</v>
      </c>
    </row>
    <row r="738" spans="1:7" s="2" customFormat="1">
      <c r="A738" s="1" t="s">
        <v>1459</v>
      </c>
      <c r="B738" s="21" t="s">
        <v>8014</v>
      </c>
      <c r="C738" s="22"/>
      <c r="D738" s="23"/>
      <c r="E738" s="23"/>
      <c r="F738" s="23"/>
      <c r="G738" s="2">
        <f t="shared" si="11"/>
        <v>5</v>
      </c>
    </row>
    <row r="739" spans="1:7" s="2" customFormat="1" ht="30">
      <c r="A739" s="1" t="s">
        <v>1460</v>
      </c>
      <c r="B739" s="21" t="s">
        <v>1461</v>
      </c>
      <c r="C739" s="22" t="s">
        <v>63</v>
      </c>
      <c r="D739" s="23">
        <v>127.16</v>
      </c>
      <c r="E739" s="23">
        <v>32.86</v>
      </c>
      <c r="F739" s="23">
        <v>160.02000000000001</v>
      </c>
      <c r="G739" s="2">
        <f t="shared" si="11"/>
        <v>9</v>
      </c>
    </row>
    <row r="740" spans="1:7" s="2" customFormat="1" ht="30">
      <c r="A740" s="1" t="s">
        <v>1462</v>
      </c>
      <c r="B740" s="21" t="s">
        <v>1463</v>
      </c>
      <c r="C740" s="22" t="s">
        <v>63</v>
      </c>
      <c r="D740" s="23">
        <v>122.79</v>
      </c>
      <c r="E740" s="23">
        <v>36.14</v>
      </c>
      <c r="F740" s="23">
        <v>158.93</v>
      </c>
      <c r="G740" s="2">
        <f t="shared" si="11"/>
        <v>9</v>
      </c>
    </row>
    <row r="741" spans="1:7" s="2" customFormat="1" ht="30">
      <c r="A741" s="1" t="s">
        <v>1464</v>
      </c>
      <c r="B741" s="21" t="s">
        <v>1465</v>
      </c>
      <c r="C741" s="22" t="s">
        <v>63</v>
      </c>
      <c r="D741" s="23">
        <v>148.82</v>
      </c>
      <c r="E741" s="23">
        <v>39.409999999999997</v>
      </c>
      <c r="F741" s="23">
        <v>188.23</v>
      </c>
      <c r="G741" s="2">
        <f t="shared" si="11"/>
        <v>9</v>
      </c>
    </row>
    <row r="742" spans="1:7" s="2" customFormat="1" ht="30">
      <c r="A742" s="1" t="s">
        <v>1466</v>
      </c>
      <c r="B742" s="21" t="s">
        <v>1467</v>
      </c>
      <c r="C742" s="22" t="s">
        <v>63</v>
      </c>
      <c r="D742" s="23">
        <v>174.71</v>
      </c>
      <c r="E742" s="23">
        <v>42.69</v>
      </c>
      <c r="F742" s="23">
        <v>217.4</v>
      </c>
      <c r="G742" s="2">
        <f t="shared" si="11"/>
        <v>9</v>
      </c>
    </row>
    <row r="743" spans="1:7" s="2" customFormat="1" ht="30">
      <c r="A743" s="1" t="s">
        <v>1468</v>
      </c>
      <c r="B743" s="21" t="s">
        <v>1469</v>
      </c>
      <c r="C743" s="22" t="s">
        <v>63</v>
      </c>
      <c r="D743" s="23">
        <v>209.22</v>
      </c>
      <c r="E743" s="23">
        <v>46.87</v>
      </c>
      <c r="F743" s="23">
        <v>256.08999999999997</v>
      </c>
      <c r="G743" s="2">
        <f t="shared" si="11"/>
        <v>9</v>
      </c>
    </row>
    <row r="744" spans="1:7" s="2" customFormat="1" ht="30">
      <c r="A744" s="1" t="s">
        <v>1470</v>
      </c>
      <c r="B744" s="21" t="s">
        <v>1471</v>
      </c>
      <c r="C744" s="22" t="s">
        <v>63</v>
      </c>
      <c r="D744" s="23">
        <v>136.49</v>
      </c>
      <c r="E744" s="23">
        <v>36.14</v>
      </c>
      <c r="F744" s="23">
        <v>172.63</v>
      </c>
      <c r="G744" s="2">
        <f t="shared" si="11"/>
        <v>9</v>
      </c>
    </row>
    <row r="745" spans="1:7" s="2" customFormat="1" ht="30">
      <c r="A745" s="1" t="s">
        <v>1472</v>
      </c>
      <c r="B745" s="21" t="s">
        <v>1473</v>
      </c>
      <c r="C745" s="22" t="s">
        <v>63</v>
      </c>
      <c r="D745" s="23">
        <v>159.52000000000001</v>
      </c>
      <c r="E745" s="23">
        <v>36.14</v>
      </c>
      <c r="F745" s="23">
        <v>195.66</v>
      </c>
      <c r="G745" s="2">
        <f t="shared" si="11"/>
        <v>9</v>
      </c>
    </row>
    <row r="746" spans="1:7" s="2" customFormat="1" ht="30">
      <c r="A746" s="1" t="s">
        <v>1474</v>
      </c>
      <c r="B746" s="21" t="s">
        <v>1475</v>
      </c>
      <c r="C746" s="22" t="s">
        <v>63</v>
      </c>
      <c r="D746" s="23">
        <v>200.31</v>
      </c>
      <c r="E746" s="23">
        <v>39.409999999999997</v>
      </c>
      <c r="F746" s="23">
        <v>239.72</v>
      </c>
      <c r="G746" s="2">
        <f t="shared" si="11"/>
        <v>9</v>
      </c>
    </row>
    <row r="747" spans="1:7" s="2" customFormat="1" ht="30">
      <c r="A747" s="1" t="s">
        <v>1476</v>
      </c>
      <c r="B747" s="21" t="s">
        <v>1477</v>
      </c>
      <c r="C747" s="22" t="s">
        <v>63</v>
      </c>
      <c r="D747" s="23">
        <v>212.55</v>
      </c>
      <c r="E747" s="23">
        <v>42.69</v>
      </c>
      <c r="F747" s="23">
        <v>255.24</v>
      </c>
      <c r="G747" s="2">
        <f t="shared" si="11"/>
        <v>9</v>
      </c>
    </row>
    <row r="748" spans="1:7" s="2" customFormat="1" ht="30">
      <c r="A748" s="1" t="s">
        <v>1478</v>
      </c>
      <c r="B748" s="21" t="s">
        <v>1479</v>
      </c>
      <c r="C748" s="22" t="s">
        <v>63</v>
      </c>
      <c r="D748" s="23">
        <v>275.8</v>
      </c>
      <c r="E748" s="23">
        <v>46.87</v>
      </c>
      <c r="F748" s="23">
        <v>322.67</v>
      </c>
      <c r="G748" s="2">
        <f t="shared" si="11"/>
        <v>9</v>
      </c>
    </row>
    <row r="749" spans="1:7" s="2" customFormat="1">
      <c r="A749" s="1" t="s">
        <v>1480</v>
      </c>
      <c r="B749" s="21" t="s">
        <v>8015</v>
      </c>
      <c r="C749" s="22"/>
      <c r="D749" s="23"/>
      <c r="E749" s="23"/>
      <c r="F749" s="23"/>
      <c r="G749" s="2">
        <f t="shared" si="11"/>
        <v>5</v>
      </c>
    </row>
    <row r="750" spans="1:7" s="2" customFormat="1" ht="30">
      <c r="A750" s="1" t="s">
        <v>1481</v>
      </c>
      <c r="B750" s="21" t="s">
        <v>1482</v>
      </c>
      <c r="C750" s="22" t="s">
        <v>63</v>
      </c>
      <c r="D750" s="23">
        <v>161.34</v>
      </c>
      <c r="E750" s="23">
        <v>36.14</v>
      </c>
      <c r="F750" s="23">
        <v>197.48</v>
      </c>
      <c r="G750" s="2">
        <f t="shared" si="11"/>
        <v>9</v>
      </c>
    </row>
    <row r="751" spans="1:7" s="2" customFormat="1" ht="30">
      <c r="A751" s="1" t="s">
        <v>1483</v>
      </c>
      <c r="B751" s="21" t="s">
        <v>1484</v>
      </c>
      <c r="C751" s="22" t="s">
        <v>63</v>
      </c>
      <c r="D751" s="23">
        <v>173.51</v>
      </c>
      <c r="E751" s="23">
        <v>39.409999999999997</v>
      </c>
      <c r="F751" s="23">
        <v>212.92</v>
      </c>
      <c r="G751" s="2">
        <f t="shared" si="11"/>
        <v>9</v>
      </c>
    </row>
    <row r="752" spans="1:7" s="2" customFormat="1" ht="30">
      <c r="A752" s="1" t="s">
        <v>1485</v>
      </c>
      <c r="B752" s="21" t="s">
        <v>1486</v>
      </c>
      <c r="C752" s="22" t="s">
        <v>63</v>
      </c>
      <c r="D752" s="23">
        <v>186.23</v>
      </c>
      <c r="E752" s="23">
        <v>42.69</v>
      </c>
      <c r="F752" s="23">
        <v>228.92</v>
      </c>
      <c r="G752" s="2">
        <f t="shared" si="11"/>
        <v>9</v>
      </c>
    </row>
    <row r="753" spans="1:7" s="2" customFormat="1" ht="30">
      <c r="A753" s="1" t="s">
        <v>1487</v>
      </c>
      <c r="B753" s="21" t="s">
        <v>1488</v>
      </c>
      <c r="C753" s="22" t="s">
        <v>63</v>
      </c>
      <c r="D753" s="23">
        <v>200.01</v>
      </c>
      <c r="E753" s="23">
        <v>46.87</v>
      </c>
      <c r="F753" s="23">
        <v>246.88</v>
      </c>
      <c r="G753" s="2">
        <f t="shared" si="11"/>
        <v>9</v>
      </c>
    </row>
    <row r="754" spans="1:7" s="2" customFormat="1">
      <c r="A754" s="1" t="s">
        <v>1489</v>
      </c>
      <c r="B754" s="21" t="s">
        <v>8016</v>
      </c>
      <c r="C754" s="22"/>
      <c r="D754" s="23"/>
      <c r="E754" s="23"/>
      <c r="F754" s="23"/>
      <c r="G754" s="2">
        <f t="shared" si="11"/>
        <v>5</v>
      </c>
    </row>
    <row r="755" spans="1:7" s="2" customFormat="1">
      <c r="A755" s="1" t="s">
        <v>1490</v>
      </c>
      <c r="B755" s="21" t="s">
        <v>1491</v>
      </c>
      <c r="C755" s="22" t="s">
        <v>63</v>
      </c>
      <c r="D755" s="23">
        <v>168.1</v>
      </c>
      <c r="E755" s="23">
        <v>11.01</v>
      </c>
      <c r="F755" s="23">
        <v>179.11</v>
      </c>
      <c r="G755" s="2">
        <f t="shared" si="11"/>
        <v>9</v>
      </c>
    </row>
    <row r="756" spans="1:7" s="2" customFormat="1">
      <c r="A756" s="1" t="s">
        <v>1492</v>
      </c>
      <c r="B756" s="21" t="s">
        <v>1493</v>
      </c>
      <c r="C756" s="22" t="s">
        <v>63</v>
      </c>
      <c r="D756" s="23">
        <v>179.3</v>
      </c>
      <c r="E756" s="23">
        <v>11.58</v>
      </c>
      <c r="F756" s="23">
        <v>190.88</v>
      </c>
      <c r="G756" s="2">
        <f t="shared" si="11"/>
        <v>9</v>
      </c>
    </row>
    <row r="757" spans="1:7" s="2" customFormat="1">
      <c r="A757" s="1" t="s">
        <v>1494</v>
      </c>
      <c r="B757" s="21" t="s">
        <v>1495</v>
      </c>
      <c r="C757" s="22" t="s">
        <v>63</v>
      </c>
      <c r="D757" s="23">
        <v>197.45</v>
      </c>
      <c r="E757" s="23">
        <v>12.14</v>
      </c>
      <c r="F757" s="23">
        <v>209.59</v>
      </c>
      <c r="G757" s="2">
        <f t="shared" si="11"/>
        <v>9</v>
      </c>
    </row>
    <row r="758" spans="1:7" s="2" customFormat="1">
      <c r="A758" s="1" t="s">
        <v>1496</v>
      </c>
      <c r="B758" s="21" t="s">
        <v>1497</v>
      </c>
      <c r="C758" s="22" t="s">
        <v>63</v>
      </c>
      <c r="D758" s="23">
        <v>268.60000000000002</v>
      </c>
      <c r="E758" s="23">
        <v>12.37</v>
      </c>
      <c r="F758" s="23">
        <v>280.97000000000003</v>
      </c>
      <c r="G758" s="2">
        <f t="shared" si="11"/>
        <v>9</v>
      </c>
    </row>
    <row r="759" spans="1:7" s="2" customFormat="1">
      <c r="A759" s="1" t="s">
        <v>1498</v>
      </c>
      <c r="B759" s="21" t="s">
        <v>1499</v>
      </c>
      <c r="C759" s="22" t="s">
        <v>63</v>
      </c>
      <c r="D759" s="23">
        <v>148.76</v>
      </c>
      <c r="E759" s="23">
        <v>11.01</v>
      </c>
      <c r="F759" s="23">
        <v>159.77000000000001</v>
      </c>
      <c r="G759" s="2">
        <f t="shared" si="11"/>
        <v>9</v>
      </c>
    </row>
    <row r="760" spans="1:7" s="2" customFormat="1">
      <c r="A760" s="1" t="s">
        <v>1500</v>
      </c>
      <c r="B760" s="21" t="s">
        <v>1501</v>
      </c>
      <c r="C760" s="22" t="s">
        <v>63</v>
      </c>
      <c r="D760" s="23">
        <v>177.04</v>
      </c>
      <c r="E760" s="23">
        <v>11.57</v>
      </c>
      <c r="F760" s="23">
        <v>188.61</v>
      </c>
      <c r="G760" s="2">
        <f t="shared" si="11"/>
        <v>9</v>
      </c>
    </row>
    <row r="761" spans="1:7" s="2" customFormat="1">
      <c r="A761" s="1" t="s">
        <v>1502</v>
      </c>
      <c r="B761" s="21" t="s">
        <v>1503</v>
      </c>
      <c r="C761" s="22"/>
      <c r="D761" s="23"/>
      <c r="E761" s="23"/>
      <c r="F761" s="23"/>
      <c r="G761" s="2">
        <f t="shared" si="11"/>
        <v>2</v>
      </c>
    </row>
    <row r="762" spans="1:7" s="2" customFormat="1">
      <c r="A762" s="1" t="s">
        <v>1504</v>
      </c>
      <c r="B762" s="21" t="s">
        <v>1505</v>
      </c>
      <c r="C762" s="22"/>
      <c r="D762" s="23"/>
      <c r="E762" s="23"/>
      <c r="F762" s="23"/>
      <c r="G762" s="2">
        <f t="shared" si="11"/>
        <v>5</v>
      </c>
    </row>
    <row r="763" spans="1:7" s="2" customFormat="1">
      <c r="A763" s="1" t="s">
        <v>1506</v>
      </c>
      <c r="B763" s="21" t="s">
        <v>1507</v>
      </c>
      <c r="C763" s="22" t="s">
        <v>147</v>
      </c>
      <c r="D763" s="23">
        <v>536.59</v>
      </c>
      <c r="E763" s="23">
        <v>374.08</v>
      </c>
      <c r="F763" s="23">
        <v>910.67</v>
      </c>
      <c r="G763" s="2">
        <f t="shared" si="11"/>
        <v>9</v>
      </c>
    </row>
    <row r="764" spans="1:7" s="2" customFormat="1" ht="30">
      <c r="A764" s="1" t="s">
        <v>1508</v>
      </c>
      <c r="B764" s="21" t="s">
        <v>1509</v>
      </c>
      <c r="C764" s="22" t="s">
        <v>63</v>
      </c>
      <c r="D764" s="23">
        <v>61.46</v>
      </c>
      <c r="E764" s="23">
        <v>35.9</v>
      </c>
      <c r="F764" s="23">
        <v>97.36</v>
      </c>
      <c r="G764" s="2">
        <f t="shared" si="11"/>
        <v>9</v>
      </c>
    </row>
    <row r="765" spans="1:7" s="2" customFormat="1" ht="30">
      <c r="A765" s="1" t="s">
        <v>1510</v>
      </c>
      <c r="B765" s="21" t="s">
        <v>1511</v>
      </c>
      <c r="C765" s="22" t="s">
        <v>63</v>
      </c>
      <c r="D765" s="23">
        <v>86.15</v>
      </c>
      <c r="E765" s="23">
        <v>36.71</v>
      </c>
      <c r="F765" s="23">
        <v>122.86</v>
      </c>
      <c r="G765" s="2">
        <f t="shared" si="11"/>
        <v>9</v>
      </c>
    </row>
    <row r="766" spans="1:7" s="2" customFormat="1">
      <c r="A766" s="1" t="s">
        <v>1512</v>
      </c>
      <c r="B766" s="21" t="s">
        <v>1513</v>
      </c>
      <c r="C766" s="22"/>
      <c r="D766" s="23"/>
      <c r="E766" s="23"/>
      <c r="F766" s="23"/>
      <c r="G766" s="2">
        <f t="shared" si="11"/>
        <v>5</v>
      </c>
    </row>
    <row r="767" spans="1:7" s="2" customFormat="1">
      <c r="A767" s="1" t="s">
        <v>1514</v>
      </c>
      <c r="B767" s="21" t="s">
        <v>1515</v>
      </c>
      <c r="C767" s="22" t="s">
        <v>63</v>
      </c>
      <c r="D767" s="23">
        <v>32.909999999999997</v>
      </c>
      <c r="E767" s="23">
        <v>46.2</v>
      </c>
      <c r="F767" s="23">
        <v>79.11</v>
      </c>
      <c r="G767" s="2">
        <f t="shared" si="11"/>
        <v>9</v>
      </c>
    </row>
    <row r="768" spans="1:7" s="2" customFormat="1">
      <c r="A768" s="1" t="s">
        <v>1516</v>
      </c>
      <c r="B768" s="21" t="s">
        <v>1517</v>
      </c>
      <c r="C768" s="22" t="s">
        <v>63</v>
      </c>
      <c r="D768" s="23">
        <v>45.65</v>
      </c>
      <c r="E768" s="23">
        <v>73.11</v>
      </c>
      <c r="F768" s="23">
        <v>118.76</v>
      </c>
      <c r="G768" s="2">
        <f t="shared" si="11"/>
        <v>9</v>
      </c>
    </row>
    <row r="769" spans="1:7" s="2" customFormat="1">
      <c r="A769" s="1" t="s">
        <v>1518</v>
      </c>
      <c r="B769" s="21" t="s">
        <v>1519</v>
      </c>
      <c r="C769" s="22" t="s">
        <v>63</v>
      </c>
      <c r="D769" s="23">
        <v>100.36</v>
      </c>
      <c r="E769" s="23">
        <v>118.63</v>
      </c>
      <c r="F769" s="23">
        <v>218.99</v>
      </c>
      <c r="G769" s="2">
        <f t="shared" si="11"/>
        <v>9</v>
      </c>
    </row>
    <row r="770" spans="1:7" s="2" customFormat="1">
      <c r="A770" s="1" t="s">
        <v>1520</v>
      </c>
      <c r="B770" s="21" t="s">
        <v>1521</v>
      </c>
      <c r="C770" s="22" t="s">
        <v>63</v>
      </c>
      <c r="D770" s="23">
        <v>145.16</v>
      </c>
      <c r="E770" s="23">
        <v>146.30000000000001</v>
      </c>
      <c r="F770" s="23">
        <v>291.45999999999998</v>
      </c>
      <c r="G770" s="2">
        <f t="shared" si="11"/>
        <v>9</v>
      </c>
    </row>
    <row r="771" spans="1:7" s="2" customFormat="1">
      <c r="A771" s="1" t="s">
        <v>1522</v>
      </c>
      <c r="B771" s="21" t="s">
        <v>1523</v>
      </c>
      <c r="C771" s="22" t="s">
        <v>63</v>
      </c>
      <c r="D771" s="23">
        <v>142.80000000000001</v>
      </c>
      <c r="E771" s="23">
        <v>73.11</v>
      </c>
      <c r="F771" s="23">
        <v>215.91</v>
      </c>
      <c r="G771" s="2">
        <f t="shared" si="11"/>
        <v>9</v>
      </c>
    </row>
    <row r="772" spans="1:7" s="2" customFormat="1">
      <c r="A772" s="1" t="s">
        <v>1524</v>
      </c>
      <c r="B772" s="21" t="s">
        <v>1525</v>
      </c>
      <c r="C772" s="22" t="s">
        <v>63</v>
      </c>
      <c r="D772" s="23">
        <v>323.66000000000003</v>
      </c>
      <c r="E772" s="23">
        <v>118.63</v>
      </c>
      <c r="F772" s="23">
        <v>442.29</v>
      </c>
      <c r="G772" s="2">
        <f t="shared" si="11"/>
        <v>9</v>
      </c>
    </row>
    <row r="773" spans="1:7" s="2" customFormat="1">
      <c r="A773" s="1" t="s">
        <v>1526</v>
      </c>
      <c r="B773" s="21" t="s">
        <v>1527</v>
      </c>
      <c r="C773" s="22"/>
      <c r="D773" s="23"/>
      <c r="E773" s="23"/>
      <c r="F773" s="23"/>
      <c r="G773" s="2">
        <f t="shared" si="11"/>
        <v>5</v>
      </c>
    </row>
    <row r="774" spans="1:7" s="2" customFormat="1">
      <c r="A774" s="1" t="s">
        <v>1528</v>
      </c>
      <c r="B774" s="21" t="s">
        <v>1529</v>
      </c>
      <c r="C774" s="22" t="s">
        <v>63</v>
      </c>
      <c r="D774" s="23">
        <v>125.92</v>
      </c>
      <c r="E774" s="23">
        <v>65.16</v>
      </c>
      <c r="F774" s="23">
        <v>191.08</v>
      </c>
      <c r="G774" s="2">
        <f t="shared" si="11"/>
        <v>9</v>
      </c>
    </row>
    <row r="775" spans="1:7" s="2" customFormat="1">
      <c r="A775" s="1" t="s">
        <v>1530</v>
      </c>
      <c r="B775" s="21" t="s">
        <v>1531</v>
      </c>
      <c r="C775" s="22" t="s">
        <v>63</v>
      </c>
      <c r="D775" s="23">
        <v>237.59</v>
      </c>
      <c r="E775" s="23">
        <v>122.88</v>
      </c>
      <c r="F775" s="23">
        <v>360.47</v>
      </c>
      <c r="G775" s="2">
        <f t="shared" si="11"/>
        <v>9</v>
      </c>
    </row>
    <row r="776" spans="1:7" s="2" customFormat="1">
      <c r="A776" s="1" t="s">
        <v>1532</v>
      </c>
      <c r="B776" s="21" t="s">
        <v>1533</v>
      </c>
      <c r="C776" s="22" t="s">
        <v>63</v>
      </c>
      <c r="D776" s="23">
        <v>491.77</v>
      </c>
      <c r="E776" s="23">
        <v>171.87</v>
      </c>
      <c r="F776" s="23">
        <v>663.64</v>
      </c>
      <c r="G776" s="2">
        <f t="shared" si="11"/>
        <v>9</v>
      </c>
    </row>
    <row r="777" spans="1:7" s="2" customFormat="1">
      <c r="A777" s="1" t="s">
        <v>1534</v>
      </c>
      <c r="B777" s="21" t="s">
        <v>1535</v>
      </c>
      <c r="C777" s="22"/>
      <c r="D777" s="23"/>
      <c r="E777" s="23"/>
      <c r="F777" s="23"/>
      <c r="G777" s="2">
        <f t="shared" si="11"/>
        <v>5</v>
      </c>
    </row>
    <row r="778" spans="1:7" s="2" customFormat="1">
      <c r="A778" s="1" t="s">
        <v>1536</v>
      </c>
      <c r="B778" s="21" t="s">
        <v>1537</v>
      </c>
      <c r="C778" s="22" t="s">
        <v>63</v>
      </c>
      <c r="D778" s="23">
        <v>38.619999999999997</v>
      </c>
      <c r="E778" s="23">
        <v>33.07</v>
      </c>
      <c r="F778" s="23">
        <v>71.69</v>
      </c>
      <c r="G778" s="2">
        <f t="shared" ref="G778:G841" si="12">LEN(A778)</f>
        <v>9</v>
      </c>
    </row>
    <row r="779" spans="1:7" s="2" customFormat="1">
      <c r="A779" s="1" t="s">
        <v>1538</v>
      </c>
      <c r="B779" s="21" t="s">
        <v>1539</v>
      </c>
      <c r="C779" s="22" t="s">
        <v>63</v>
      </c>
      <c r="D779" s="23">
        <v>47.94</v>
      </c>
      <c r="E779" s="23">
        <v>35.9</v>
      </c>
      <c r="F779" s="23">
        <v>83.84</v>
      </c>
      <c r="G779" s="2">
        <f t="shared" si="12"/>
        <v>9</v>
      </c>
    </row>
    <row r="780" spans="1:7" s="2" customFormat="1">
      <c r="A780" s="1" t="s">
        <v>1540</v>
      </c>
      <c r="B780" s="21" t="s">
        <v>1541</v>
      </c>
      <c r="C780" s="22" t="s">
        <v>63</v>
      </c>
      <c r="D780" s="23">
        <v>58.59</v>
      </c>
      <c r="E780" s="23">
        <v>38.51</v>
      </c>
      <c r="F780" s="23">
        <v>97.1</v>
      </c>
      <c r="G780" s="2">
        <f t="shared" si="12"/>
        <v>9</v>
      </c>
    </row>
    <row r="781" spans="1:7" s="2" customFormat="1">
      <c r="A781" s="1" t="s">
        <v>1542</v>
      </c>
      <c r="B781" s="21" t="s">
        <v>1543</v>
      </c>
      <c r="C781" s="22"/>
      <c r="D781" s="23"/>
      <c r="E781" s="23"/>
      <c r="F781" s="23"/>
      <c r="G781" s="2">
        <f t="shared" si="12"/>
        <v>5</v>
      </c>
    </row>
    <row r="782" spans="1:7" s="2" customFormat="1">
      <c r="A782" s="1" t="s">
        <v>1544</v>
      </c>
      <c r="B782" s="21" t="s">
        <v>1545</v>
      </c>
      <c r="C782" s="22" t="s">
        <v>63</v>
      </c>
      <c r="D782" s="23">
        <v>48.13</v>
      </c>
      <c r="E782" s="23">
        <v>35.9</v>
      </c>
      <c r="F782" s="23">
        <v>84.03</v>
      </c>
      <c r="G782" s="2">
        <f t="shared" si="12"/>
        <v>9</v>
      </c>
    </row>
    <row r="783" spans="1:7" s="2" customFormat="1">
      <c r="A783" s="1" t="s">
        <v>1546</v>
      </c>
      <c r="B783" s="21" t="s">
        <v>1547</v>
      </c>
      <c r="C783" s="22" t="s">
        <v>63</v>
      </c>
      <c r="D783" s="23">
        <v>60.2</v>
      </c>
      <c r="E783" s="23">
        <v>38.51</v>
      </c>
      <c r="F783" s="23">
        <v>98.71</v>
      </c>
      <c r="G783" s="2">
        <f t="shared" si="12"/>
        <v>9</v>
      </c>
    </row>
    <row r="784" spans="1:7" s="2" customFormat="1">
      <c r="A784" s="1" t="s">
        <v>1548</v>
      </c>
      <c r="B784" s="21" t="s">
        <v>8017</v>
      </c>
      <c r="C784" s="22"/>
      <c r="D784" s="23"/>
      <c r="E784" s="23"/>
      <c r="F784" s="23"/>
      <c r="G784" s="2">
        <f t="shared" si="12"/>
        <v>5</v>
      </c>
    </row>
    <row r="785" spans="1:7" s="2" customFormat="1" ht="30">
      <c r="A785" s="1" t="s">
        <v>1549</v>
      </c>
      <c r="B785" s="21" t="s">
        <v>1550</v>
      </c>
      <c r="C785" s="22" t="s">
        <v>63</v>
      </c>
      <c r="D785" s="23">
        <v>40.659999999999997</v>
      </c>
      <c r="E785" s="23">
        <v>33.07</v>
      </c>
      <c r="F785" s="23">
        <v>73.73</v>
      </c>
      <c r="G785" s="2">
        <f t="shared" si="12"/>
        <v>9</v>
      </c>
    </row>
    <row r="786" spans="1:7" s="2" customFormat="1" ht="30">
      <c r="A786" s="1" t="s">
        <v>1551</v>
      </c>
      <c r="B786" s="21" t="s">
        <v>1552</v>
      </c>
      <c r="C786" s="22" t="s">
        <v>63</v>
      </c>
      <c r="D786" s="23">
        <v>52.06</v>
      </c>
      <c r="E786" s="23">
        <v>35.9</v>
      </c>
      <c r="F786" s="23">
        <v>87.96</v>
      </c>
      <c r="G786" s="2">
        <f t="shared" si="12"/>
        <v>9</v>
      </c>
    </row>
    <row r="787" spans="1:7" s="2" customFormat="1" ht="30">
      <c r="A787" s="1" t="s">
        <v>1553</v>
      </c>
      <c r="B787" s="21" t="s">
        <v>1554</v>
      </c>
      <c r="C787" s="22" t="s">
        <v>63</v>
      </c>
      <c r="D787" s="23">
        <v>66.739999999999995</v>
      </c>
      <c r="E787" s="23">
        <v>36.71</v>
      </c>
      <c r="F787" s="23">
        <v>103.45</v>
      </c>
      <c r="G787" s="2">
        <f t="shared" si="12"/>
        <v>9</v>
      </c>
    </row>
    <row r="788" spans="1:7" s="2" customFormat="1">
      <c r="A788" s="1" t="s">
        <v>1555</v>
      </c>
      <c r="B788" s="21" t="s">
        <v>1556</v>
      </c>
      <c r="C788" s="22"/>
      <c r="D788" s="23"/>
      <c r="E788" s="23"/>
      <c r="F788" s="23"/>
      <c r="G788" s="2">
        <f t="shared" si="12"/>
        <v>5</v>
      </c>
    </row>
    <row r="789" spans="1:7" s="2" customFormat="1" ht="30">
      <c r="A789" s="1" t="s">
        <v>1557</v>
      </c>
      <c r="B789" s="21" t="s">
        <v>1558</v>
      </c>
      <c r="C789" s="22" t="s">
        <v>63</v>
      </c>
      <c r="D789" s="23">
        <v>59.79</v>
      </c>
      <c r="E789" s="23">
        <v>40.409999999999997</v>
      </c>
      <c r="F789" s="23">
        <v>100.2</v>
      </c>
      <c r="G789" s="2">
        <f t="shared" si="12"/>
        <v>9</v>
      </c>
    </row>
    <row r="790" spans="1:7" s="2" customFormat="1" ht="30">
      <c r="A790" s="1" t="s">
        <v>1559</v>
      </c>
      <c r="B790" s="21" t="s">
        <v>1560</v>
      </c>
      <c r="C790" s="22" t="s">
        <v>63</v>
      </c>
      <c r="D790" s="23">
        <v>74.239999999999995</v>
      </c>
      <c r="E790" s="23">
        <v>41.43</v>
      </c>
      <c r="F790" s="23">
        <v>115.67</v>
      </c>
      <c r="G790" s="2">
        <f t="shared" si="12"/>
        <v>9</v>
      </c>
    </row>
    <row r="791" spans="1:7" s="2" customFormat="1" ht="30">
      <c r="A791" s="1" t="s">
        <v>1561</v>
      </c>
      <c r="B791" s="21" t="s">
        <v>1562</v>
      </c>
      <c r="C791" s="22" t="s">
        <v>63</v>
      </c>
      <c r="D791" s="23">
        <v>62.13</v>
      </c>
      <c r="E791" s="23">
        <v>53.51</v>
      </c>
      <c r="F791" s="23">
        <v>115.64</v>
      </c>
      <c r="G791" s="2">
        <f t="shared" si="12"/>
        <v>9</v>
      </c>
    </row>
    <row r="792" spans="1:7" s="2" customFormat="1" ht="30">
      <c r="A792" s="1" t="s">
        <v>1563</v>
      </c>
      <c r="B792" s="21" t="s">
        <v>1564</v>
      </c>
      <c r="C792" s="22" t="s">
        <v>63</v>
      </c>
      <c r="D792" s="23">
        <v>87.11</v>
      </c>
      <c r="E792" s="23">
        <v>57.03</v>
      </c>
      <c r="F792" s="23">
        <v>144.13999999999999</v>
      </c>
      <c r="G792" s="2">
        <f t="shared" si="12"/>
        <v>9</v>
      </c>
    </row>
    <row r="793" spans="1:7" s="2" customFormat="1">
      <c r="A793" s="1" t="s">
        <v>1565</v>
      </c>
      <c r="B793" s="21" t="s">
        <v>8018</v>
      </c>
      <c r="C793" s="22"/>
      <c r="D793" s="23"/>
      <c r="E793" s="23"/>
      <c r="F793" s="23"/>
      <c r="G793" s="2">
        <f t="shared" si="12"/>
        <v>5</v>
      </c>
    </row>
    <row r="794" spans="1:7" s="2" customFormat="1" ht="30">
      <c r="A794" s="1" t="s">
        <v>1566</v>
      </c>
      <c r="B794" s="21" t="s">
        <v>1567</v>
      </c>
      <c r="C794" s="22" t="s">
        <v>63</v>
      </c>
      <c r="D794" s="23">
        <v>92.53</v>
      </c>
      <c r="E794" s="23">
        <v>15.67</v>
      </c>
      <c r="F794" s="23">
        <v>108.2</v>
      </c>
      <c r="G794" s="2">
        <f t="shared" si="12"/>
        <v>9</v>
      </c>
    </row>
    <row r="795" spans="1:7" s="2" customFormat="1" ht="30">
      <c r="A795" s="1" t="s">
        <v>1568</v>
      </c>
      <c r="B795" s="21" t="s">
        <v>1569</v>
      </c>
      <c r="C795" s="22" t="s">
        <v>63</v>
      </c>
      <c r="D795" s="23">
        <v>108.93</v>
      </c>
      <c r="E795" s="23">
        <v>16.07</v>
      </c>
      <c r="F795" s="23">
        <v>125</v>
      </c>
      <c r="G795" s="2">
        <f t="shared" si="12"/>
        <v>9</v>
      </c>
    </row>
    <row r="796" spans="1:7" s="2" customFormat="1" ht="30">
      <c r="A796" s="1" t="s">
        <v>1570</v>
      </c>
      <c r="B796" s="21" t="s">
        <v>1571</v>
      </c>
      <c r="C796" s="22" t="s">
        <v>63</v>
      </c>
      <c r="D796" s="23">
        <v>135.72999999999999</v>
      </c>
      <c r="E796" s="23">
        <v>16.28</v>
      </c>
      <c r="F796" s="23">
        <v>152.01</v>
      </c>
      <c r="G796" s="2">
        <f t="shared" si="12"/>
        <v>9</v>
      </c>
    </row>
    <row r="797" spans="1:7" s="2" customFormat="1" ht="30">
      <c r="A797" s="1" t="s">
        <v>1572</v>
      </c>
      <c r="B797" s="21" t="s">
        <v>1573</v>
      </c>
      <c r="C797" s="22" t="s">
        <v>63</v>
      </c>
      <c r="D797" s="23">
        <v>177.15</v>
      </c>
      <c r="E797" s="23">
        <v>16.89</v>
      </c>
      <c r="F797" s="23">
        <v>194.04</v>
      </c>
      <c r="G797" s="2">
        <f t="shared" si="12"/>
        <v>9</v>
      </c>
    </row>
    <row r="798" spans="1:7" s="2" customFormat="1">
      <c r="A798" s="1" t="s">
        <v>1574</v>
      </c>
      <c r="B798" s="21" t="s">
        <v>8019</v>
      </c>
      <c r="C798" s="22"/>
      <c r="D798" s="23"/>
      <c r="E798" s="23"/>
      <c r="F798" s="23"/>
      <c r="G798" s="2">
        <f t="shared" si="12"/>
        <v>5</v>
      </c>
    </row>
    <row r="799" spans="1:7" s="2" customFormat="1">
      <c r="A799" s="1" t="s">
        <v>1575</v>
      </c>
      <c r="B799" s="21" t="s">
        <v>1576</v>
      </c>
      <c r="C799" s="22" t="s">
        <v>147</v>
      </c>
      <c r="D799" s="23">
        <v>965.24</v>
      </c>
      <c r="E799" s="23">
        <v>853.76</v>
      </c>
      <c r="F799" s="23">
        <v>1819</v>
      </c>
      <c r="G799" s="2">
        <f t="shared" si="12"/>
        <v>9</v>
      </c>
    </row>
    <row r="800" spans="1:7" s="2" customFormat="1">
      <c r="A800" s="1" t="s">
        <v>1577</v>
      </c>
      <c r="B800" s="21" t="s">
        <v>1578</v>
      </c>
      <c r="C800" s="22" t="s">
        <v>120</v>
      </c>
      <c r="D800" s="23">
        <v>3.8</v>
      </c>
      <c r="E800" s="23">
        <v>7.72</v>
      </c>
      <c r="F800" s="23">
        <v>11.52</v>
      </c>
      <c r="G800" s="2">
        <f t="shared" si="12"/>
        <v>9</v>
      </c>
    </row>
    <row r="801" spans="1:7" s="2" customFormat="1">
      <c r="A801" s="1" t="s">
        <v>1579</v>
      </c>
      <c r="B801" s="21" t="s">
        <v>1580</v>
      </c>
      <c r="C801" s="22"/>
      <c r="D801" s="23"/>
      <c r="E801" s="23"/>
      <c r="F801" s="23"/>
      <c r="G801" s="2">
        <f t="shared" si="12"/>
        <v>5</v>
      </c>
    </row>
    <row r="802" spans="1:7" s="2" customFormat="1" ht="30">
      <c r="A802" s="1" t="s">
        <v>1581</v>
      </c>
      <c r="B802" s="21" t="s">
        <v>1582</v>
      </c>
      <c r="C802" s="22" t="s">
        <v>63</v>
      </c>
      <c r="D802" s="23">
        <v>150.88999999999999</v>
      </c>
      <c r="E802" s="23">
        <v>81.23</v>
      </c>
      <c r="F802" s="23">
        <v>232.12</v>
      </c>
      <c r="G802" s="2">
        <f t="shared" si="12"/>
        <v>9</v>
      </c>
    </row>
    <row r="803" spans="1:7" s="2" customFormat="1" ht="30">
      <c r="A803" s="1" t="s">
        <v>1583</v>
      </c>
      <c r="B803" s="21" t="s">
        <v>1584</v>
      </c>
      <c r="C803" s="22" t="s">
        <v>63</v>
      </c>
      <c r="D803" s="23">
        <v>136.11000000000001</v>
      </c>
      <c r="E803" s="23">
        <v>67.41</v>
      </c>
      <c r="F803" s="23">
        <v>203.52</v>
      </c>
      <c r="G803" s="2">
        <f t="shared" si="12"/>
        <v>9</v>
      </c>
    </row>
    <row r="804" spans="1:7" s="2" customFormat="1" ht="30">
      <c r="A804" s="1" t="s">
        <v>1585</v>
      </c>
      <c r="B804" s="21" t="s">
        <v>1586</v>
      </c>
      <c r="C804" s="22" t="s">
        <v>63</v>
      </c>
      <c r="D804" s="23">
        <v>140.99</v>
      </c>
      <c r="E804" s="23">
        <v>67.41</v>
      </c>
      <c r="F804" s="23">
        <v>208.4</v>
      </c>
      <c r="G804" s="2">
        <f t="shared" si="12"/>
        <v>9</v>
      </c>
    </row>
    <row r="805" spans="1:7" s="2" customFormat="1" ht="30">
      <c r="A805" s="1" t="s">
        <v>1587</v>
      </c>
      <c r="B805" s="21" t="s">
        <v>1588</v>
      </c>
      <c r="C805" s="22" t="s">
        <v>63</v>
      </c>
      <c r="D805" s="23">
        <v>1725.29</v>
      </c>
      <c r="E805" s="23">
        <v>182.87</v>
      </c>
      <c r="F805" s="23">
        <v>1908.16</v>
      </c>
      <c r="G805" s="2">
        <f t="shared" si="12"/>
        <v>9</v>
      </c>
    </row>
    <row r="806" spans="1:7" s="2" customFormat="1">
      <c r="A806" s="1" t="s">
        <v>1589</v>
      </c>
      <c r="B806" s="21" t="s">
        <v>1590</v>
      </c>
      <c r="C806" s="22" t="s">
        <v>63</v>
      </c>
      <c r="D806" s="23">
        <v>928.08</v>
      </c>
      <c r="E806" s="23">
        <v>121.42</v>
      </c>
      <c r="F806" s="23">
        <v>1049.5</v>
      </c>
      <c r="G806" s="2">
        <f t="shared" si="12"/>
        <v>9</v>
      </c>
    </row>
    <row r="807" spans="1:7" s="2" customFormat="1">
      <c r="A807" s="1" t="s">
        <v>1591</v>
      </c>
      <c r="B807" s="21" t="s">
        <v>1592</v>
      </c>
      <c r="C807" s="22"/>
      <c r="D807" s="23"/>
      <c r="E807" s="23"/>
      <c r="F807" s="23"/>
      <c r="G807" s="2">
        <f t="shared" si="12"/>
        <v>5</v>
      </c>
    </row>
    <row r="808" spans="1:7" s="2" customFormat="1">
      <c r="A808" s="1" t="s">
        <v>1593</v>
      </c>
      <c r="B808" s="21" t="s">
        <v>1594</v>
      </c>
      <c r="C808" s="22" t="s">
        <v>63</v>
      </c>
      <c r="D808" s="23">
        <v>1026.73</v>
      </c>
      <c r="E808" s="23">
        <v>78.61</v>
      </c>
      <c r="F808" s="23">
        <v>1105.3399999999999</v>
      </c>
      <c r="G808" s="2">
        <f t="shared" si="12"/>
        <v>9</v>
      </c>
    </row>
    <row r="809" spans="1:7" s="2" customFormat="1">
      <c r="A809" s="1" t="s">
        <v>1595</v>
      </c>
      <c r="B809" s="21" t="s">
        <v>1596</v>
      </c>
      <c r="C809" s="22" t="s">
        <v>63</v>
      </c>
      <c r="D809" s="23">
        <v>261.56</v>
      </c>
      <c r="E809" s="23"/>
      <c r="F809" s="23">
        <v>261.56</v>
      </c>
      <c r="G809" s="2">
        <f t="shared" si="12"/>
        <v>9</v>
      </c>
    </row>
    <row r="810" spans="1:7" s="2" customFormat="1" ht="45">
      <c r="A810" s="1" t="s">
        <v>1597</v>
      </c>
      <c r="B810" s="21" t="s">
        <v>1598</v>
      </c>
      <c r="C810" s="22" t="s">
        <v>63</v>
      </c>
      <c r="D810" s="23">
        <v>747.01</v>
      </c>
      <c r="E810" s="23"/>
      <c r="F810" s="23">
        <v>747.01</v>
      </c>
      <c r="G810" s="2">
        <f t="shared" si="12"/>
        <v>9</v>
      </c>
    </row>
    <row r="811" spans="1:7" s="2" customFormat="1" ht="30">
      <c r="A811" s="1" t="s">
        <v>1599</v>
      </c>
      <c r="B811" s="21" t="s">
        <v>1600</v>
      </c>
      <c r="C811" s="22" t="s">
        <v>63</v>
      </c>
      <c r="D811" s="23">
        <v>1138.57</v>
      </c>
      <c r="E811" s="23">
        <v>78.61</v>
      </c>
      <c r="F811" s="23">
        <v>1217.18</v>
      </c>
      <c r="G811" s="2">
        <f t="shared" si="12"/>
        <v>9</v>
      </c>
    </row>
    <row r="812" spans="1:7" s="2" customFormat="1" ht="30">
      <c r="A812" s="1" t="s">
        <v>1601</v>
      </c>
      <c r="B812" s="21" t="s">
        <v>1602</v>
      </c>
      <c r="C812" s="22" t="s">
        <v>63</v>
      </c>
      <c r="D812" s="23">
        <v>166.71</v>
      </c>
      <c r="E812" s="23"/>
      <c r="F812" s="23">
        <v>166.71</v>
      </c>
      <c r="G812" s="2">
        <f t="shared" si="12"/>
        <v>9</v>
      </c>
    </row>
    <row r="813" spans="1:7" s="2" customFormat="1" ht="30">
      <c r="A813" s="1" t="s">
        <v>1603</v>
      </c>
      <c r="B813" s="21" t="s">
        <v>1604</v>
      </c>
      <c r="C813" s="22" t="s">
        <v>63</v>
      </c>
      <c r="D813" s="23">
        <v>238.49</v>
      </c>
      <c r="E813" s="23"/>
      <c r="F813" s="23">
        <v>238.49</v>
      </c>
      <c r="G813" s="2">
        <f t="shared" si="12"/>
        <v>9</v>
      </c>
    </row>
    <row r="814" spans="1:7" s="2" customFormat="1" ht="30">
      <c r="A814" s="1" t="s">
        <v>1605</v>
      </c>
      <c r="B814" s="21" t="s">
        <v>1606</v>
      </c>
      <c r="C814" s="22" t="s">
        <v>63</v>
      </c>
      <c r="D814" s="23">
        <v>179.56</v>
      </c>
      <c r="E814" s="23"/>
      <c r="F814" s="23">
        <v>179.56</v>
      </c>
      <c r="G814" s="2">
        <f t="shared" si="12"/>
        <v>9</v>
      </c>
    </row>
    <row r="815" spans="1:7" s="2" customFormat="1" ht="30">
      <c r="A815" s="1" t="s">
        <v>1607</v>
      </c>
      <c r="B815" s="21" t="s">
        <v>1608</v>
      </c>
      <c r="C815" s="22" t="s">
        <v>63</v>
      </c>
      <c r="D815" s="23">
        <v>197.91</v>
      </c>
      <c r="E815" s="23"/>
      <c r="F815" s="23">
        <v>197.91</v>
      </c>
      <c r="G815" s="2">
        <f t="shared" si="12"/>
        <v>9</v>
      </c>
    </row>
    <row r="816" spans="1:7" s="2" customFormat="1" ht="30">
      <c r="A816" s="1" t="s">
        <v>1609</v>
      </c>
      <c r="B816" s="21" t="s">
        <v>1610</v>
      </c>
      <c r="C816" s="22" t="s">
        <v>63</v>
      </c>
      <c r="D816" s="23">
        <v>158.97</v>
      </c>
      <c r="E816" s="23"/>
      <c r="F816" s="23">
        <v>158.97</v>
      </c>
      <c r="G816" s="2">
        <f t="shared" si="12"/>
        <v>9</v>
      </c>
    </row>
    <row r="817" spans="1:7" s="2" customFormat="1" ht="30">
      <c r="A817" s="1" t="s">
        <v>1611</v>
      </c>
      <c r="B817" s="21" t="s">
        <v>1612</v>
      </c>
      <c r="C817" s="22" t="s">
        <v>63</v>
      </c>
      <c r="D817" s="23">
        <v>148.26</v>
      </c>
      <c r="E817" s="23"/>
      <c r="F817" s="23">
        <v>148.26</v>
      </c>
      <c r="G817" s="2">
        <f t="shared" si="12"/>
        <v>9</v>
      </c>
    </row>
    <row r="818" spans="1:7" s="2" customFormat="1" ht="30">
      <c r="A818" s="1" t="s">
        <v>1613</v>
      </c>
      <c r="B818" s="21" t="s">
        <v>1614</v>
      </c>
      <c r="C818" s="22" t="s">
        <v>63</v>
      </c>
      <c r="D818" s="23">
        <v>199.77</v>
      </c>
      <c r="E818" s="23"/>
      <c r="F818" s="23">
        <v>199.77</v>
      </c>
      <c r="G818" s="2">
        <f t="shared" si="12"/>
        <v>9</v>
      </c>
    </row>
    <row r="819" spans="1:7" s="2" customFormat="1" ht="30">
      <c r="A819" s="1" t="s">
        <v>1615</v>
      </c>
      <c r="B819" s="21" t="s">
        <v>1616</v>
      </c>
      <c r="C819" s="22" t="s">
        <v>63</v>
      </c>
      <c r="D819" s="23">
        <v>134.57</v>
      </c>
      <c r="E819" s="23"/>
      <c r="F819" s="23">
        <v>134.57</v>
      </c>
      <c r="G819" s="2">
        <f t="shared" si="12"/>
        <v>9</v>
      </c>
    </row>
    <row r="820" spans="1:7" s="2" customFormat="1" ht="30">
      <c r="A820" s="1" t="s">
        <v>1617</v>
      </c>
      <c r="B820" s="21" t="s">
        <v>1618</v>
      </c>
      <c r="C820" s="22" t="s">
        <v>63</v>
      </c>
      <c r="D820" s="23">
        <v>197.64</v>
      </c>
      <c r="E820" s="23"/>
      <c r="F820" s="23">
        <v>197.64</v>
      </c>
      <c r="G820" s="2">
        <f t="shared" si="12"/>
        <v>9</v>
      </c>
    </row>
    <row r="821" spans="1:7" s="2" customFormat="1" ht="30">
      <c r="A821" s="1" t="s">
        <v>1619</v>
      </c>
      <c r="B821" s="21" t="s">
        <v>1620</v>
      </c>
      <c r="C821" s="22" t="s">
        <v>63</v>
      </c>
      <c r="D821" s="23">
        <v>236.26</v>
      </c>
      <c r="E821" s="23"/>
      <c r="F821" s="23">
        <v>236.26</v>
      </c>
      <c r="G821" s="2">
        <f t="shared" si="12"/>
        <v>9</v>
      </c>
    </row>
    <row r="822" spans="1:7" s="2" customFormat="1" ht="30">
      <c r="A822" s="1" t="s">
        <v>1621</v>
      </c>
      <c r="B822" s="21" t="s">
        <v>1622</v>
      </c>
      <c r="C822" s="22" t="s">
        <v>63</v>
      </c>
      <c r="D822" s="23">
        <v>1145.96</v>
      </c>
      <c r="E822" s="23"/>
      <c r="F822" s="23">
        <v>1145.96</v>
      </c>
      <c r="G822" s="2">
        <f t="shared" si="12"/>
        <v>9</v>
      </c>
    </row>
    <row r="823" spans="1:7" s="2" customFormat="1" ht="30">
      <c r="A823" s="1" t="s">
        <v>1623</v>
      </c>
      <c r="B823" s="21" t="s">
        <v>1624</v>
      </c>
      <c r="C823" s="22" t="s">
        <v>63</v>
      </c>
      <c r="D823" s="23">
        <v>877.95</v>
      </c>
      <c r="E823" s="23"/>
      <c r="F823" s="23">
        <v>877.95</v>
      </c>
      <c r="G823" s="2">
        <f t="shared" si="12"/>
        <v>9</v>
      </c>
    </row>
    <row r="824" spans="1:7" s="2" customFormat="1" ht="30">
      <c r="A824" s="1" t="s">
        <v>1625</v>
      </c>
      <c r="B824" s="21" t="s">
        <v>1626</v>
      </c>
      <c r="C824" s="22" t="s">
        <v>63</v>
      </c>
      <c r="D824" s="23">
        <v>1505.72</v>
      </c>
      <c r="E824" s="23"/>
      <c r="F824" s="23">
        <v>1505.72</v>
      </c>
      <c r="G824" s="2">
        <f t="shared" si="12"/>
        <v>9</v>
      </c>
    </row>
    <row r="825" spans="1:7" s="2" customFormat="1">
      <c r="A825" s="1" t="s">
        <v>1627</v>
      </c>
      <c r="B825" s="21" t="s">
        <v>1628</v>
      </c>
      <c r="C825" s="22" t="s">
        <v>63</v>
      </c>
      <c r="D825" s="23">
        <v>311.05</v>
      </c>
      <c r="E825" s="23">
        <v>72.95</v>
      </c>
      <c r="F825" s="23">
        <v>384</v>
      </c>
      <c r="G825" s="2">
        <f t="shared" si="12"/>
        <v>9</v>
      </c>
    </row>
    <row r="826" spans="1:7" s="2" customFormat="1" ht="30">
      <c r="A826" s="1" t="s">
        <v>1629</v>
      </c>
      <c r="B826" s="21" t="s">
        <v>1630</v>
      </c>
      <c r="C826" s="22" t="s">
        <v>63</v>
      </c>
      <c r="D826" s="23">
        <v>257.14</v>
      </c>
      <c r="E826" s="23"/>
      <c r="F826" s="23">
        <v>257.14</v>
      </c>
      <c r="G826" s="2">
        <f t="shared" si="12"/>
        <v>9</v>
      </c>
    </row>
    <row r="827" spans="1:7" s="2" customFormat="1" ht="30">
      <c r="A827" s="1" t="s">
        <v>1631</v>
      </c>
      <c r="B827" s="21" t="s">
        <v>1632</v>
      </c>
      <c r="C827" s="22" t="s">
        <v>63</v>
      </c>
      <c r="D827" s="23">
        <v>261.06</v>
      </c>
      <c r="E827" s="23"/>
      <c r="F827" s="23">
        <v>261.06</v>
      </c>
      <c r="G827" s="2">
        <f t="shared" si="12"/>
        <v>9</v>
      </c>
    </row>
    <row r="828" spans="1:7" s="2" customFormat="1" ht="30">
      <c r="A828" s="1" t="s">
        <v>1633</v>
      </c>
      <c r="B828" s="21" t="s">
        <v>1634</v>
      </c>
      <c r="C828" s="22" t="s">
        <v>63</v>
      </c>
      <c r="D828" s="23">
        <v>269.77999999999997</v>
      </c>
      <c r="E828" s="23"/>
      <c r="F828" s="23">
        <v>269.77999999999997</v>
      </c>
      <c r="G828" s="2">
        <f t="shared" si="12"/>
        <v>9</v>
      </c>
    </row>
    <row r="829" spans="1:7" s="2" customFormat="1" ht="30">
      <c r="A829" s="1" t="s">
        <v>1635</v>
      </c>
      <c r="B829" s="21" t="s">
        <v>1636</v>
      </c>
      <c r="C829" s="22" t="s">
        <v>63</v>
      </c>
      <c r="D829" s="23">
        <v>221.18</v>
      </c>
      <c r="E829" s="23"/>
      <c r="F829" s="23">
        <v>221.18</v>
      </c>
      <c r="G829" s="2">
        <f t="shared" si="12"/>
        <v>9</v>
      </c>
    </row>
    <row r="830" spans="1:7" s="2" customFormat="1" ht="30">
      <c r="A830" s="1" t="s">
        <v>1637</v>
      </c>
      <c r="B830" s="21" t="s">
        <v>1638</v>
      </c>
      <c r="C830" s="22" t="s">
        <v>63</v>
      </c>
      <c r="D830" s="23">
        <v>261.07</v>
      </c>
      <c r="E830" s="23"/>
      <c r="F830" s="23">
        <v>261.07</v>
      </c>
      <c r="G830" s="2">
        <f t="shared" si="12"/>
        <v>9</v>
      </c>
    </row>
    <row r="831" spans="1:7" s="2" customFormat="1" ht="30">
      <c r="A831" s="1" t="s">
        <v>1639</v>
      </c>
      <c r="B831" s="21" t="s">
        <v>1640</v>
      </c>
      <c r="C831" s="22" t="s">
        <v>63</v>
      </c>
      <c r="D831" s="23">
        <v>267.27999999999997</v>
      </c>
      <c r="E831" s="23"/>
      <c r="F831" s="23">
        <v>267.27999999999997</v>
      </c>
      <c r="G831" s="2">
        <f t="shared" si="12"/>
        <v>9</v>
      </c>
    </row>
    <row r="832" spans="1:7" s="2" customFormat="1">
      <c r="A832" s="1" t="s">
        <v>1641</v>
      </c>
      <c r="B832" s="21" t="s">
        <v>1642</v>
      </c>
      <c r="C832" s="22"/>
      <c r="D832" s="23"/>
      <c r="E832" s="23"/>
      <c r="F832" s="23"/>
      <c r="G832" s="2">
        <f t="shared" si="12"/>
        <v>5</v>
      </c>
    </row>
    <row r="833" spans="1:7" s="2" customFormat="1">
      <c r="A833" s="1" t="s">
        <v>1643</v>
      </c>
      <c r="B833" s="21" t="s">
        <v>1644</v>
      </c>
      <c r="C833" s="22" t="s">
        <v>63</v>
      </c>
      <c r="D833" s="23">
        <v>105.6</v>
      </c>
      <c r="E833" s="23">
        <v>130.65</v>
      </c>
      <c r="F833" s="23">
        <v>236.25</v>
      </c>
      <c r="G833" s="2">
        <f t="shared" si="12"/>
        <v>9</v>
      </c>
    </row>
    <row r="834" spans="1:7" s="2" customFormat="1">
      <c r="A834" s="1" t="s">
        <v>1645</v>
      </c>
      <c r="B834" s="21" t="s">
        <v>1646</v>
      </c>
      <c r="C834" s="22"/>
      <c r="D834" s="23"/>
      <c r="E834" s="23"/>
      <c r="F834" s="23"/>
      <c r="G834" s="2">
        <f t="shared" si="12"/>
        <v>5</v>
      </c>
    </row>
    <row r="835" spans="1:7" s="2" customFormat="1" ht="30">
      <c r="A835" s="1" t="s">
        <v>1647</v>
      </c>
      <c r="B835" s="21" t="s">
        <v>1648</v>
      </c>
      <c r="C835" s="22" t="s">
        <v>63</v>
      </c>
      <c r="D835" s="23"/>
      <c r="E835" s="23">
        <v>45.15</v>
      </c>
      <c r="F835" s="23">
        <v>45.15</v>
      </c>
      <c r="G835" s="2">
        <f t="shared" si="12"/>
        <v>9</v>
      </c>
    </row>
    <row r="836" spans="1:7" s="2" customFormat="1" ht="30">
      <c r="A836" s="1" t="s">
        <v>1649</v>
      </c>
      <c r="B836" s="21" t="s">
        <v>1650</v>
      </c>
      <c r="C836" s="22" t="s">
        <v>10</v>
      </c>
      <c r="D836" s="23">
        <v>2.2000000000000002</v>
      </c>
      <c r="E836" s="23">
        <v>6.2</v>
      </c>
      <c r="F836" s="23">
        <v>8.4</v>
      </c>
      <c r="G836" s="2">
        <f t="shared" si="12"/>
        <v>9</v>
      </c>
    </row>
    <row r="837" spans="1:7" s="2" customFormat="1" ht="30">
      <c r="A837" s="1" t="s">
        <v>1651</v>
      </c>
      <c r="B837" s="21" t="s">
        <v>1652</v>
      </c>
      <c r="C837" s="22" t="s">
        <v>10</v>
      </c>
      <c r="D837" s="23">
        <v>2.75</v>
      </c>
      <c r="E837" s="23">
        <v>6.2</v>
      </c>
      <c r="F837" s="23">
        <v>8.9499999999999993</v>
      </c>
      <c r="G837" s="2">
        <f t="shared" si="12"/>
        <v>9</v>
      </c>
    </row>
    <row r="838" spans="1:7" s="2" customFormat="1" ht="30">
      <c r="A838" s="1" t="s">
        <v>1653</v>
      </c>
      <c r="B838" s="21" t="s">
        <v>1654</v>
      </c>
      <c r="C838" s="22" t="s">
        <v>10</v>
      </c>
      <c r="D838" s="23">
        <v>3.13</v>
      </c>
      <c r="E838" s="23">
        <v>6.2</v>
      </c>
      <c r="F838" s="23">
        <v>9.33</v>
      </c>
      <c r="G838" s="2">
        <f t="shared" si="12"/>
        <v>9</v>
      </c>
    </row>
    <row r="839" spans="1:7" s="2" customFormat="1" ht="30">
      <c r="A839" s="1" t="s">
        <v>1655</v>
      </c>
      <c r="B839" s="21" t="s">
        <v>1656</v>
      </c>
      <c r="C839" s="22" t="s">
        <v>10</v>
      </c>
      <c r="D839" s="23">
        <v>3.35</v>
      </c>
      <c r="E839" s="23">
        <v>6.2</v>
      </c>
      <c r="F839" s="23">
        <v>9.5500000000000007</v>
      </c>
      <c r="G839" s="2">
        <f t="shared" si="12"/>
        <v>9</v>
      </c>
    </row>
    <row r="840" spans="1:7" s="2" customFormat="1" ht="30">
      <c r="A840" s="1" t="s">
        <v>1657</v>
      </c>
      <c r="B840" s="21" t="s">
        <v>1658</v>
      </c>
      <c r="C840" s="22" t="s">
        <v>10</v>
      </c>
      <c r="D840" s="23">
        <v>4.8</v>
      </c>
      <c r="E840" s="23">
        <v>6.2</v>
      </c>
      <c r="F840" s="23">
        <v>11</v>
      </c>
      <c r="G840" s="2">
        <f t="shared" si="12"/>
        <v>9</v>
      </c>
    </row>
    <row r="841" spans="1:7" s="2" customFormat="1">
      <c r="A841" s="1" t="s">
        <v>1659</v>
      </c>
      <c r="B841" s="21" t="s">
        <v>8020</v>
      </c>
      <c r="C841" s="22"/>
      <c r="D841" s="23"/>
      <c r="E841" s="23"/>
      <c r="F841" s="23"/>
      <c r="G841" s="2">
        <f t="shared" si="12"/>
        <v>2</v>
      </c>
    </row>
    <row r="842" spans="1:7" s="2" customFormat="1">
      <c r="A842" s="1" t="s">
        <v>1660</v>
      </c>
      <c r="B842" s="21" t="s">
        <v>1661</v>
      </c>
      <c r="C842" s="22"/>
      <c r="D842" s="23"/>
      <c r="E842" s="23"/>
      <c r="F842" s="23"/>
      <c r="G842" s="2">
        <f t="shared" ref="G842:G905" si="13">LEN(A842)</f>
        <v>5</v>
      </c>
    </row>
    <row r="843" spans="1:7" s="2" customFormat="1" ht="30">
      <c r="A843" s="1" t="s">
        <v>1662</v>
      </c>
      <c r="B843" s="21" t="s">
        <v>1663</v>
      </c>
      <c r="C843" s="22" t="s">
        <v>63</v>
      </c>
      <c r="D843" s="23">
        <v>116.47</v>
      </c>
      <c r="E843" s="23">
        <v>56.44</v>
      </c>
      <c r="F843" s="23">
        <v>172.91</v>
      </c>
      <c r="G843" s="2">
        <f t="shared" si="13"/>
        <v>9</v>
      </c>
    </row>
    <row r="844" spans="1:7" s="2" customFormat="1" ht="30">
      <c r="A844" s="1" t="s">
        <v>1664</v>
      </c>
      <c r="B844" s="21" t="s">
        <v>1665</v>
      </c>
      <c r="C844" s="22" t="s">
        <v>63</v>
      </c>
      <c r="D844" s="23">
        <v>124.98</v>
      </c>
      <c r="E844" s="23">
        <v>58.7</v>
      </c>
      <c r="F844" s="23">
        <v>183.68</v>
      </c>
      <c r="G844" s="2">
        <f t="shared" si="13"/>
        <v>9</v>
      </c>
    </row>
    <row r="845" spans="1:7" s="2" customFormat="1" ht="30">
      <c r="A845" s="1" t="s">
        <v>1666</v>
      </c>
      <c r="B845" s="21" t="s">
        <v>1667</v>
      </c>
      <c r="C845" s="22" t="s">
        <v>63</v>
      </c>
      <c r="D845" s="23">
        <v>133.47999999999999</v>
      </c>
      <c r="E845" s="23">
        <v>60.96</v>
      </c>
      <c r="F845" s="23">
        <v>194.44</v>
      </c>
      <c r="G845" s="2">
        <f t="shared" si="13"/>
        <v>9</v>
      </c>
    </row>
    <row r="846" spans="1:7" s="2" customFormat="1" ht="30">
      <c r="A846" s="1" t="s">
        <v>1668</v>
      </c>
      <c r="B846" s="21" t="s">
        <v>1669</v>
      </c>
      <c r="C846" s="22" t="s">
        <v>63</v>
      </c>
      <c r="D846" s="23">
        <v>146.41</v>
      </c>
      <c r="E846" s="23">
        <v>65.47</v>
      </c>
      <c r="F846" s="23">
        <v>211.88</v>
      </c>
      <c r="G846" s="2">
        <f t="shared" si="13"/>
        <v>9</v>
      </c>
    </row>
    <row r="847" spans="1:7" s="2" customFormat="1" ht="30">
      <c r="A847" s="1" t="s">
        <v>1670</v>
      </c>
      <c r="B847" s="21" t="s">
        <v>1671</v>
      </c>
      <c r="C847" s="22" t="s">
        <v>63</v>
      </c>
      <c r="D847" s="23">
        <v>79.62</v>
      </c>
      <c r="E847" s="23">
        <v>42.89</v>
      </c>
      <c r="F847" s="23">
        <v>122.51</v>
      </c>
      <c r="G847" s="2">
        <f t="shared" si="13"/>
        <v>9</v>
      </c>
    </row>
    <row r="848" spans="1:7" s="2" customFormat="1" ht="30">
      <c r="A848" s="1" t="s">
        <v>1672</v>
      </c>
      <c r="B848" s="21" t="s">
        <v>1673</v>
      </c>
      <c r="C848" s="22" t="s">
        <v>63</v>
      </c>
      <c r="D848" s="23">
        <v>88.12</v>
      </c>
      <c r="E848" s="23">
        <v>45.15</v>
      </c>
      <c r="F848" s="23">
        <v>133.27000000000001</v>
      </c>
      <c r="G848" s="2">
        <f t="shared" si="13"/>
        <v>9</v>
      </c>
    </row>
    <row r="849" spans="1:7" s="2" customFormat="1" ht="30">
      <c r="A849" s="1" t="s">
        <v>1674</v>
      </c>
      <c r="B849" s="21" t="s">
        <v>1675</v>
      </c>
      <c r="C849" s="22" t="s">
        <v>63</v>
      </c>
      <c r="D849" s="23">
        <v>96.62</v>
      </c>
      <c r="E849" s="23">
        <v>47.41</v>
      </c>
      <c r="F849" s="23">
        <v>144.03</v>
      </c>
      <c r="G849" s="2">
        <f t="shared" si="13"/>
        <v>9</v>
      </c>
    </row>
    <row r="850" spans="1:7" s="2" customFormat="1" ht="30">
      <c r="A850" s="1" t="s">
        <v>1676</v>
      </c>
      <c r="B850" s="21" t="s">
        <v>1677</v>
      </c>
      <c r="C850" s="22" t="s">
        <v>63</v>
      </c>
      <c r="D850" s="23">
        <v>105.49</v>
      </c>
      <c r="E850" s="23">
        <v>51.92</v>
      </c>
      <c r="F850" s="23">
        <v>157.41</v>
      </c>
      <c r="G850" s="2">
        <f t="shared" si="13"/>
        <v>9</v>
      </c>
    </row>
    <row r="851" spans="1:7" s="2" customFormat="1">
      <c r="A851" s="1" t="s">
        <v>1678</v>
      </c>
      <c r="B851" s="21" t="s">
        <v>1679</v>
      </c>
      <c r="C851" s="22" t="s">
        <v>63</v>
      </c>
      <c r="D851" s="23">
        <v>88.59</v>
      </c>
      <c r="E851" s="23">
        <v>54.18</v>
      </c>
      <c r="F851" s="23">
        <v>142.77000000000001</v>
      </c>
      <c r="G851" s="2">
        <f t="shared" si="13"/>
        <v>9</v>
      </c>
    </row>
    <row r="852" spans="1:7" s="2" customFormat="1">
      <c r="A852" s="1" t="s">
        <v>1680</v>
      </c>
      <c r="B852" s="21" t="s">
        <v>1681</v>
      </c>
      <c r="C852" s="22" t="s">
        <v>63</v>
      </c>
      <c r="D852" s="23">
        <v>66.650000000000006</v>
      </c>
      <c r="E852" s="23">
        <v>40.630000000000003</v>
      </c>
      <c r="F852" s="23">
        <v>107.28</v>
      </c>
      <c r="G852" s="2">
        <f t="shared" si="13"/>
        <v>9</v>
      </c>
    </row>
    <row r="853" spans="1:7" s="2" customFormat="1">
      <c r="A853" s="1" t="s">
        <v>1682</v>
      </c>
      <c r="B853" s="21" t="s">
        <v>1683</v>
      </c>
      <c r="C853" s="22" t="s">
        <v>63</v>
      </c>
      <c r="D853" s="23">
        <v>82.1</v>
      </c>
      <c r="E853" s="23">
        <v>29.34</v>
      </c>
      <c r="F853" s="23">
        <v>111.44</v>
      </c>
      <c r="G853" s="2">
        <f t="shared" si="13"/>
        <v>9</v>
      </c>
    </row>
    <row r="854" spans="1:7" s="2" customFormat="1" ht="30">
      <c r="A854" s="1" t="s">
        <v>1684</v>
      </c>
      <c r="B854" s="21" t="s">
        <v>1685</v>
      </c>
      <c r="C854" s="22" t="s">
        <v>63</v>
      </c>
      <c r="D854" s="23">
        <v>25.06</v>
      </c>
      <c r="E854" s="23">
        <v>5.76</v>
      </c>
      <c r="F854" s="23">
        <v>30.82</v>
      </c>
      <c r="G854" s="2">
        <f t="shared" si="13"/>
        <v>9</v>
      </c>
    </row>
    <row r="855" spans="1:7" s="2" customFormat="1">
      <c r="A855" s="1" t="s">
        <v>1686</v>
      </c>
      <c r="B855" s="21" t="s">
        <v>1687</v>
      </c>
      <c r="C855" s="22" t="s">
        <v>63</v>
      </c>
      <c r="D855" s="23">
        <v>15.71</v>
      </c>
      <c r="E855" s="23">
        <v>5.76</v>
      </c>
      <c r="F855" s="23">
        <v>21.47</v>
      </c>
      <c r="G855" s="2">
        <f t="shared" si="13"/>
        <v>9</v>
      </c>
    </row>
    <row r="856" spans="1:7" s="2" customFormat="1">
      <c r="A856" s="1" t="s">
        <v>1688</v>
      </c>
      <c r="B856" s="21" t="s">
        <v>1689</v>
      </c>
      <c r="C856" s="22"/>
      <c r="D856" s="23"/>
      <c r="E856" s="23"/>
      <c r="F856" s="23"/>
      <c r="G856" s="2">
        <f t="shared" si="13"/>
        <v>5</v>
      </c>
    </row>
    <row r="857" spans="1:7" s="2" customFormat="1" ht="30">
      <c r="A857" s="1" t="s">
        <v>1690</v>
      </c>
      <c r="B857" s="21" t="s">
        <v>1691</v>
      </c>
      <c r="C857" s="22" t="s">
        <v>137</v>
      </c>
      <c r="D857" s="23">
        <v>23.82</v>
      </c>
      <c r="E857" s="23"/>
      <c r="F857" s="23">
        <v>23.82</v>
      </c>
      <c r="G857" s="2">
        <f t="shared" si="13"/>
        <v>9</v>
      </c>
    </row>
    <row r="858" spans="1:7" s="2" customFormat="1">
      <c r="A858" s="1" t="s">
        <v>1692</v>
      </c>
      <c r="B858" s="21" t="s">
        <v>1693</v>
      </c>
      <c r="C858" s="22" t="s">
        <v>137</v>
      </c>
      <c r="D858" s="23"/>
      <c r="E858" s="23">
        <v>5.82</v>
      </c>
      <c r="F858" s="23">
        <v>5.82</v>
      </c>
      <c r="G858" s="2">
        <f t="shared" si="13"/>
        <v>9</v>
      </c>
    </row>
    <row r="859" spans="1:7" s="2" customFormat="1" ht="30">
      <c r="A859" s="1" t="s">
        <v>1694</v>
      </c>
      <c r="B859" s="21" t="s">
        <v>1695</v>
      </c>
      <c r="C859" s="22" t="s">
        <v>137</v>
      </c>
      <c r="D859" s="23">
        <v>25.58</v>
      </c>
      <c r="E859" s="23"/>
      <c r="F859" s="23">
        <v>25.58</v>
      </c>
      <c r="G859" s="2">
        <f t="shared" si="13"/>
        <v>9</v>
      </c>
    </row>
    <row r="860" spans="1:7" s="2" customFormat="1" ht="30">
      <c r="A860" s="1" t="s">
        <v>1696</v>
      </c>
      <c r="B860" s="21" t="s">
        <v>1697</v>
      </c>
      <c r="C860" s="22" t="s">
        <v>137</v>
      </c>
      <c r="D860" s="23">
        <v>22.55</v>
      </c>
      <c r="E860" s="23"/>
      <c r="F860" s="23">
        <v>22.55</v>
      </c>
      <c r="G860" s="2">
        <f t="shared" si="13"/>
        <v>9</v>
      </c>
    </row>
    <row r="861" spans="1:7" s="2" customFormat="1" ht="30">
      <c r="A861" s="1" t="s">
        <v>1698</v>
      </c>
      <c r="B861" s="21" t="s">
        <v>1699</v>
      </c>
      <c r="C861" s="22" t="s">
        <v>137</v>
      </c>
      <c r="D861" s="23">
        <v>24.06</v>
      </c>
      <c r="E861" s="23"/>
      <c r="F861" s="23">
        <v>24.06</v>
      </c>
      <c r="G861" s="2">
        <f t="shared" si="13"/>
        <v>9</v>
      </c>
    </row>
    <row r="862" spans="1:7" s="2" customFormat="1" ht="30">
      <c r="A862" s="1" t="s">
        <v>1700</v>
      </c>
      <c r="B862" s="21" t="s">
        <v>1701</v>
      </c>
      <c r="C862" s="22" t="s">
        <v>137</v>
      </c>
      <c r="D862" s="23">
        <v>15.31</v>
      </c>
      <c r="E862" s="23">
        <v>5.82</v>
      </c>
      <c r="F862" s="23">
        <v>21.13</v>
      </c>
      <c r="G862" s="2">
        <f t="shared" si="13"/>
        <v>9</v>
      </c>
    </row>
    <row r="863" spans="1:7" s="2" customFormat="1">
      <c r="A863" s="1" t="s">
        <v>1702</v>
      </c>
      <c r="B863" s="21" t="s">
        <v>8021</v>
      </c>
      <c r="C863" s="22"/>
      <c r="D863" s="23"/>
      <c r="E863" s="23"/>
      <c r="F863" s="23"/>
      <c r="G863" s="2">
        <f t="shared" si="13"/>
        <v>5</v>
      </c>
    </row>
    <row r="864" spans="1:7" s="2" customFormat="1" ht="30">
      <c r="A864" s="1" t="s">
        <v>1703</v>
      </c>
      <c r="B864" s="21" t="s">
        <v>1704</v>
      </c>
      <c r="C864" s="22" t="s">
        <v>147</v>
      </c>
      <c r="D864" s="23">
        <v>2660.95</v>
      </c>
      <c r="E864" s="23">
        <v>869.6</v>
      </c>
      <c r="F864" s="23">
        <v>3530.55</v>
      </c>
      <c r="G864" s="2">
        <f t="shared" si="13"/>
        <v>9</v>
      </c>
    </row>
    <row r="865" spans="1:7" s="2" customFormat="1">
      <c r="A865" s="1" t="s">
        <v>1705</v>
      </c>
      <c r="B865" s="21" t="s">
        <v>1706</v>
      </c>
      <c r="C865" s="22" t="s">
        <v>147</v>
      </c>
      <c r="D865" s="23">
        <v>2577.29</v>
      </c>
      <c r="E865" s="23">
        <v>959.35</v>
      </c>
      <c r="F865" s="23">
        <v>3536.64</v>
      </c>
      <c r="G865" s="2">
        <f t="shared" si="13"/>
        <v>9</v>
      </c>
    </row>
    <row r="866" spans="1:7" s="2" customFormat="1" ht="30">
      <c r="A866" s="1" t="s">
        <v>1707</v>
      </c>
      <c r="B866" s="21" t="s">
        <v>1708</v>
      </c>
      <c r="C866" s="22" t="s">
        <v>147</v>
      </c>
      <c r="D866" s="23">
        <v>2348.02</v>
      </c>
      <c r="E866" s="23">
        <v>826.8</v>
      </c>
      <c r="F866" s="23">
        <v>3174.82</v>
      </c>
      <c r="G866" s="2">
        <f t="shared" si="13"/>
        <v>9</v>
      </c>
    </row>
    <row r="867" spans="1:7" s="2" customFormat="1" ht="30">
      <c r="A867" s="1" t="s">
        <v>1709</v>
      </c>
      <c r="B867" s="21" t="s">
        <v>1710</v>
      </c>
      <c r="C867" s="22" t="s">
        <v>147</v>
      </c>
      <c r="D867" s="23">
        <v>2081.73</v>
      </c>
      <c r="E867" s="23">
        <v>818.45</v>
      </c>
      <c r="F867" s="23">
        <v>2900.18</v>
      </c>
      <c r="G867" s="2">
        <f t="shared" si="13"/>
        <v>9</v>
      </c>
    </row>
    <row r="868" spans="1:7" s="2" customFormat="1">
      <c r="A868" s="1" t="s">
        <v>1711</v>
      </c>
      <c r="B868" s="21" t="s">
        <v>1712</v>
      </c>
      <c r="C868" s="22" t="s">
        <v>147</v>
      </c>
      <c r="D868" s="23">
        <v>2314.69</v>
      </c>
      <c r="E868" s="23">
        <v>876.91</v>
      </c>
      <c r="F868" s="23">
        <v>3191.6</v>
      </c>
      <c r="G868" s="2">
        <f t="shared" si="13"/>
        <v>9</v>
      </c>
    </row>
    <row r="869" spans="1:7" s="2" customFormat="1">
      <c r="A869" s="1" t="s">
        <v>1713</v>
      </c>
      <c r="B869" s="21" t="s">
        <v>1714</v>
      </c>
      <c r="C869" s="22"/>
      <c r="D869" s="23"/>
      <c r="E869" s="23"/>
      <c r="F869" s="23"/>
      <c r="G869" s="2">
        <f t="shared" si="13"/>
        <v>5</v>
      </c>
    </row>
    <row r="870" spans="1:7" s="2" customFormat="1">
      <c r="A870" s="1" t="s">
        <v>1715</v>
      </c>
      <c r="B870" s="21" t="s">
        <v>1716</v>
      </c>
      <c r="C870" s="22" t="s">
        <v>147</v>
      </c>
      <c r="D870" s="23">
        <v>4105.22</v>
      </c>
      <c r="E870" s="23">
        <v>1354.5</v>
      </c>
      <c r="F870" s="23">
        <v>5459.72</v>
      </c>
      <c r="G870" s="2">
        <f t="shared" si="13"/>
        <v>9</v>
      </c>
    </row>
    <row r="871" spans="1:7" s="2" customFormat="1" ht="30">
      <c r="A871" s="1" t="s">
        <v>1717</v>
      </c>
      <c r="B871" s="21" t="s">
        <v>1718</v>
      </c>
      <c r="C871" s="22" t="s">
        <v>120</v>
      </c>
      <c r="D871" s="23">
        <v>0.13</v>
      </c>
      <c r="E871" s="23">
        <v>6.32</v>
      </c>
      <c r="F871" s="23">
        <v>6.45</v>
      </c>
      <c r="G871" s="2">
        <f t="shared" si="13"/>
        <v>9</v>
      </c>
    </row>
    <row r="872" spans="1:7" s="2" customFormat="1" ht="30">
      <c r="A872" s="1" t="s">
        <v>1719</v>
      </c>
      <c r="B872" s="21" t="s">
        <v>1720</v>
      </c>
      <c r="C872" s="22" t="s">
        <v>120</v>
      </c>
      <c r="D872" s="23">
        <v>0.34</v>
      </c>
      <c r="E872" s="23">
        <v>16.7</v>
      </c>
      <c r="F872" s="23">
        <v>17.04</v>
      </c>
      <c r="G872" s="2">
        <f t="shared" si="13"/>
        <v>9</v>
      </c>
    </row>
    <row r="873" spans="1:7" s="2" customFormat="1">
      <c r="A873" s="1" t="s">
        <v>1721</v>
      </c>
      <c r="B873" s="21" t="s">
        <v>1722</v>
      </c>
      <c r="C873" s="22"/>
      <c r="D873" s="23"/>
      <c r="E873" s="23"/>
      <c r="F873" s="23"/>
      <c r="G873" s="2">
        <f t="shared" si="13"/>
        <v>2</v>
      </c>
    </row>
    <row r="874" spans="1:7" s="2" customFormat="1">
      <c r="A874" s="1" t="s">
        <v>1723</v>
      </c>
      <c r="B874" s="21" t="s">
        <v>1724</v>
      </c>
      <c r="C874" s="22"/>
      <c r="D874" s="23"/>
      <c r="E874" s="23"/>
      <c r="F874" s="23"/>
      <c r="G874" s="2">
        <f t="shared" si="13"/>
        <v>5</v>
      </c>
    </row>
    <row r="875" spans="1:7" s="2" customFormat="1">
      <c r="A875" s="1" t="s">
        <v>1725</v>
      </c>
      <c r="B875" s="21" t="s">
        <v>1726</v>
      </c>
      <c r="C875" s="22" t="s">
        <v>63</v>
      </c>
      <c r="D875" s="23">
        <v>44.16</v>
      </c>
      <c r="E875" s="23">
        <v>32.76</v>
      </c>
      <c r="F875" s="23">
        <v>76.92</v>
      </c>
      <c r="G875" s="2">
        <f t="shared" si="13"/>
        <v>9</v>
      </c>
    </row>
    <row r="876" spans="1:7" s="2" customFormat="1">
      <c r="A876" s="1" t="s">
        <v>1727</v>
      </c>
      <c r="B876" s="21" t="s">
        <v>1728</v>
      </c>
      <c r="C876" s="22" t="s">
        <v>63</v>
      </c>
      <c r="D876" s="23">
        <v>60.48</v>
      </c>
      <c r="E876" s="23">
        <v>32.76</v>
      </c>
      <c r="F876" s="23">
        <v>93.24</v>
      </c>
      <c r="G876" s="2">
        <f t="shared" si="13"/>
        <v>9</v>
      </c>
    </row>
    <row r="877" spans="1:7" s="2" customFormat="1">
      <c r="A877" s="1" t="s">
        <v>1729</v>
      </c>
      <c r="B877" s="21" t="s">
        <v>1730</v>
      </c>
      <c r="C877" s="22" t="s">
        <v>63</v>
      </c>
      <c r="D877" s="23">
        <v>37.119999999999997</v>
      </c>
      <c r="E877" s="23">
        <v>32.76</v>
      </c>
      <c r="F877" s="23">
        <v>69.88</v>
      </c>
      <c r="G877" s="2">
        <f t="shared" si="13"/>
        <v>9</v>
      </c>
    </row>
    <row r="878" spans="1:7" s="2" customFormat="1">
      <c r="A878" s="1" t="s">
        <v>1731</v>
      </c>
      <c r="B878" s="21" t="s">
        <v>1732</v>
      </c>
      <c r="C878" s="22" t="s">
        <v>63</v>
      </c>
      <c r="D878" s="23">
        <v>87.48</v>
      </c>
      <c r="E878" s="23">
        <v>49.13</v>
      </c>
      <c r="F878" s="23">
        <v>136.61000000000001</v>
      </c>
      <c r="G878" s="2">
        <f t="shared" si="13"/>
        <v>9</v>
      </c>
    </row>
    <row r="879" spans="1:7" s="2" customFormat="1">
      <c r="A879" s="1" t="s">
        <v>1733</v>
      </c>
      <c r="B879" s="21" t="s">
        <v>1734</v>
      </c>
      <c r="C879" s="22" t="s">
        <v>63</v>
      </c>
      <c r="D879" s="23">
        <v>103.41</v>
      </c>
      <c r="E879" s="23">
        <v>49.13</v>
      </c>
      <c r="F879" s="23">
        <v>152.54</v>
      </c>
      <c r="G879" s="2">
        <f t="shared" si="13"/>
        <v>9</v>
      </c>
    </row>
    <row r="880" spans="1:7" s="2" customFormat="1">
      <c r="A880" s="1" t="s">
        <v>1735</v>
      </c>
      <c r="B880" s="21" t="s">
        <v>1736</v>
      </c>
      <c r="C880" s="22" t="s">
        <v>120</v>
      </c>
      <c r="D880" s="23">
        <v>0.97</v>
      </c>
      <c r="E880" s="23">
        <v>14.45</v>
      </c>
      <c r="F880" s="23">
        <v>15.42</v>
      </c>
      <c r="G880" s="2">
        <f t="shared" si="13"/>
        <v>9</v>
      </c>
    </row>
    <row r="881" spans="1:7" s="2" customFormat="1" ht="30">
      <c r="A881" s="1" t="s">
        <v>1737</v>
      </c>
      <c r="B881" s="21" t="s">
        <v>1738</v>
      </c>
      <c r="C881" s="22" t="s">
        <v>120</v>
      </c>
      <c r="D881" s="23">
        <v>13.41</v>
      </c>
      <c r="E881" s="23">
        <v>18.059999999999999</v>
      </c>
      <c r="F881" s="23">
        <v>31.47</v>
      </c>
      <c r="G881" s="2">
        <f t="shared" si="13"/>
        <v>9</v>
      </c>
    </row>
    <row r="882" spans="1:7" s="2" customFormat="1">
      <c r="A882" s="1" t="s">
        <v>1739</v>
      </c>
      <c r="B882" s="21" t="s">
        <v>1740</v>
      </c>
      <c r="C882" s="22" t="s">
        <v>120</v>
      </c>
      <c r="D882" s="23">
        <v>20.45</v>
      </c>
      <c r="E882" s="23">
        <v>18.059999999999999</v>
      </c>
      <c r="F882" s="23">
        <v>38.51</v>
      </c>
      <c r="G882" s="2">
        <f t="shared" si="13"/>
        <v>9</v>
      </c>
    </row>
    <row r="883" spans="1:7" s="2" customFormat="1">
      <c r="A883" s="1" t="s">
        <v>1741</v>
      </c>
      <c r="B883" s="21" t="s">
        <v>1742</v>
      </c>
      <c r="C883" s="22"/>
      <c r="D883" s="23"/>
      <c r="E883" s="23"/>
      <c r="F883" s="23"/>
      <c r="G883" s="2">
        <f t="shared" si="13"/>
        <v>5</v>
      </c>
    </row>
    <row r="884" spans="1:7" s="2" customFormat="1" ht="30">
      <c r="A884" s="1" t="s">
        <v>1743</v>
      </c>
      <c r="B884" s="21" t="s">
        <v>1744</v>
      </c>
      <c r="C884" s="22" t="s">
        <v>63</v>
      </c>
      <c r="D884" s="23">
        <v>41.33</v>
      </c>
      <c r="E884" s="23">
        <v>18.059999999999999</v>
      </c>
      <c r="F884" s="23">
        <v>59.39</v>
      </c>
      <c r="G884" s="2">
        <f t="shared" si="13"/>
        <v>9</v>
      </c>
    </row>
    <row r="885" spans="1:7" s="2" customFormat="1" ht="30">
      <c r="A885" s="1" t="s">
        <v>1745</v>
      </c>
      <c r="B885" s="21" t="s">
        <v>1746</v>
      </c>
      <c r="C885" s="22" t="s">
        <v>63</v>
      </c>
      <c r="D885" s="23">
        <v>65.400000000000006</v>
      </c>
      <c r="E885" s="23">
        <v>18.059999999999999</v>
      </c>
      <c r="F885" s="23">
        <v>83.46</v>
      </c>
      <c r="G885" s="2">
        <f t="shared" si="13"/>
        <v>9</v>
      </c>
    </row>
    <row r="886" spans="1:7" s="2" customFormat="1" ht="30">
      <c r="A886" s="1" t="s">
        <v>1747</v>
      </c>
      <c r="B886" s="21" t="s">
        <v>1748</v>
      </c>
      <c r="C886" s="22" t="s">
        <v>63</v>
      </c>
      <c r="D886" s="23">
        <v>152.65</v>
      </c>
      <c r="E886" s="23">
        <v>18.059999999999999</v>
      </c>
      <c r="F886" s="23">
        <v>170.71</v>
      </c>
      <c r="G886" s="2">
        <f t="shared" si="13"/>
        <v>9</v>
      </c>
    </row>
    <row r="887" spans="1:7" s="2" customFormat="1" ht="30">
      <c r="A887" s="1" t="s">
        <v>1749</v>
      </c>
      <c r="B887" s="21" t="s">
        <v>1750</v>
      </c>
      <c r="C887" s="22" t="s">
        <v>63</v>
      </c>
      <c r="D887" s="23">
        <v>164.33</v>
      </c>
      <c r="E887" s="23">
        <v>18.059999999999999</v>
      </c>
      <c r="F887" s="23">
        <v>182.39</v>
      </c>
      <c r="G887" s="2">
        <f t="shared" si="13"/>
        <v>9</v>
      </c>
    </row>
    <row r="888" spans="1:7" s="2" customFormat="1" ht="30">
      <c r="A888" s="1" t="s">
        <v>1751</v>
      </c>
      <c r="B888" s="21" t="s">
        <v>1752</v>
      </c>
      <c r="C888" s="22" t="s">
        <v>120</v>
      </c>
      <c r="D888" s="23">
        <v>85.59</v>
      </c>
      <c r="E888" s="23">
        <v>9.0299999999999994</v>
      </c>
      <c r="F888" s="23">
        <v>94.62</v>
      </c>
      <c r="G888" s="2">
        <f t="shared" si="13"/>
        <v>9</v>
      </c>
    </row>
    <row r="889" spans="1:7" s="2" customFormat="1" ht="30">
      <c r="A889" s="1" t="s">
        <v>1753</v>
      </c>
      <c r="B889" s="21" t="s">
        <v>1754</v>
      </c>
      <c r="C889" s="22" t="s">
        <v>120</v>
      </c>
      <c r="D889" s="23">
        <v>76.3</v>
      </c>
      <c r="E889" s="23">
        <v>9.0299999999999994</v>
      </c>
      <c r="F889" s="23">
        <v>85.33</v>
      </c>
      <c r="G889" s="2">
        <f t="shared" si="13"/>
        <v>9</v>
      </c>
    </row>
    <row r="890" spans="1:7" s="2" customFormat="1" ht="30">
      <c r="A890" s="1" t="s">
        <v>1755</v>
      </c>
      <c r="B890" s="21" t="s">
        <v>1756</v>
      </c>
      <c r="C890" s="22" t="s">
        <v>120</v>
      </c>
      <c r="D890" s="23">
        <v>112.59</v>
      </c>
      <c r="E890" s="23">
        <v>9.0299999999999994</v>
      </c>
      <c r="F890" s="23">
        <v>121.62</v>
      </c>
      <c r="G890" s="2">
        <f t="shared" si="13"/>
        <v>9</v>
      </c>
    </row>
    <row r="891" spans="1:7" s="2" customFormat="1" ht="30">
      <c r="A891" s="1" t="s">
        <v>1757</v>
      </c>
      <c r="B891" s="21" t="s">
        <v>1758</v>
      </c>
      <c r="C891" s="22" t="s">
        <v>120</v>
      </c>
      <c r="D891" s="23">
        <v>167.24</v>
      </c>
      <c r="E891" s="23">
        <v>9.0299999999999994</v>
      </c>
      <c r="F891" s="23">
        <v>176.27</v>
      </c>
      <c r="G891" s="2">
        <f t="shared" si="13"/>
        <v>9</v>
      </c>
    </row>
    <row r="892" spans="1:7" s="2" customFormat="1" ht="30">
      <c r="A892" s="1" t="s">
        <v>1759</v>
      </c>
      <c r="B892" s="21" t="s">
        <v>1760</v>
      </c>
      <c r="C892" s="22" t="s">
        <v>120</v>
      </c>
      <c r="D892" s="23">
        <v>54.17</v>
      </c>
      <c r="E892" s="23">
        <v>9.0299999999999994</v>
      </c>
      <c r="F892" s="23">
        <v>63.2</v>
      </c>
      <c r="G892" s="2">
        <f t="shared" si="13"/>
        <v>9</v>
      </c>
    </row>
    <row r="893" spans="1:7" s="2" customFormat="1" ht="30">
      <c r="A893" s="1" t="s">
        <v>1761</v>
      </c>
      <c r="B893" s="21" t="s">
        <v>1762</v>
      </c>
      <c r="C893" s="22" t="s">
        <v>120</v>
      </c>
      <c r="D893" s="23">
        <v>100.38</v>
      </c>
      <c r="E893" s="23">
        <v>9.0299999999999994</v>
      </c>
      <c r="F893" s="23">
        <v>109.41</v>
      </c>
      <c r="G893" s="2">
        <f t="shared" si="13"/>
        <v>9</v>
      </c>
    </row>
    <row r="894" spans="1:7" s="2" customFormat="1" ht="30">
      <c r="A894" s="1" t="s">
        <v>1763</v>
      </c>
      <c r="B894" s="21" t="s">
        <v>1764</v>
      </c>
      <c r="C894" s="22" t="s">
        <v>120</v>
      </c>
      <c r="D894" s="23">
        <v>70.599999999999994</v>
      </c>
      <c r="E894" s="23">
        <v>9.0299999999999994</v>
      </c>
      <c r="F894" s="23">
        <v>79.63</v>
      </c>
      <c r="G894" s="2">
        <f t="shared" si="13"/>
        <v>9</v>
      </c>
    </row>
    <row r="895" spans="1:7" s="2" customFormat="1">
      <c r="A895" s="1" t="s">
        <v>1765</v>
      </c>
      <c r="B895" s="21" t="s">
        <v>1766</v>
      </c>
      <c r="C895" s="22"/>
      <c r="D895" s="23"/>
      <c r="E895" s="23"/>
      <c r="F895" s="23"/>
      <c r="G895" s="2">
        <f t="shared" si="13"/>
        <v>5</v>
      </c>
    </row>
    <row r="896" spans="1:7" s="2" customFormat="1" ht="30">
      <c r="A896" s="1" t="s">
        <v>1767</v>
      </c>
      <c r="B896" s="21" t="s">
        <v>1768</v>
      </c>
      <c r="C896" s="22" t="s">
        <v>63</v>
      </c>
      <c r="D896" s="23">
        <v>83.14</v>
      </c>
      <c r="E896" s="23">
        <v>29.34</v>
      </c>
      <c r="F896" s="23">
        <v>112.48</v>
      </c>
      <c r="G896" s="2">
        <f t="shared" si="13"/>
        <v>9</v>
      </c>
    </row>
    <row r="897" spans="1:7" s="2" customFormat="1">
      <c r="A897" s="1" t="s">
        <v>1769</v>
      </c>
      <c r="B897" s="21" t="s">
        <v>1770</v>
      </c>
      <c r="C897" s="22" t="s">
        <v>120</v>
      </c>
      <c r="D897" s="23">
        <v>111.44</v>
      </c>
      <c r="E897" s="23">
        <v>9.93</v>
      </c>
      <c r="F897" s="23">
        <v>121.37</v>
      </c>
      <c r="G897" s="2">
        <f t="shared" si="13"/>
        <v>9</v>
      </c>
    </row>
    <row r="898" spans="1:7" s="2" customFormat="1">
      <c r="A898" s="1" t="s">
        <v>1771</v>
      </c>
      <c r="B898" s="21" t="s">
        <v>1772</v>
      </c>
      <c r="C898" s="22"/>
      <c r="D898" s="23"/>
      <c r="E898" s="23"/>
      <c r="F898" s="23"/>
      <c r="G898" s="2">
        <f t="shared" si="13"/>
        <v>5</v>
      </c>
    </row>
    <row r="899" spans="1:7" s="2" customFormat="1" ht="30">
      <c r="A899" s="1" t="s">
        <v>1773</v>
      </c>
      <c r="B899" s="21" t="s">
        <v>1774</v>
      </c>
      <c r="C899" s="22" t="s">
        <v>63</v>
      </c>
      <c r="D899" s="23">
        <v>117.73</v>
      </c>
      <c r="E899" s="23">
        <v>18.059999999999999</v>
      </c>
      <c r="F899" s="23">
        <v>135.79</v>
      </c>
      <c r="G899" s="2">
        <f t="shared" si="13"/>
        <v>9</v>
      </c>
    </row>
    <row r="900" spans="1:7" s="2" customFormat="1" ht="45">
      <c r="A900" s="1" t="s">
        <v>1775</v>
      </c>
      <c r="B900" s="21" t="s">
        <v>1776</v>
      </c>
      <c r="C900" s="22" t="s">
        <v>63</v>
      </c>
      <c r="D900" s="23">
        <v>193.52</v>
      </c>
      <c r="E900" s="23">
        <v>18.059999999999999</v>
      </c>
      <c r="F900" s="23">
        <v>211.58</v>
      </c>
      <c r="G900" s="2">
        <f t="shared" si="13"/>
        <v>9</v>
      </c>
    </row>
    <row r="901" spans="1:7" s="2" customFormat="1" ht="45">
      <c r="A901" s="1" t="s">
        <v>1777</v>
      </c>
      <c r="B901" s="21" t="s">
        <v>1778</v>
      </c>
      <c r="C901" s="22" t="s">
        <v>63</v>
      </c>
      <c r="D901" s="23">
        <v>179.41</v>
      </c>
      <c r="E901" s="23">
        <v>18.059999999999999</v>
      </c>
      <c r="F901" s="23">
        <v>197.47</v>
      </c>
      <c r="G901" s="2">
        <f t="shared" si="13"/>
        <v>9</v>
      </c>
    </row>
    <row r="902" spans="1:7" s="2" customFormat="1" ht="45">
      <c r="A902" s="1" t="s">
        <v>1779</v>
      </c>
      <c r="B902" s="21" t="s">
        <v>1780</v>
      </c>
      <c r="C902" s="22" t="s">
        <v>63</v>
      </c>
      <c r="D902" s="23">
        <v>108.19</v>
      </c>
      <c r="E902" s="23">
        <v>18.059999999999999</v>
      </c>
      <c r="F902" s="23">
        <v>126.25</v>
      </c>
      <c r="G902" s="2">
        <f t="shared" si="13"/>
        <v>9</v>
      </c>
    </row>
    <row r="903" spans="1:7" s="2" customFormat="1" ht="30">
      <c r="A903" s="1" t="s">
        <v>1781</v>
      </c>
      <c r="B903" s="21" t="s">
        <v>1782</v>
      </c>
      <c r="C903" s="22" t="s">
        <v>120</v>
      </c>
      <c r="D903" s="23">
        <v>87.84</v>
      </c>
      <c r="E903" s="23">
        <v>9.0299999999999994</v>
      </c>
      <c r="F903" s="23">
        <v>96.87</v>
      </c>
      <c r="G903" s="2">
        <f t="shared" si="13"/>
        <v>9</v>
      </c>
    </row>
    <row r="904" spans="1:7" s="2" customFormat="1" ht="30">
      <c r="A904" s="1" t="s">
        <v>1783</v>
      </c>
      <c r="B904" s="21" t="s">
        <v>1784</v>
      </c>
      <c r="C904" s="22" t="s">
        <v>120</v>
      </c>
      <c r="D904" s="23">
        <v>103.86</v>
      </c>
      <c r="E904" s="23">
        <v>9.0299999999999994</v>
      </c>
      <c r="F904" s="23">
        <v>112.89</v>
      </c>
      <c r="G904" s="2">
        <f t="shared" si="13"/>
        <v>9</v>
      </c>
    </row>
    <row r="905" spans="1:7" s="2" customFormat="1">
      <c r="A905" s="1" t="s">
        <v>1785</v>
      </c>
      <c r="B905" s="21" t="s">
        <v>1786</v>
      </c>
      <c r="C905" s="22"/>
      <c r="D905" s="23"/>
      <c r="E905" s="23"/>
      <c r="F905" s="23"/>
      <c r="G905" s="2">
        <f t="shared" si="13"/>
        <v>5</v>
      </c>
    </row>
    <row r="906" spans="1:7" s="2" customFormat="1" ht="45">
      <c r="A906" s="1" t="s">
        <v>1787</v>
      </c>
      <c r="B906" s="21" t="s">
        <v>1788</v>
      </c>
      <c r="C906" s="22" t="s">
        <v>63</v>
      </c>
      <c r="D906" s="23">
        <v>181.51</v>
      </c>
      <c r="E906" s="23">
        <v>45.41</v>
      </c>
      <c r="F906" s="23">
        <v>226.92</v>
      </c>
      <c r="G906" s="2">
        <f t="shared" ref="G906:G969" si="14">LEN(A906)</f>
        <v>9</v>
      </c>
    </row>
    <row r="907" spans="1:7" s="2" customFormat="1" ht="45">
      <c r="A907" s="1" t="s">
        <v>1789</v>
      </c>
      <c r="B907" s="21" t="s">
        <v>1790</v>
      </c>
      <c r="C907" s="22" t="s">
        <v>63</v>
      </c>
      <c r="D907" s="23">
        <v>155.47</v>
      </c>
      <c r="E907" s="23">
        <v>19.66</v>
      </c>
      <c r="F907" s="23">
        <v>175.13</v>
      </c>
      <c r="G907" s="2">
        <f t="shared" si="14"/>
        <v>9</v>
      </c>
    </row>
    <row r="908" spans="1:7" s="2" customFormat="1" ht="45">
      <c r="A908" s="1" t="s">
        <v>1791</v>
      </c>
      <c r="B908" s="21" t="s">
        <v>1792</v>
      </c>
      <c r="C908" s="22" t="s">
        <v>63</v>
      </c>
      <c r="D908" s="23">
        <v>140</v>
      </c>
      <c r="E908" s="23">
        <v>19.66</v>
      </c>
      <c r="F908" s="23">
        <v>159.66</v>
      </c>
      <c r="G908" s="2">
        <f t="shared" si="14"/>
        <v>9</v>
      </c>
    </row>
    <row r="909" spans="1:7" s="2" customFormat="1" ht="30">
      <c r="A909" s="1" t="s">
        <v>1793</v>
      </c>
      <c r="B909" s="21" t="s">
        <v>1794</v>
      </c>
      <c r="C909" s="22" t="s">
        <v>63</v>
      </c>
      <c r="D909" s="23">
        <v>123.75</v>
      </c>
      <c r="E909" s="23">
        <v>18.059999999999999</v>
      </c>
      <c r="F909" s="23">
        <v>141.81</v>
      </c>
      <c r="G909" s="2">
        <f t="shared" si="14"/>
        <v>9</v>
      </c>
    </row>
    <row r="910" spans="1:7" s="2" customFormat="1">
      <c r="A910" s="1" t="s">
        <v>1795</v>
      </c>
      <c r="B910" s="21" t="s">
        <v>1796</v>
      </c>
      <c r="C910" s="22"/>
      <c r="D910" s="23"/>
      <c r="E910" s="23"/>
      <c r="F910" s="23"/>
      <c r="G910" s="2">
        <f t="shared" si="14"/>
        <v>5</v>
      </c>
    </row>
    <row r="911" spans="1:7" s="2" customFormat="1">
      <c r="A911" s="1" t="s">
        <v>1797</v>
      </c>
      <c r="B911" s="21" t="s">
        <v>1798</v>
      </c>
      <c r="C911" s="22" t="s">
        <v>63</v>
      </c>
      <c r="D911" s="23">
        <v>78.540000000000006</v>
      </c>
      <c r="E911" s="23">
        <v>18.059999999999999</v>
      </c>
      <c r="F911" s="23">
        <v>96.6</v>
      </c>
      <c r="G911" s="2">
        <f t="shared" si="14"/>
        <v>9</v>
      </c>
    </row>
    <row r="912" spans="1:7" s="2" customFormat="1" ht="30">
      <c r="A912" s="1" t="s">
        <v>1799</v>
      </c>
      <c r="B912" s="21" t="s">
        <v>1800</v>
      </c>
      <c r="C912" s="22" t="s">
        <v>63</v>
      </c>
      <c r="D912" s="23">
        <v>119.76</v>
      </c>
      <c r="E912" s="23">
        <v>18.059999999999999</v>
      </c>
      <c r="F912" s="23">
        <v>137.82</v>
      </c>
      <c r="G912" s="2">
        <f t="shared" si="14"/>
        <v>9</v>
      </c>
    </row>
    <row r="913" spans="1:7" s="2" customFormat="1">
      <c r="A913" s="1" t="s">
        <v>1801</v>
      </c>
      <c r="B913" s="21" t="s">
        <v>1802</v>
      </c>
      <c r="C913" s="22" t="s">
        <v>120</v>
      </c>
      <c r="D913" s="23">
        <v>166.49</v>
      </c>
      <c r="E913" s="23">
        <v>9.0299999999999994</v>
      </c>
      <c r="F913" s="23">
        <v>175.52</v>
      </c>
      <c r="G913" s="2">
        <f t="shared" si="14"/>
        <v>9</v>
      </c>
    </row>
    <row r="914" spans="1:7" s="2" customFormat="1">
      <c r="A914" s="1" t="s">
        <v>1803</v>
      </c>
      <c r="B914" s="21" t="s">
        <v>1804</v>
      </c>
      <c r="C914" s="22"/>
      <c r="D914" s="23"/>
      <c r="E914" s="23"/>
      <c r="F914" s="23"/>
      <c r="G914" s="2">
        <f t="shared" si="14"/>
        <v>5</v>
      </c>
    </row>
    <row r="915" spans="1:7" s="2" customFormat="1">
      <c r="A915" s="1" t="s">
        <v>1805</v>
      </c>
      <c r="B915" s="21" t="s">
        <v>1806</v>
      </c>
      <c r="C915" s="22" t="s">
        <v>10</v>
      </c>
      <c r="D915" s="23">
        <v>59.15</v>
      </c>
      <c r="E915" s="23">
        <v>4.5199999999999996</v>
      </c>
      <c r="F915" s="23">
        <v>63.67</v>
      </c>
      <c r="G915" s="2">
        <f t="shared" si="14"/>
        <v>9</v>
      </c>
    </row>
    <row r="916" spans="1:7" s="2" customFormat="1">
      <c r="A916" s="1" t="s">
        <v>1807</v>
      </c>
      <c r="B916" s="21" t="s">
        <v>1808</v>
      </c>
      <c r="C916" s="22" t="s">
        <v>10</v>
      </c>
      <c r="D916" s="23">
        <v>59.15</v>
      </c>
      <c r="E916" s="23">
        <v>4.5199999999999996</v>
      </c>
      <c r="F916" s="23">
        <v>63.67</v>
      </c>
      <c r="G916" s="2">
        <f t="shared" si="14"/>
        <v>9</v>
      </c>
    </row>
    <row r="917" spans="1:7" s="2" customFormat="1">
      <c r="A917" s="1" t="s">
        <v>1809</v>
      </c>
      <c r="B917" s="21" t="s">
        <v>1810</v>
      </c>
      <c r="C917" s="22"/>
      <c r="D917" s="23"/>
      <c r="E917" s="23"/>
      <c r="F917" s="23"/>
      <c r="G917" s="2">
        <f t="shared" si="14"/>
        <v>5</v>
      </c>
    </row>
    <row r="918" spans="1:7" s="2" customFormat="1">
      <c r="A918" s="1" t="s">
        <v>1811</v>
      </c>
      <c r="B918" s="21" t="s">
        <v>1812</v>
      </c>
      <c r="C918" s="22" t="s">
        <v>63</v>
      </c>
      <c r="D918" s="23">
        <v>746.06</v>
      </c>
      <c r="E918" s="23"/>
      <c r="F918" s="23">
        <v>746.06</v>
      </c>
      <c r="G918" s="2">
        <f t="shared" si="14"/>
        <v>9</v>
      </c>
    </row>
    <row r="919" spans="1:7" s="2" customFormat="1">
      <c r="A919" s="1" t="s">
        <v>1813</v>
      </c>
      <c r="B919" s="21" t="s">
        <v>1814</v>
      </c>
      <c r="C919" s="22"/>
      <c r="D919" s="23"/>
      <c r="E919" s="23"/>
      <c r="F919" s="23"/>
      <c r="G919" s="2">
        <f t="shared" si="14"/>
        <v>5</v>
      </c>
    </row>
    <row r="920" spans="1:7" s="2" customFormat="1" ht="30">
      <c r="A920" s="1" t="s">
        <v>1815</v>
      </c>
      <c r="B920" s="21" t="s">
        <v>1816</v>
      </c>
      <c r="C920" s="22" t="s">
        <v>63</v>
      </c>
      <c r="D920" s="23">
        <v>131.57</v>
      </c>
      <c r="E920" s="23">
        <v>92.43</v>
      </c>
      <c r="F920" s="23">
        <v>224</v>
      </c>
      <c r="G920" s="2">
        <f t="shared" si="14"/>
        <v>9</v>
      </c>
    </row>
    <row r="921" spans="1:7" s="2" customFormat="1" ht="30">
      <c r="A921" s="1" t="s">
        <v>1817</v>
      </c>
      <c r="B921" s="21" t="s">
        <v>1818</v>
      </c>
      <c r="C921" s="22" t="s">
        <v>63</v>
      </c>
      <c r="D921" s="23">
        <v>223.44</v>
      </c>
      <c r="E921" s="23">
        <v>83.19</v>
      </c>
      <c r="F921" s="23">
        <v>306.63</v>
      </c>
      <c r="G921" s="2">
        <f t="shared" si="14"/>
        <v>9</v>
      </c>
    </row>
    <row r="922" spans="1:7" s="2" customFormat="1" ht="30">
      <c r="A922" s="1" t="s">
        <v>1819</v>
      </c>
      <c r="B922" s="21" t="s">
        <v>1820</v>
      </c>
      <c r="C922" s="22" t="s">
        <v>63</v>
      </c>
      <c r="D922" s="23">
        <v>231.22</v>
      </c>
      <c r="E922" s="23">
        <v>92.43</v>
      </c>
      <c r="F922" s="23">
        <v>323.64999999999998</v>
      </c>
      <c r="G922" s="2">
        <f t="shared" si="14"/>
        <v>9</v>
      </c>
    </row>
    <row r="923" spans="1:7" s="2" customFormat="1">
      <c r="A923" s="1" t="s">
        <v>1821</v>
      </c>
      <c r="B923" s="21" t="s">
        <v>1822</v>
      </c>
      <c r="C923" s="22"/>
      <c r="D923" s="23"/>
      <c r="E923" s="23"/>
      <c r="F923" s="23"/>
      <c r="G923" s="2">
        <f t="shared" si="14"/>
        <v>5</v>
      </c>
    </row>
    <row r="924" spans="1:7" s="2" customFormat="1">
      <c r="A924" s="1" t="s">
        <v>1823</v>
      </c>
      <c r="B924" s="21" t="s">
        <v>1824</v>
      </c>
      <c r="C924" s="22" t="s">
        <v>120</v>
      </c>
      <c r="D924" s="23">
        <v>54.09</v>
      </c>
      <c r="E924" s="23">
        <v>55.06</v>
      </c>
      <c r="F924" s="23">
        <v>109.15</v>
      </c>
      <c r="G924" s="2">
        <f t="shared" si="14"/>
        <v>9</v>
      </c>
    </row>
    <row r="925" spans="1:7" s="2" customFormat="1">
      <c r="A925" s="1" t="s">
        <v>1825</v>
      </c>
      <c r="B925" s="21" t="s">
        <v>1826</v>
      </c>
      <c r="C925" s="22" t="s">
        <v>120</v>
      </c>
      <c r="D925" s="23">
        <v>86.41</v>
      </c>
      <c r="E925" s="23">
        <v>65.069999999999993</v>
      </c>
      <c r="F925" s="23">
        <v>151.47999999999999</v>
      </c>
      <c r="G925" s="2">
        <f t="shared" si="14"/>
        <v>9</v>
      </c>
    </row>
    <row r="926" spans="1:7" s="2" customFormat="1">
      <c r="A926" s="1" t="s">
        <v>1827</v>
      </c>
      <c r="B926" s="21" t="s">
        <v>1828</v>
      </c>
      <c r="C926" s="22" t="s">
        <v>120</v>
      </c>
      <c r="D926" s="23">
        <v>155.16</v>
      </c>
      <c r="E926" s="23">
        <v>70.069999999999993</v>
      </c>
      <c r="F926" s="23">
        <v>225.23</v>
      </c>
      <c r="G926" s="2">
        <f t="shared" si="14"/>
        <v>9</v>
      </c>
    </row>
    <row r="927" spans="1:7" s="2" customFormat="1">
      <c r="A927" s="1" t="s">
        <v>1829</v>
      </c>
      <c r="B927" s="21" t="s">
        <v>1830</v>
      </c>
      <c r="C927" s="22" t="s">
        <v>120</v>
      </c>
      <c r="D927" s="23">
        <v>42.25</v>
      </c>
      <c r="E927" s="23">
        <v>55.06</v>
      </c>
      <c r="F927" s="23">
        <v>97.31</v>
      </c>
      <c r="G927" s="2">
        <f t="shared" si="14"/>
        <v>9</v>
      </c>
    </row>
    <row r="928" spans="1:7" s="2" customFormat="1">
      <c r="A928" s="1" t="s">
        <v>1831</v>
      </c>
      <c r="B928" s="21" t="s">
        <v>1832</v>
      </c>
      <c r="C928" s="22" t="s">
        <v>120</v>
      </c>
      <c r="D928" s="23">
        <v>62.41</v>
      </c>
      <c r="E928" s="23">
        <v>65.069999999999993</v>
      </c>
      <c r="F928" s="23">
        <v>127.48</v>
      </c>
      <c r="G928" s="2">
        <f t="shared" si="14"/>
        <v>9</v>
      </c>
    </row>
    <row r="929" spans="1:7" s="2" customFormat="1">
      <c r="A929" s="1" t="s">
        <v>1833</v>
      </c>
      <c r="B929" s="21" t="s">
        <v>1834</v>
      </c>
      <c r="C929" s="22" t="s">
        <v>120</v>
      </c>
      <c r="D929" s="23">
        <v>89.23</v>
      </c>
      <c r="E929" s="23">
        <v>47.55</v>
      </c>
      <c r="F929" s="23">
        <v>136.78</v>
      </c>
      <c r="G929" s="2">
        <f t="shared" si="14"/>
        <v>9</v>
      </c>
    </row>
    <row r="930" spans="1:7" s="2" customFormat="1">
      <c r="A930" s="1" t="s">
        <v>1835</v>
      </c>
      <c r="B930" s="21" t="s">
        <v>1836</v>
      </c>
      <c r="C930" s="22" t="s">
        <v>10</v>
      </c>
      <c r="D930" s="23">
        <v>14.87</v>
      </c>
      <c r="E930" s="23">
        <v>1.43</v>
      </c>
      <c r="F930" s="23">
        <v>16.3</v>
      </c>
      <c r="G930" s="2">
        <f t="shared" si="14"/>
        <v>9</v>
      </c>
    </row>
    <row r="931" spans="1:7" s="2" customFormat="1">
      <c r="A931" s="1" t="s">
        <v>1837</v>
      </c>
      <c r="B931" s="21" t="s">
        <v>1838</v>
      </c>
      <c r="C931" s="22" t="s">
        <v>10</v>
      </c>
      <c r="D931" s="23">
        <v>17.32</v>
      </c>
      <c r="E931" s="23">
        <v>2.04</v>
      </c>
      <c r="F931" s="23">
        <v>19.36</v>
      </c>
      <c r="G931" s="2">
        <f t="shared" si="14"/>
        <v>9</v>
      </c>
    </row>
    <row r="932" spans="1:7" s="2" customFormat="1">
      <c r="A932" s="1" t="s">
        <v>1839</v>
      </c>
      <c r="B932" s="21" t="s">
        <v>1840</v>
      </c>
      <c r="C932" s="22" t="s">
        <v>10</v>
      </c>
      <c r="D932" s="23">
        <v>18.32</v>
      </c>
      <c r="E932" s="23">
        <v>2.85</v>
      </c>
      <c r="F932" s="23">
        <v>21.17</v>
      </c>
      <c r="G932" s="2">
        <f t="shared" si="14"/>
        <v>9</v>
      </c>
    </row>
    <row r="933" spans="1:7" s="2" customFormat="1">
      <c r="A933" s="1" t="s">
        <v>1841</v>
      </c>
      <c r="B933" s="21" t="s">
        <v>1842</v>
      </c>
      <c r="C933" s="22"/>
      <c r="D933" s="23"/>
      <c r="E933" s="23"/>
      <c r="F933" s="23"/>
      <c r="G933" s="2">
        <f t="shared" si="14"/>
        <v>5</v>
      </c>
    </row>
    <row r="934" spans="1:7" s="2" customFormat="1">
      <c r="A934" s="1" t="s">
        <v>1843</v>
      </c>
      <c r="B934" s="21" t="s">
        <v>1844</v>
      </c>
      <c r="C934" s="22" t="s">
        <v>120</v>
      </c>
      <c r="D934" s="23">
        <v>2.46</v>
      </c>
      <c r="E934" s="23">
        <v>18.059999999999999</v>
      </c>
      <c r="F934" s="23">
        <v>20.52</v>
      </c>
      <c r="G934" s="2">
        <f t="shared" si="14"/>
        <v>9</v>
      </c>
    </row>
    <row r="935" spans="1:7" s="2" customFormat="1">
      <c r="A935" s="1" t="s">
        <v>1845</v>
      </c>
      <c r="B935" s="21" t="s">
        <v>1846</v>
      </c>
      <c r="C935" s="22" t="s">
        <v>63</v>
      </c>
      <c r="D935" s="23"/>
      <c r="E935" s="23">
        <v>49.13</v>
      </c>
      <c r="F935" s="23">
        <v>49.13</v>
      </c>
      <c r="G935" s="2">
        <f t="shared" si="14"/>
        <v>9</v>
      </c>
    </row>
    <row r="936" spans="1:7" s="2" customFormat="1">
      <c r="A936" s="1" t="s">
        <v>1847</v>
      </c>
      <c r="B936" s="21" t="s">
        <v>1848</v>
      </c>
      <c r="C936" s="22" t="s">
        <v>63</v>
      </c>
      <c r="D936" s="23"/>
      <c r="E936" s="23">
        <v>49.13</v>
      </c>
      <c r="F936" s="23">
        <v>49.13</v>
      </c>
      <c r="G936" s="2">
        <f t="shared" si="14"/>
        <v>9</v>
      </c>
    </row>
    <row r="937" spans="1:7" s="2" customFormat="1" ht="30">
      <c r="A937" s="1" t="s">
        <v>1849</v>
      </c>
      <c r="B937" s="21" t="s">
        <v>1850</v>
      </c>
      <c r="C937" s="22" t="s">
        <v>63</v>
      </c>
      <c r="D937" s="23"/>
      <c r="E937" s="23">
        <v>22.58</v>
      </c>
      <c r="F937" s="23">
        <v>22.58</v>
      </c>
      <c r="G937" s="2">
        <f t="shared" si="14"/>
        <v>9</v>
      </c>
    </row>
    <row r="938" spans="1:7" s="2" customFormat="1">
      <c r="A938" s="1" t="s">
        <v>1851</v>
      </c>
      <c r="B938" s="21" t="s">
        <v>1852</v>
      </c>
      <c r="C938" s="22" t="s">
        <v>63</v>
      </c>
      <c r="D938" s="23"/>
      <c r="E938" s="23">
        <v>32.76</v>
      </c>
      <c r="F938" s="23">
        <v>32.76</v>
      </c>
      <c r="G938" s="2">
        <f t="shared" si="14"/>
        <v>9</v>
      </c>
    </row>
    <row r="939" spans="1:7" s="2" customFormat="1" ht="30">
      <c r="A939" s="1" t="s">
        <v>1853</v>
      </c>
      <c r="B939" s="21" t="s">
        <v>1854</v>
      </c>
      <c r="C939" s="22" t="s">
        <v>63</v>
      </c>
      <c r="D939" s="23">
        <v>3.47</v>
      </c>
      <c r="E939" s="23">
        <v>18.059999999999999</v>
      </c>
      <c r="F939" s="23">
        <v>21.53</v>
      </c>
      <c r="G939" s="2">
        <f t="shared" si="14"/>
        <v>9</v>
      </c>
    </row>
    <row r="940" spans="1:7" s="2" customFormat="1" ht="30">
      <c r="A940" s="1" t="s">
        <v>1855</v>
      </c>
      <c r="B940" s="21" t="s">
        <v>1856</v>
      </c>
      <c r="C940" s="22" t="s">
        <v>63</v>
      </c>
      <c r="D940" s="23">
        <v>10.41</v>
      </c>
      <c r="E940" s="23">
        <v>18.059999999999999</v>
      </c>
      <c r="F940" s="23">
        <v>28.47</v>
      </c>
      <c r="G940" s="2">
        <f t="shared" si="14"/>
        <v>9</v>
      </c>
    </row>
    <row r="941" spans="1:7" s="2" customFormat="1">
      <c r="A941" s="1" t="s">
        <v>1857</v>
      </c>
      <c r="B941" s="21" t="s">
        <v>1858</v>
      </c>
      <c r="C941" s="22"/>
      <c r="D941" s="23"/>
      <c r="E941" s="23"/>
      <c r="F941" s="23"/>
      <c r="G941" s="2">
        <f t="shared" si="14"/>
        <v>2</v>
      </c>
    </row>
    <row r="942" spans="1:7" s="2" customFormat="1">
      <c r="A942" s="1" t="s">
        <v>1859</v>
      </c>
      <c r="B942" s="21" t="s">
        <v>1860</v>
      </c>
      <c r="C942" s="22"/>
      <c r="D942" s="23"/>
      <c r="E942" s="23"/>
      <c r="F942" s="23"/>
      <c r="G942" s="2">
        <f t="shared" si="14"/>
        <v>5</v>
      </c>
    </row>
    <row r="943" spans="1:7" s="2" customFormat="1">
      <c r="A943" s="1" t="s">
        <v>1861</v>
      </c>
      <c r="B943" s="21" t="s">
        <v>1862</v>
      </c>
      <c r="C943" s="22" t="s">
        <v>147</v>
      </c>
      <c r="D943" s="23">
        <v>932.82</v>
      </c>
      <c r="E943" s="23">
        <v>321.8</v>
      </c>
      <c r="F943" s="23">
        <v>1254.6199999999999</v>
      </c>
      <c r="G943" s="2">
        <f t="shared" si="14"/>
        <v>9</v>
      </c>
    </row>
    <row r="944" spans="1:7" s="2" customFormat="1">
      <c r="A944" s="1" t="s">
        <v>1863</v>
      </c>
      <c r="B944" s="21" t="s">
        <v>1864</v>
      </c>
      <c r="C944" s="22" t="s">
        <v>147</v>
      </c>
      <c r="D944" s="23">
        <v>436.72</v>
      </c>
      <c r="E944" s="23">
        <v>321.8</v>
      </c>
      <c r="F944" s="23">
        <v>758.52</v>
      </c>
      <c r="G944" s="2">
        <f t="shared" si="14"/>
        <v>9</v>
      </c>
    </row>
    <row r="945" spans="1:7" s="2" customFormat="1">
      <c r="A945" s="1" t="s">
        <v>1865</v>
      </c>
      <c r="B945" s="21" t="s">
        <v>1866</v>
      </c>
      <c r="C945" s="22" t="s">
        <v>147</v>
      </c>
      <c r="D945" s="23">
        <v>394.15</v>
      </c>
      <c r="E945" s="23">
        <v>321.8</v>
      </c>
      <c r="F945" s="23">
        <v>715.95</v>
      </c>
      <c r="G945" s="2">
        <f t="shared" si="14"/>
        <v>9</v>
      </c>
    </row>
    <row r="946" spans="1:7" s="2" customFormat="1">
      <c r="A946" s="1" t="s">
        <v>1867</v>
      </c>
      <c r="B946" s="21" t="s">
        <v>1868</v>
      </c>
      <c r="C946" s="22" t="s">
        <v>63</v>
      </c>
      <c r="D946" s="23">
        <v>3.72</v>
      </c>
      <c r="E946" s="23">
        <v>25.05</v>
      </c>
      <c r="F946" s="23">
        <v>28.77</v>
      </c>
      <c r="G946" s="2">
        <f t="shared" si="14"/>
        <v>9</v>
      </c>
    </row>
    <row r="947" spans="1:7" s="2" customFormat="1" ht="30">
      <c r="A947" s="1" t="s">
        <v>1869</v>
      </c>
      <c r="B947" s="21" t="s">
        <v>1870</v>
      </c>
      <c r="C947" s="22" t="s">
        <v>63</v>
      </c>
      <c r="D947" s="23">
        <v>8.91</v>
      </c>
      <c r="E947" s="23">
        <v>24.62</v>
      </c>
      <c r="F947" s="23">
        <v>33.53</v>
      </c>
      <c r="G947" s="2">
        <f t="shared" si="14"/>
        <v>9</v>
      </c>
    </row>
    <row r="948" spans="1:7" s="2" customFormat="1">
      <c r="A948" s="1" t="s">
        <v>1871</v>
      </c>
      <c r="B948" s="21" t="s">
        <v>1872</v>
      </c>
      <c r="C948" s="22" t="s">
        <v>147</v>
      </c>
      <c r="D948" s="23">
        <v>1099.6300000000001</v>
      </c>
      <c r="E948" s="23">
        <v>321.8</v>
      </c>
      <c r="F948" s="23">
        <v>1421.43</v>
      </c>
      <c r="G948" s="2">
        <f t="shared" si="14"/>
        <v>9</v>
      </c>
    </row>
    <row r="949" spans="1:7" s="2" customFormat="1">
      <c r="A949" s="1" t="s">
        <v>1873</v>
      </c>
      <c r="B949" s="21" t="s">
        <v>1874</v>
      </c>
      <c r="C949" s="22"/>
      <c r="D949" s="23"/>
      <c r="E949" s="23"/>
      <c r="F949" s="23"/>
      <c r="G949" s="2">
        <f t="shared" si="14"/>
        <v>5</v>
      </c>
    </row>
    <row r="950" spans="1:7" s="2" customFormat="1">
      <c r="A950" s="1" t="s">
        <v>1875</v>
      </c>
      <c r="B950" s="21" t="s">
        <v>1876</v>
      </c>
      <c r="C950" s="22" t="s">
        <v>63</v>
      </c>
      <c r="D950" s="23">
        <v>2.1800000000000002</v>
      </c>
      <c r="E950" s="23">
        <v>4.7699999999999996</v>
      </c>
      <c r="F950" s="23">
        <v>6.95</v>
      </c>
      <c r="G950" s="2">
        <f t="shared" si="14"/>
        <v>9</v>
      </c>
    </row>
    <row r="951" spans="1:7" s="2" customFormat="1">
      <c r="A951" s="1" t="s">
        <v>1877</v>
      </c>
      <c r="B951" s="21" t="s">
        <v>1878</v>
      </c>
      <c r="C951" s="22" t="s">
        <v>63</v>
      </c>
      <c r="D951" s="23">
        <v>1.39</v>
      </c>
      <c r="E951" s="23">
        <v>4.7699999999999996</v>
      </c>
      <c r="F951" s="23">
        <v>6.16</v>
      </c>
      <c r="G951" s="2">
        <f t="shared" si="14"/>
        <v>9</v>
      </c>
    </row>
    <row r="952" spans="1:7" s="2" customFormat="1">
      <c r="A952" s="1" t="s">
        <v>1879</v>
      </c>
      <c r="B952" s="21" t="s">
        <v>1880</v>
      </c>
      <c r="C952" s="22" t="s">
        <v>63</v>
      </c>
      <c r="D952" s="23">
        <v>7.16</v>
      </c>
      <c r="E952" s="23">
        <v>4.7699999999999996</v>
      </c>
      <c r="F952" s="23">
        <v>11.93</v>
      </c>
      <c r="G952" s="2">
        <f t="shared" si="14"/>
        <v>9</v>
      </c>
    </row>
    <row r="953" spans="1:7" s="2" customFormat="1">
      <c r="A953" s="1" t="s">
        <v>1881</v>
      </c>
      <c r="B953" s="21" t="s">
        <v>1882</v>
      </c>
      <c r="C953" s="22" t="s">
        <v>63</v>
      </c>
      <c r="D953" s="23">
        <v>2.2200000000000002</v>
      </c>
      <c r="E953" s="23">
        <v>6.96</v>
      </c>
      <c r="F953" s="23">
        <v>9.18</v>
      </c>
      <c r="G953" s="2">
        <f t="shared" si="14"/>
        <v>9</v>
      </c>
    </row>
    <row r="954" spans="1:7" s="2" customFormat="1">
      <c r="A954" s="1" t="s">
        <v>1883</v>
      </c>
      <c r="B954" s="21" t="s">
        <v>1884</v>
      </c>
      <c r="C954" s="22" t="s">
        <v>63</v>
      </c>
      <c r="D954" s="23">
        <v>3.87</v>
      </c>
      <c r="E954" s="23">
        <v>7.38</v>
      </c>
      <c r="F954" s="23">
        <v>11.25</v>
      </c>
      <c r="G954" s="2">
        <f t="shared" si="14"/>
        <v>9</v>
      </c>
    </row>
    <row r="955" spans="1:7" s="2" customFormat="1">
      <c r="A955" s="1" t="s">
        <v>1885</v>
      </c>
      <c r="B955" s="21" t="s">
        <v>1886</v>
      </c>
      <c r="C955" s="22" t="s">
        <v>63</v>
      </c>
      <c r="D955" s="23">
        <v>9.6</v>
      </c>
      <c r="E955" s="23">
        <v>13.1</v>
      </c>
      <c r="F955" s="23">
        <v>22.7</v>
      </c>
      <c r="G955" s="2">
        <f t="shared" si="14"/>
        <v>9</v>
      </c>
    </row>
    <row r="956" spans="1:7" s="2" customFormat="1">
      <c r="A956" s="1" t="s">
        <v>1887</v>
      </c>
      <c r="B956" s="21" t="s">
        <v>1888</v>
      </c>
      <c r="C956" s="22" t="s">
        <v>63</v>
      </c>
      <c r="D956" s="23">
        <v>9.6</v>
      </c>
      <c r="E956" s="23">
        <v>18.059999999999999</v>
      </c>
      <c r="F956" s="23">
        <v>27.66</v>
      </c>
      <c r="G956" s="2">
        <f t="shared" si="14"/>
        <v>9</v>
      </c>
    </row>
    <row r="957" spans="1:7" s="2" customFormat="1">
      <c r="A957" s="1" t="s">
        <v>1889</v>
      </c>
      <c r="B957" s="21" t="s">
        <v>1890</v>
      </c>
      <c r="C957" s="22" t="s">
        <v>63</v>
      </c>
      <c r="D957" s="23">
        <v>42.93</v>
      </c>
      <c r="E957" s="23">
        <v>11.29</v>
      </c>
      <c r="F957" s="23">
        <v>54.22</v>
      </c>
      <c r="G957" s="2">
        <f t="shared" si="14"/>
        <v>9</v>
      </c>
    </row>
    <row r="958" spans="1:7" s="2" customFormat="1">
      <c r="A958" s="1" t="s">
        <v>1891</v>
      </c>
      <c r="B958" s="21" t="s">
        <v>1892</v>
      </c>
      <c r="C958" s="22" t="s">
        <v>63</v>
      </c>
      <c r="D958" s="23">
        <v>1.92</v>
      </c>
      <c r="E958" s="23">
        <v>11.29</v>
      </c>
      <c r="F958" s="23">
        <v>13.21</v>
      </c>
      <c r="G958" s="2">
        <f t="shared" si="14"/>
        <v>9</v>
      </c>
    </row>
    <row r="959" spans="1:7" s="2" customFormat="1">
      <c r="A959" s="1" t="s">
        <v>1893</v>
      </c>
      <c r="B959" s="21" t="s">
        <v>1894</v>
      </c>
      <c r="C959" s="22" t="s">
        <v>63</v>
      </c>
      <c r="D959" s="23">
        <v>8.98</v>
      </c>
      <c r="E959" s="23">
        <v>29.34</v>
      </c>
      <c r="F959" s="23">
        <v>38.32</v>
      </c>
      <c r="G959" s="2">
        <f t="shared" si="14"/>
        <v>9</v>
      </c>
    </row>
    <row r="960" spans="1:7" s="2" customFormat="1">
      <c r="A960" s="1" t="s">
        <v>1895</v>
      </c>
      <c r="B960" s="21" t="s">
        <v>1896</v>
      </c>
      <c r="C960" s="22"/>
      <c r="D960" s="23"/>
      <c r="E960" s="23"/>
      <c r="F960" s="23"/>
      <c r="G960" s="2">
        <f t="shared" si="14"/>
        <v>5</v>
      </c>
    </row>
    <row r="961" spans="1:7" s="2" customFormat="1">
      <c r="A961" s="1" t="s">
        <v>1897</v>
      </c>
      <c r="B961" s="21" t="s">
        <v>1898</v>
      </c>
      <c r="C961" s="22" t="s">
        <v>63</v>
      </c>
      <c r="D961" s="23">
        <v>8.73</v>
      </c>
      <c r="E961" s="23">
        <v>24.83</v>
      </c>
      <c r="F961" s="23">
        <v>33.56</v>
      </c>
      <c r="G961" s="2">
        <f t="shared" si="14"/>
        <v>9</v>
      </c>
    </row>
    <row r="962" spans="1:7" s="2" customFormat="1">
      <c r="A962" s="1" t="s">
        <v>1899</v>
      </c>
      <c r="B962" s="21" t="s">
        <v>1900</v>
      </c>
      <c r="C962" s="22" t="s">
        <v>63</v>
      </c>
      <c r="D962" s="23">
        <v>9.31</v>
      </c>
      <c r="E962" s="23">
        <v>29.34</v>
      </c>
      <c r="F962" s="23">
        <v>38.65</v>
      </c>
      <c r="G962" s="2">
        <f t="shared" si="14"/>
        <v>9</v>
      </c>
    </row>
    <row r="963" spans="1:7" s="2" customFormat="1">
      <c r="A963" s="1" t="s">
        <v>1901</v>
      </c>
      <c r="B963" s="21" t="s">
        <v>1902</v>
      </c>
      <c r="C963" s="22" t="s">
        <v>63</v>
      </c>
      <c r="D963" s="23">
        <v>28.09</v>
      </c>
      <c r="E963" s="23">
        <v>29.34</v>
      </c>
      <c r="F963" s="23">
        <v>57.43</v>
      </c>
      <c r="G963" s="2">
        <f t="shared" si="14"/>
        <v>9</v>
      </c>
    </row>
    <row r="964" spans="1:7" s="2" customFormat="1">
      <c r="A964" s="1" t="s">
        <v>1903</v>
      </c>
      <c r="B964" s="21" t="s">
        <v>1904</v>
      </c>
      <c r="C964" s="22" t="s">
        <v>63</v>
      </c>
      <c r="D964" s="23">
        <v>8.73</v>
      </c>
      <c r="E964" s="23">
        <v>18.059999999999999</v>
      </c>
      <c r="F964" s="23">
        <v>26.79</v>
      </c>
      <c r="G964" s="2">
        <f t="shared" si="14"/>
        <v>9</v>
      </c>
    </row>
    <row r="965" spans="1:7" s="2" customFormat="1">
      <c r="A965" s="1" t="s">
        <v>1905</v>
      </c>
      <c r="B965" s="21" t="s">
        <v>1906</v>
      </c>
      <c r="C965" s="22" t="s">
        <v>63</v>
      </c>
      <c r="D965" s="23">
        <v>8.73</v>
      </c>
      <c r="E965" s="23">
        <v>31.6</v>
      </c>
      <c r="F965" s="23">
        <v>40.33</v>
      </c>
      <c r="G965" s="2">
        <f t="shared" si="14"/>
        <v>9</v>
      </c>
    </row>
    <row r="966" spans="1:7" s="2" customFormat="1">
      <c r="A966" s="1" t="s">
        <v>1907</v>
      </c>
      <c r="B966" s="21" t="s">
        <v>1908</v>
      </c>
      <c r="C966" s="22" t="s">
        <v>120</v>
      </c>
      <c r="D966" s="23">
        <v>6.28</v>
      </c>
      <c r="E966" s="23">
        <v>51.13</v>
      </c>
      <c r="F966" s="23">
        <v>57.41</v>
      </c>
      <c r="G966" s="2">
        <f t="shared" si="14"/>
        <v>9</v>
      </c>
    </row>
    <row r="967" spans="1:7" s="2" customFormat="1" ht="30">
      <c r="A967" s="1" t="s">
        <v>1909</v>
      </c>
      <c r="B967" s="21" t="s">
        <v>1910</v>
      </c>
      <c r="C967" s="22" t="s">
        <v>120</v>
      </c>
      <c r="D967" s="23">
        <v>1.24</v>
      </c>
      <c r="E967" s="23">
        <v>23.8</v>
      </c>
      <c r="F967" s="23">
        <v>25.04</v>
      </c>
      <c r="G967" s="2">
        <f t="shared" si="14"/>
        <v>9</v>
      </c>
    </row>
    <row r="968" spans="1:7" s="2" customFormat="1" ht="30">
      <c r="A968" s="1" t="s">
        <v>1911</v>
      </c>
      <c r="B968" s="21" t="s">
        <v>1912</v>
      </c>
      <c r="C968" s="22" t="s">
        <v>120</v>
      </c>
      <c r="D968" s="23">
        <v>1.41</v>
      </c>
      <c r="E968" s="23">
        <v>23.8</v>
      </c>
      <c r="F968" s="23">
        <v>25.21</v>
      </c>
      <c r="G968" s="2">
        <f t="shared" si="14"/>
        <v>9</v>
      </c>
    </row>
    <row r="969" spans="1:7" s="2" customFormat="1" ht="30">
      <c r="A969" s="1" t="s">
        <v>1913</v>
      </c>
      <c r="B969" s="21" t="s">
        <v>1914</v>
      </c>
      <c r="C969" s="22" t="s">
        <v>120</v>
      </c>
      <c r="D969" s="23">
        <v>1.64</v>
      </c>
      <c r="E969" s="23">
        <v>23.8</v>
      </c>
      <c r="F969" s="23">
        <v>25.44</v>
      </c>
      <c r="G969" s="2">
        <f t="shared" si="14"/>
        <v>9</v>
      </c>
    </row>
    <row r="970" spans="1:7" s="2" customFormat="1" ht="30">
      <c r="A970" s="1" t="s">
        <v>1915</v>
      </c>
      <c r="B970" s="21" t="s">
        <v>1916</v>
      </c>
      <c r="C970" s="22" t="s">
        <v>120</v>
      </c>
      <c r="D970" s="23">
        <v>2.08</v>
      </c>
      <c r="E970" s="23">
        <v>23.8</v>
      </c>
      <c r="F970" s="23">
        <v>25.88</v>
      </c>
      <c r="G970" s="2">
        <f t="shared" ref="G970:G1033" si="15">LEN(A970)</f>
        <v>9</v>
      </c>
    </row>
    <row r="971" spans="1:7" s="2" customFormat="1">
      <c r="A971" s="1" t="s">
        <v>1917</v>
      </c>
      <c r="B971" s="21" t="s">
        <v>1918</v>
      </c>
      <c r="C971" s="22"/>
      <c r="D971" s="23"/>
      <c r="E971" s="23"/>
      <c r="F971" s="23"/>
      <c r="G971" s="2">
        <f t="shared" si="15"/>
        <v>5</v>
      </c>
    </row>
    <row r="972" spans="1:7" s="2" customFormat="1">
      <c r="A972" s="1" t="s">
        <v>1919</v>
      </c>
      <c r="B972" s="21" t="s">
        <v>1920</v>
      </c>
      <c r="C972" s="22" t="s">
        <v>63</v>
      </c>
      <c r="D972" s="23">
        <v>4.8</v>
      </c>
      <c r="E972" s="23">
        <v>15.01</v>
      </c>
      <c r="F972" s="23">
        <v>19.809999999999999</v>
      </c>
      <c r="G972" s="2">
        <f t="shared" si="15"/>
        <v>9</v>
      </c>
    </row>
    <row r="973" spans="1:7" s="2" customFormat="1">
      <c r="A973" s="1" t="s">
        <v>1921</v>
      </c>
      <c r="B973" s="21" t="s">
        <v>1922</v>
      </c>
      <c r="C973" s="22" t="s">
        <v>63</v>
      </c>
      <c r="D973" s="23">
        <v>6.72</v>
      </c>
      <c r="E973" s="23">
        <v>15.01</v>
      </c>
      <c r="F973" s="23">
        <v>21.73</v>
      </c>
      <c r="G973" s="2">
        <f t="shared" si="15"/>
        <v>9</v>
      </c>
    </row>
    <row r="974" spans="1:7" s="2" customFormat="1">
      <c r="A974" s="1" t="s">
        <v>1923</v>
      </c>
      <c r="B974" s="21" t="s">
        <v>1924</v>
      </c>
      <c r="C974" s="22"/>
      <c r="D974" s="23"/>
      <c r="E974" s="23"/>
      <c r="F974" s="23"/>
      <c r="G974" s="2">
        <f t="shared" si="15"/>
        <v>5</v>
      </c>
    </row>
    <row r="975" spans="1:7" s="2" customFormat="1">
      <c r="A975" s="1" t="s">
        <v>1925</v>
      </c>
      <c r="B975" s="21" t="s">
        <v>1926</v>
      </c>
      <c r="C975" s="22" t="s">
        <v>147</v>
      </c>
      <c r="D975" s="23">
        <v>430.47</v>
      </c>
      <c r="E975" s="23">
        <v>433.36</v>
      </c>
      <c r="F975" s="23">
        <v>863.83</v>
      </c>
      <c r="G975" s="2">
        <f t="shared" si="15"/>
        <v>9</v>
      </c>
    </row>
    <row r="976" spans="1:7" s="2" customFormat="1" ht="30">
      <c r="A976" s="1" t="s">
        <v>1927</v>
      </c>
      <c r="B976" s="21" t="s">
        <v>1928</v>
      </c>
      <c r="C976" s="22" t="s">
        <v>147</v>
      </c>
      <c r="D976" s="23">
        <v>507.39</v>
      </c>
      <c r="E976" s="23">
        <v>433.36</v>
      </c>
      <c r="F976" s="23">
        <v>940.75</v>
      </c>
      <c r="G976" s="2">
        <f t="shared" si="15"/>
        <v>9</v>
      </c>
    </row>
    <row r="977" spans="1:7" s="2" customFormat="1" ht="30">
      <c r="A977" s="1" t="s">
        <v>1929</v>
      </c>
      <c r="B977" s="21" t="s">
        <v>1930</v>
      </c>
      <c r="C977" s="22" t="s">
        <v>147</v>
      </c>
      <c r="D977" s="23">
        <v>544.58000000000004</v>
      </c>
      <c r="E977" s="23">
        <v>433.36</v>
      </c>
      <c r="F977" s="23">
        <v>977.94</v>
      </c>
      <c r="G977" s="2">
        <f t="shared" si="15"/>
        <v>9</v>
      </c>
    </row>
    <row r="978" spans="1:7" s="2" customFormat="1">
      <c r="A978" s="1" t="s">
        <v>1931</v>
      </c>
      <c r="B978" s="21" t="s">
        <v>1932</v>
      </c>
      <c r="C978" s="22" t="s">
        <v>120</v>
      </c>
      <c r="D978" s="23">
        <v>27.22</v>
      </c>
      <c r="E978" s="23">
        <v>50.35</v>
      </c>
      <c r="F978" s="23">
        <v>77.569999999999993</v>
      </c>
      <c r="G978" s="2">
        <f t="shared" si="15"/>
        <v>9</v>
      </c>
    </row>
    <row r="979" spans="1:7" s="2" customFormat="1">
      <c r="A979" s="1" t="s">
        <v>1933</v>
      </c>
      <c r="B979" s="21" t="s">
        <v>1934</v>
      </c>
      <c r="C979" s="22" t="s">
        <v>120</v>
      </c>
      <c r="D979" s="23">
        <v>13.56</v>
      </c>
      <c r="E979" s="23">
        <v>68.540000000000006</v>
      </c>
      <c r="F979" s="23">
        <v>82.1</v>
      </c>
      <c r="G979" s="2">
        <f t="shared" si="15"/>
        <v>9</v>
      </c>
    </row>
    <row r="980" spans="1:7" s="2" customFormat="1">
      <c r="A980" s="1" t="s">
        <v>1935</v>
      </c>
      <c r="B980" s="21" t="s">
        <v>1936</v>
      </c>
      <c r="C980" s="22"/>
      <c r="D980" s="23"/>
      <c r="E980" s="23"/>
      <c r="F980" s="23"/>
      <c r="G980" s="2">
        <f t="shared" si="15"/>
        <v>5</v>
      </c>
    </row>
    <row r="981" spans="1:7" s="2" customFormat="1">
      <c r="A981" s="1" t="s">
        <v>1937</v>
      </c>
      <c r="B981" s="21" t="s">
        <v>1938</v>
      </c>
      <c r="C981" s="22" t="s">
        <v>63</v>
      </c>
      <c r="D981" s="23">
        <v>86.65</v>
      </c>
      <c r="E981" s="23">
        <v>8.14</v>
      </c>
      <c r="F981" s="23">
        <v>94.79</v>
      </c>
      <c r="G981" s="2">
        <f t="shared" si="15"/>
        <v>9</v>
      </c>
    </row>
    <row r="982" spans="1:7" s="2" customFormat="1">
      <c r="A982" s="1" t="s">
        <v>1939</v>
      </c>
      <c r="B982" s="21" t="s">
        <v>1940</v>
      </c>
      <c r="C982" s="22" t="s">
        <v>120</v>
      </c>
      <c r="D982" s="23">
        <v>43.33</v>
      </c>
      <c r="E982" s="23">
        <v>2.04</v>
      </c>
      <c r="F982" s="23">
        <v>45.37</v>
      </c>
      <c r="G982" s="2">
        <f t="shared" si="15"/>
        <v>9</v>
      </c>
    </row>
    <row r="983" spans="1:7" s="2" customFormat="1">
      <c r="A983" s="1" t="s">
        <v>1941</v>
      </c>
      <c r="B983" s="21" t="s">
        <v>1942</v>
      </c>
      <c r="C983" s="22" t="s">
        <v>120</v>
      </c>
      <c r="D983" s="23">
        <v>87.08</v>
      </c>
      <c r="E983" s="23">
        <v>2.44</v>
      </c>
      <c r="F983" s="23">
        <v>89.52</v>
      </c>
      <c r="G983" s="2">
        <f t="shared" si="15"/>
        <v>9</v>
      </c>
    </row>
    <row r="984" spans="1:7" s="2" customFormat="1">
      <c r="A984" s="1" t="s">
        <v>1943</v>
      </c>
      <c r="B984" s="21" t="s">
        <v>1944</v>
      </c>
      <c r="C984" s="22" t="s">
        <v>120</v>
      </c>
      <c r="D984" s="23">
        <v>43.36</v>
      </c>
      <c r="E984" s="23">
        <v>4.07</v>
      </c>
      <c r="F984" s="23">
        <v>47.43</v>
      </c>
      <c r="G984" s="2">
        <f t="shared" si="15"/>
        <v>9</v>
      </c>
    </row>
    <row r="985" spans="1:7" s="2" customFormat="1" ht="30">
      <c r="A985" s="1" t="s">
        <v>1945</v>
      </c>
      <c r="B985" s="21" t="s">
        <v>1946</v>
      </c>
      <c r="C985" s="22" t="s">
        <v>120</v>
      </c>
      <c r="D985" s="23">
        <v>116.29</v>
      </c>
      <c r="E985" s="23">
        <v>0.49</v>
      </c>
      <c r="F985" s="23">
        <v>116.78</v>
      </c>
      <c r="G985" s="2">
        <f t="shared" si="15"/>
        <v>9</v>
      </c>
    </row>
    <row r="986" spans="1:7" s="2" customFormat="1">
      <c r="A986" s="1" t="s">
        <v>1947</v>
      </c>
      <c r="B986" s="21" t="s">
        <v>1948</v>
      </c>
      <c r="C986" s="22" t="s">
        <v>63</v>
      </c>
      <c r="D986" s="23">
        <v>243.02</v>
      </c>
      <c r="E986" s="23">
        <v>4.8899999999999997</v>
      </c>
      <c r="F986" s="23">
        <v>247.91</v>
      </c>
      <c r="G986" s="2">
        <f t="shared" si="15"/>
        <v>9</v>
      </c>
    </row>
    <row r="987" spans="1:7" s="2" customFormat="1">
      <c r="A987" s="1" t="s">
        <v>1949</v>
      </c>
      <c r="B987" s="21" t="s">
        <v>1950</v>
      </c>
      <c r="C987" s="22"/>
      <c r="D987" s="23"/>
      <c r="E987" s="23"/>
      <c r="F987" s="23"/>
      <c r="G987" s="2">
        <f t="shared" si="15"/>
        <v>5</v>
      </c>
    </row>
    <row r="988" spans="1:7" s="2" customFormat="1">
      <c r="A988" s="1" t="s">
        <v>1951</v>
      </c>
      <c r="B988" s="21" t="s">
        <v>1952</v>
      </c>
      <c r="C988" s="22" t="s">
        <v>63</v>
      </c>
      <c r="D988" s="23">
        <v>84.7</v>
      </c>
      <c r="E988" s="23">
        <v>8.14</v>
      </c>
      <c r="F988" s="23">
        <v>92.84</v>
      </c>
      <c r="G988" s="2">
        <f t="shared" si="15"/>
        <v>9</v>
      </c>
    </row>
    <row r="989" spans="1:7" s="2" customFormat="1">
      <c r="A989" s="1" t="s">
        <v>1953</v>
      </c>
      <c r="B989" s="21" t="s">
        <v>1954</v>
      </c>
      <c r="C989" s="22" t="s">
        <v>120</v>
      </c>
      <c r="D989" s="23">
        <v>39.380000000000003</v>
      </c>
      <c r="E989" s="23">
        <v>2.04</v>
      </c>
      <c r="F989" s="23">
        <v>41.42</v>
      </c>
      <c r="G989" s="2">
        <f t="shared" si="15"/>
        <v>9</v>
      </c>
    </row>
    <row r="990" spans="1:7" s="2" customFormat="1">
      <c r="A990" s="1" t="s">
        <v>1955</v>
      </c>
      <c r="B990" s="21" t="s">
        <v>1956</v>
      </c>
      <c r="C990" s="22" t="s">
        <v>120</v>
      </c>
      <c r="D990" s="23">
        <v>79.86</v>
      </c>
      <c r="E990" s="23">
        <v>2.44</v>
      </c>
      <c r="F990" s="23">
        <v>82.3</v>
      </c>
      <c r="G990" s="2">
        <f t="shared" si="15"/>
        <v>9</v>
      </c>
    </row>
    <row r="991" spans="1:7" s="2" customFormat="1">
      <c r="A991" s="1" t="s">
        <v>1957</v>
      </c>
      <c r="B991" s="21" t="s">
        <v>1958</v>
      </c>
      <c r="C991" s="22" t="s">
        <v>120</v>
      </c>
      <c r="D991" s="23">
        <v>85.42</v>
      </c>
      <c r="E991" s="23">
        <v>2.44</v>
      </c>
      <c r="F991" s="23">
        <v>87.86</v>
      </c>
      <c r="G991" s="2">
        <f t="shared" si="15"/>
        <v>9</v>
      </c>
    </row>
    <row r="992" spans="1:7" s="2" customFormat="1" ht="30">
      <c r="A992" s="1" t="s">
        <v>1959</v>
      </c>
      <c r="B992" s="21" t="s">
        <v>1960</v>
      </c>
      <c r="C992" s="22" t="s">
        <v>120</v>
      </c>
      <c r="D992" s="23">
        <v>41.99</v>
      </c>
      <c r="E992" s="23">
        <v>4.07</v>
      </c>
      <c r="F992" s="23">
        <v>46.06</v>
      </c>
      <c r="G992" s="2">
        <f t="shared" si="15"/>
        <v>9</v>
      </c>
    </row>
    <row r="993" spans="1:7" s="2" customFormat="1">
      <c r="A993" s="1" t="s">
        <v>1961</v>
      </c>
      <c r="B993" s="21" t="s">
        <v>1962</v>
      </c>
      <c r="C993" s="22" t="s">
        <v>120</v>
      </c>
      <c r="D993" s="23">
        <v>79.27</v>
      </c>
      <c r="E993" s="23"/>
      <c r="F993" s="23">
        <v>79.27</v>
      </c>
      <c r="G993" s="2">
        <f t="shared" si="15"/>
        <v>9</v>
      </c>
    </row>
    <row r="994" spans="1:7" s="2" customFormat="1">
      <c r="A994" s="1" t="s">
        <v>1963</v>
      </c>
      <c r="B994" s="21" t="s">
        <v>1964</v>
      </c>
      <c r="C994" s="22" t="s">
        <v>63</v>
      </c>
      <c r="D994" s="23">
        <v>175.39</v>
      </c>
      <c r="E994" s="23"/>
      <c r="F994" s="23">
        <v>175.39</v>
      </c>
      <c r="G994" s="2">
        <f t="shared" si="15"/>
        <v>9</v>
      </c>
    </row>
    <row r="995" spans="1:7" s="2" customFormat="1" ht="30">
      <c r="A995" s="1" t="s">
        <v>1965</v>
      </c>
      <c r="B995" s="21" t="s">
        <v>1966</v>
      </c>
      <c r="C995" s="22" t="s">
        <v>60</v>
      </c>
      <c r="D995" s="23">
        <v>2936.95</v>
      </c>
      <c r="E995" s="23"/>
      <c r="F995" s="23">
        <v>2936.95</v>
      </c>
      <c r="G995" s="2">
        <f t="shared" si="15"/>
        <v>9</v>
      </c>
    </row>
    <row r="996" spans="1:7" s="2" customFormat="1">
      <c r="A996" s="1" t="s">
        <v>1967</v>
      </c>
      <c r="B996" s="21" t="s">
        <v>1968</v>
      </c>
      <c r="C996" s="22"/>
      <c r="D996" s="23"/>
      <c r="E996" s="23"/>
      <c r="F996" s="23"/>
      <c r="G996" s="2">
        <f t="shared" si="15"/>
        <v>5</v>
      </c>
    </row>
    <row r="997" spans="1:7" s="2" customFormat="1">
      <c r="A997" s="1" t="s">
        <v>1969</v>
      </c>
      <c r="B997" s="21" t="s">
        <v>1970</v>
      </c>
      <c r="C997" s="22" t="s">
        <v>63</v>
      </c>
      <c r="D997" s="23">
        <v>33.6</v>
      </c>
      <c r="E997" s="23">
        <v>57.24</v>
      </c>
      <c r="F997" s="23">
        <v>90.84</v>
      </c>
      <c r="G997" s="2">
        <f t="shared" si="15"/>
        <v>9</v>
      </c>
    </row>
    <row r="998" spans="1:7" s="2" customFormat="1" ht="30">
      <c r="A998" s="1" t="s">
        <v>1971</v>
      </c>
      <c r="B998" s="21" t="s">
        <v>1972</v>
      </c>
      <c r="C998" s="22" t="s">
        <v>120</v>
      </c>
      <c r="D998" s="23">
        <v>70.83</v>
      </c>
      <c r="E998" s="23">
        <v>20.36</v>
      </c>
      <c r="F998" s="23">
        <v>91.19</v>
      </c>
      <c r="G998" s="2">
        <f t="shared" si="15"/>
        <v>9</v>
      </c>
    </row>
    <row r="999" spans="1:7" s="2" customFormat="1" ht="30">
      <c r="A999" s="1" t="s">
        <v>1973</v>
      </c>
      <c r="B999" s="21" t="s">
        <v>1974</v>
      </c>
      <c r="C999" s="22" t="s">
        <v>120</v>
      </c>
      <c r="D999" s="23">
        <v>11.39</v>
      </c>
      <c r="E999" s="23"/>
      <c r="F999" s="23">
        <v>11.39</v>
      </c>
      <c r="G999" s="2">
        <f t="shared" si="15"/>
        <v>9</v>
      </c>
    </row>
    <row r="1000" spans="1:7" s="2" customFormat="1">
      <c r="A1000" s="1" t="s">
        <v>1975</v>
      </c>
      <c r="B1000" s="21" t="s">
        <v>1976</v>
      </c>
      <c r="C1000" s="22" t="s">
        <v>63</v>
      </c>
      <c r="D1000" s="23">
        <v>133.08000000000001</v>
      </c>
      <c r="E1000" s="23">
        <v>20.36</v>
      </c>
      <c r="F1000" s="23">
        <v>153.44</v>
      </c>
      <c r="G1000" s="2">
        <f t="shared" si="15"/>
        <v>9</v>
      </c>
    </row>
    <row r="1001" spans="1:7" s="2" customFormat="1" ht="30">
      <c r="A1001" s="1" t="s">
        <v>1977</v>
      </c>
      <c r="B1001" s="21" t="s">
        <v>1978</v>
      </c>
      <c r="C1001" s="22" t="s">
        <v>63</v>
      </c>
      <c r="D1001" s="23">
        <v>11.67</v>
      </c>
      <c r="E1001" s="23">
        <v>22.44</v>
      </c>
      <c r="F1001" s="23">
        <v>34.11</v>
      </c>
      <c r="G1001" s="2">
        <f t="shared" si="15"/>
        <v>9</v>
      </c>
    </row>
    <row r="1002" spans="1:7" s="2" customFormat="1">
      <c r="A1002" s="1" t="s">
        <v>1979</v>
      </c>
      <c r="B1002" s="21" t="s">
        <v>1980</v>
      </c>
      <c r="C1002" s="22"/>
      <c r="D1002" s="23"/>
      <c r="E1002" s="23"/>
      <c r="F1002" s="23"/>
      <c r="G1002" s="2">
        <f t="shared" si="15"/>
        <v>5</v>
      </c>
    </row>
    <row r="1003" spans="1:7" s="2" customFormat="1">
      <c r="A1003" s="1" t="s">
        <v>1981</v>
      </c>
      <c r="B1003" s="21" t="s">
        <v>1982</v>
      </c>
      <c r="C1003" s="22" t="s">
        <v>63</v>
      </c>
      <c r="D1003" s="23">
        <v>46.04</v>
      </c>
      <c r="E1003" s="23"/>
      <c r="F1003" s="23">
        <v>46.04</v>
      </c>
      <c r="G1003" s="2">
        <f t="shared" si="15"/>
        <v>9</v>
      </c>
    </row>
    <row r="1004" spans="1:7" s="2" customFormat="1" ht="30">
      <c r="A1004" s="1" t="s">
        <v>1983</v>
      </c>
      <c r="B1004" s="21" t="s">
        <v>1984</v>
      </c>
      <c r="C1004" s="22" t="s">
        <v>63</v>
      </c>
      <c r="D1004" s="23">
        <v>41.92</v>
      </c>
      <c r="E1004" s="23"/>
      <c r="F1004" s="23">
        <v>41.92</v>
      </c>
      <c r="G1004" s="2">
        <f t="shared" si="15"/>
        <v>9</v>
      </c>
    </row>
    <row r="1005" spans="1:7" s="2" customFormat="1" ht="30">
      <c r="A1005" s="1" t="s">
        <v>1985</v>
      </c>
      <c r="B1005" s="21" t="s">
        <v>1986</v>
      </c>
      <c r="C1005" s="22" t="s">
        <v>120</v>
      </c>
      <c r="D1005" s="23">
        <v>48.53</v>
      </c>
      <c r="E1005" s="23"/>
      <c r="F1005" s="23">
        <v>48.53</v>
      </c>
      <c r="G1005" s="2">
        <f t="shared" si="15"/>
        <v>9</v>
      </c>
    </row>
    <row r="1006" spans="1:7" s="2" customFormat="1">
      <c r="A1006" s="1" t="s">
        <v>1987</v>
      </c>
      <c r="B1006" s="21" t="s">
        <v>1988</v>
      </c>
      <c r="C1006" s="22" t="s">
        <v>120</v>
      </c>
      <c r="D1006" s="23">
        <v>41.24</v>
      </c>
      <c r="E1006" s="23"/>
      <c r="F1006" s="23">
        <v>41.24</v>
      </c>
      <c r="G1006" s="2">
        <f t="shared" si="15"/>
        <v>9</v>
      </c>
    </row>
    <row r="1007" spans="1:7" s="2" customFormat="1" ht="30">
      <c r="A1007" s="1" t="s">
        <v>1989</v>
      </c>
      <c r="B1007" s="21" t="s">
        <v>1990</v>
      </c>
      <c r="C1007" s="22" t="s">
        <v>120</v>
      </c>
      <c r="D1007" s="23"/>
      <c r="E1007" s="23">
        <v>45.15</v>
      </c>
      <c r="F1007" s="23">
        <v>45.15</v>
      </c>
      <c r="G1007" s="2">
        <f t="shared" si="15"/>
        <v>9</v>
      </c>
    </row>
    <row r="1008" spans="1:7" s="2" customFormat="1">
      <c r="A1008" s="1" t="s">
        <v>1991</v>
      </c>
      <c r="B1008" s="21" t="s">
        <v>1992</v>
      </c>
      <c r="C1008" s="22" t="s">
        <v>63</v>
      </c>
      <c r="D1008" s="23">
        <v>11.62</v>
      </c>
      <c r="E1008" s="23">
        <v>22.99</v>
      </c>
      <c r="F1008" s="23">
        <v>34.61</v>
      </c>
      <c r="G1008" s="2">
        <f t="shared" si="15"/>
        <v>9</v>
      </c>
    </row>
    <row r="1009" spans="1:7" s="2" customFormat="1">
      <c r="A1009" s="1" t="s">
        <v>1993</v>
      </c>
      <c r="B1009" s="21" t="s">
        <v>1994</v>
      </c>
      <c r="C1009" s="22" t="s">
        <v>63</v>
      </c>
      <c r="D1009" s="23">
        <v>26.28</v>
      </c>
      <c r="E1009" s="23">
        <v>22.99</v>
      </c>
      <c r="F1009" s="23">
        <v>49.27</v>
      </c>
      <c r="G1009" s="2">
        <f t="shared" si="15"/>
        <v>9</v>
      </c>
    </row>
    <row r="1010" spans="1:7" s="2" customFormat="1">
      <c r="A1010" s="1" t="s">
        <v>1995</v>
      </c>
      <c r="B1010" s="21" t="s">
        <v>1996</v>
      </c>
      <c r="C1010" s="22" t="s">
        <v>120</v>
      </c>
      <c r="D1010" s="23">
        <v>6.2</v>
      </c>
      <c r="E1010" s="23">
        <v>12</v>
      </c>
      <c r="F1010" s="23">
        <v>18.2</v>
      </c>
      <c r="G1010" s="2">
        <f t="shared" si="15"/>
        <v>9</v>
      </c>
    </row>
    <row r="1011" spans="1:7" s="2" customFormat="1">
      <c r="A1011" s="1" t="s">
        <v>1997</v>
      </c>
      <c r="B1011" s="21" t="s">
        <v>1998</v>
      </c>
      <c r="C1011" s="22" t="s">
        <v>120</v>
      </c>
      <c r="D1011" s="23">
        <v>14.02</v>
      </c>
      <c r="E1011" s="23">
        <v>12</v>
      </c>
      <c r="F1011" s="23">
        <v>26.02</v>
      </c>
      <c r="G1011" s="2">
        <f t="shared" si="15"/>
        <v>9</v>
      </c>
    </row>
    <row r="1012" spans="1:7" s="2" customFormat="1">
      <c r="A1012" s="1" t="s">
        <v>1999</v>
      </c>
      <c r="B1012" s="21" t="s">
        <v>8022</v>
      </c>
      <c r="C1012" s="22"/>
      <c r="D1012" s="23"/>
      <c r="E1012" s="23"/>
      <c r="F1012" s="23"/>
      <c r="G1012" s="2">
        <f t="shared" si="15"/>
        <v>2</v>
      </c>
    </row>
    <row r="1013" spans="1:7" s="2" customFormat="1">
      <c r="A1013" s="1" t="s">
        <v>2000</v>
      </c>
      <c r="B1013" s="21" t="s">
        <v>2001</v>
      </c>
      <c r="C1013" s="22"/>
      <c r="D1013" s="23"/>
      <c r="E1013" s="23"/>
      <c r="F1013" s="23"/>
      <c r="G1013" s="2">
        <f t="shared" si="15"/>
        <v>5</v>
      </c>
    </row>
    <row r="1014" spans="1:7" s="2" customFormat="1" ht="30">
      <c r="A1014" s="1" t="s">
        <v>2002</v>
      </c>
      <c r="B1014" s="21" t="s">
        <v>2003</v>
      </c>
      <c r="C1014" s="22" t="s">
        <v>63</v>
      </c>
      <c r="D1014" s="23">
        <v>60.28</v>
      </c>
      <c r="E1014" s="23">
        <v>12.99</v>
      </c>
      <c r="F1014" s="23">
        <v>73.27</v>
      </c>
      <c r="G1014" s="2">
        <f t="shared" si="15"/>
        <v>9</v>
      </c>
    </row>
    <row r="1015" spans="1:7" s="2" customFormat="1">
      <c r="A1015" s="1" t="s">
        <v>2004</v>
      </c>
      <c r="B1015" s="21" t="s">
        <v>2005</v>
      </c>
      <c r="C1015" s="22"/>
      <c r="D1015" s="23"/>
      <c r="E1015" s="23"/>
      <c r="F1015" s="23"/>
      <c r="G1015" s="2">
        <f t="shared" si="15"/>
        <v>5</v>
      </c>
    </row>
    <row r="1016" spans="1:7" s="2" customFormat="1" ht="45">
      <c r="A1016" s="1" t="s">
        <v>2006</v>
      </c>
      <c r="B1016" s="21" t="s">
        <v>2007</v>
      </c>
      <c r="C1016" s="22" t="s">
        <v>63</v>
      </c>
      <c r="D1016" s="23">
        <v>31.99</v>
      </c>
      <c r="E1016" s="23">
        <v>15.39</v>
      </c>
      <c r="F1016" s="23">
        <v>47.38</v>
      </c>
      <c r="G1016" s="2">
        <f t="shared" si="15"/>
        <v>9</v>
      </c>
    </row>
    <row r="1017" spans="1:7" s="2" customFormat="1" ht="45">
      <c r="A1017" s="1" t="s">
        <v>2008</v>
      </c>
      <c r="B1017" s="21" t="s">
        <v>2009</v>
      </c>
      <c r="C1017" s="22" t="s">
        <v>120</v>
      </c>
      <c r="D1017" s="23">
        <v>5.27</v>
      </c>
      <c r="E1017" s="23">
        <v>1.23</v>
      </c>
      <c r="F1017" s="23">
        <v>6.5</v>
      </c>
      <c r="G1017" s="2">
        <f t="shared" si="15"/>
        <v>9</v>
      </c>
    </row>
    <row r="1018" spans="1:7" s="2" customFormat="1" ht="60">
      <c r="A1018" s="1" t="s">
        <v>2010</v>
      </c>
      <c r="B1018" s="21" t="s">
        <v>2011</v>
      </c>
      <c r="C1018" s="22" t="s">
        <v>63</v>
      </c>
      <c r="D1018" s="23">
        <v>143.16999999999999</v>
      </c>
      <c r="E1018" s="23">
        <v>15.39</v>
      </c>
      <c r="F1018" s="23">
        <v>158.56</v>
      </c>
      <c r="G1018" s="2">
        <f t="shared" si="15"/>
        <v>9</v>
      </c>
    </row>
    <row r="1019" spans="1:7" s="2" customFormat="1" ht="60">
      <c r="A1019" s="1" t="s">
        <v>2012</v>
      </c>
      <c r="B1019" s="21" t="s">
        <v>2013</v>
      </c>
      <c r="C1019" s="22" t="s">
        <v>120</v>
      </c>
      <c r="D1019" s="23">
        <v>24.07</v>
      </c>
      <c r="E1019" s="23">
        <v>1.23</v>
      </c>
      <c r="F1019" s="23">
        <v>25.3</v>
      </c>
      <c r="G1019" s="2">
        <f t="shared" si="15"/>
        <v>9</v>
      </c>
    </row>
    <row r="1020" spans="1:7" s="2" customFormat="1" ht="45">
      <c r="A1020" s="1" t="s">
        <v>2014</v>
      </c>
      <c r="B1020" s="21" t="s">
        <v>2015</v>
      </c>
      <c r="C1020" s="22" t="s">
        <v>63</v>
      </c>
      <c r="D1020" s="23">
        <v>51.27</v>
      </c>
      <c r="E1020" s="23">
        <v>15.39</v>
      </c>
      <c r="F1020" s="23">
        <v>66.66</v>
      </c>
      <c r="G1020" s="2">
        <f t="shared" si="15"/>
        <v>9</v>
      </c>
    </row>
    <row r="1021" spans="1:7" s="2" customFormat="1" ht="45">
      <c r="A1021" s="1" t="s">
        <v>2016</v>
      </c>
      <c r="B1021" s="21" t="s">
        <v>2017</v>
      </c>
      <c r="C1021" s="22" t="s">
        <v>120</v>
      </c>
      <c r="D1021" s="23">
        <v>8.36</v>
      </c>
      <c r="E1021" s="23">
        <v>1.23</v>
      </c>
      <c r="F1021" s="23">
        <v>9.59</v>
      </c>
      <c r="G1021" s="2">
        <f t="shared" si="15"/>
        <v>9</v>
      </c>
    </row>
    <row r="1022" spans="1:7" s="2" customFormat="1" ht="45">
      <c r="A1022" s="1" t="s">
        <v>2018</v>
      </c>
      <c r="B1022" s="21" t="s">
        <v>2019</v>
      </c>
      <c r="C1022" s="22" t="s">
        <v>63</v>
      </c>
      <c r="D1022" s="23">
        <v>43.28</v>
      </c>
      <c r="E1022" s="23">
        <v>15.39</v>
      </c>
      <c r="F1022" s="23">
        <v>58.67</v>
      </c>
      <c r="G1022" s="2">
        <f t="shared" si="15"/>
        <v>9</v>
      </c>
    </row>
    <row r="1023" spans="1:7" s="2" customFormat="1" ht="60">
      <c r="A1023" s="1" t="s">
        <v>2020</v>
      </c>
      <c r="B1023" s="21" t="s">
        <v>2021</v>
      </c>
      <c r="C1023" s="22" t="s">
        <v>120</v>
      </c>
      <c r="D1023" s="23">
        <v>7</v>
      </c>
      <c r="E1023" s="23">
        <v>1.23</v>
      </c>
      <c r="F1023" s="23">
        <v>8.23</v>
      </c>
      <c r="G1023" s="2">
        <f t="shared" si="15"/>
        <v>9</v>
      </c>
    </row>
    <row r="1024" spans="1:7" s="2" customFormat="1" ht="30">
      <c r="A1024" s="1" t="s">
        <v>2022</v>
      </c>
      <c r="B1024" s="21" t="s">
        <v>2023</v>
      </c>
      <c r="C1024" s="22" t="s">
        <v>63</v>
      </c>
      <c r="D1024" s="23">
        <v>11.36</v>
      </c>
      <c r="E1024" s="23">
        <v>64.680000000000007</v>
      </c>
      <c r="F1024" s="23">
        <v>76.040000000000006</v>
      </c>
      <c r="G1024" s="2">
        <f t="shared" si="15"/>
        <v>9</v>
      </c>
    </row>
    <row r="1025" spans="1:7" s="2" customFormat="1" ht="30">
      <c r="A1025" s="1" t="s">
        <v>2024</v>
      </c>
      <c r="B1025" s="21" t="s">
        <v>2025</v>
      </c>
      <c r="C1025" s="22" t="s">
        <v>63</v>
      </c>
      <c r="D1025" s="23">
        <v>1.18</v>
      </c>
      <c r="E1025" s="23">
        <v>10.27</v>
      </c>
      <c r="F1025" s="23">
        <v>11.45</v>
      </c>
      <c r="G1025" s="2">
        <f t="shared" si="15"/>
        <v>9</v>
      </c>
    </row>
    <row r="1026" spans="1:7" s="2" customFormat="1" ht="30">
      <c r="A1026" s="1" t="s">
        <v>2026</v>
      </c>
      <c r="B1026" s="21" t="s">
        <v>2027</v>
      </c>
      <c r="C1026" s="22" t="s">
        <v>63</v>
      </c>
      <c r="D1026" s="23">
        <v>2.69</v>
      </c>
      <c r="E1026" s="23">
        <v>10.27</v>
      </c>
      <c r="F1026" s="23">
        <v>12.96</v>
      </c>
      <c r="G1026" s="2">
        <f t="shared" si="15"/>
        <v>9</v>
      </c>
    </row>
    <row r="1027" spans="1:7" s="2" customFormat="1" ht="30">
      <c r="A1027" s="1" t="s">
        <v>2028</v>
      </c>
      <c r="B1027" s="21" t="s">
        <v>2029</v>
      </c>
      <c r="C1027" s="22" t="s">
        <v>63</v>
      </c>
      <c r="D1027" s="23">
        <v>2.37</v>
      </c>
      <c r="E1027" s="23">
        <v>10.27</v>
      </c>
      <c r="F1027" s="23">
        <v>12.64</v>
      </c>
      <c r="G1027" s="2">
        <f t="shared" si="15"/>
        <v>9</v>
      </c>
    </row>
    <row r="1028" spans="1:7" s="2" customFormat="1" ht="30">
      <c r="A1028" s="1" t="s">
        <v>2030</v>
      </c>
      <c r="B1028" s="21" t="s">
        <v>2031</v>
      </c>
      <c r="C1028" s="22" t="s">
        <v>63</v>
      </c>
      <c r="D1028" s="23">
        <v>6.72</v>
      </c>
      <c r="E1028" s="23">
        <v>10.27</v>
      </c>
      <c r="F1028" s="23">
        <v>16.989999999999998</v>
      </c>
      <c r="G1028" s="2">
        <f t="shared" si="15"/>
        <v>9</v>
      </c>
    </row>
    <row r="1029" spans="1:7" s="2" customFormat="1" ht="30">
      <c r="A1029" s="1" t="s">
        <v>2032</v>
      </c>
      <c r="B1029" s="21" t="s">
        <v>2033</v>
      </c>
      <c r="C1029" s="22" t="s">
        <v>120</v>
      </c>
      <c r="D1029" s="23">
        <v>0.12</v>
      </c>
      <c r="E1029" s="23">
        <v>1.1499999999999999</v>
      </c>
      <c r="F1029" s="23">
        <v>1.27</v>
      </c>
      <c r="G1029" s="2">
        <f t="shared" si="15"/>
        <v>9</v>
      </c>
    </row>
    <row r="1030" spans="1:7" s="2" customFormat="1" ht="45">
      <c r="A1030" s="1" t="s">
        <v>2034</v>
      </c>
      <c r="B1030" s="21" t="s">
        <v>2035</v>
      </c>
      <c r="C1030" s="22" t="s">
        <v>120</v>
      </c>
      <c r="D1030" s="23">
        <v>0.27</v>
      </c>
      <c r="E1030" s="23">
        <v>1.1499999999999999</v>
      </c>
      <c r="F1030" s="23">
        <v>1.42</v>
      </c>
      <c r="G1030" s="2">
        <f t="shared" si="15"/>
        <v>9</v>
      </c>
    </row>
    <row r="1031" spans="1:7" s="2" customFormat="1" ht="30">
      <c r="A1031" s="1" t="s">
        <v>2036</v>
      </c>
      <c r="B1031" s="21" t="s">
        <v>2037</v>
      </c>
      <c r="C1031" s="22" t="s">
        <v>120</v>
      </c>
      <c r="D1031" s="23">
        <v>0.24</v>
      </c>
      <c r="E1031" s="23">
        <v>1.1499999999999999</v>
      </c>
      <c r="F1031" s="23">
        <v>1.39</v>
      </c>
      <c r="G1031" s="2">
        <f t="shared" si="15"/>
        <v>9</v>
      </c>
    </row>
    <row r="1032" spans="1:7" s="2" customFormat="1" ht="45">
      <c r="A1032" s="1" t="s">
        <v>2038</v>
      </c>
      <c r="B1032" s="21" t="s">
        <v>2039</v>
      </c>
      <c r="C1032" s="22" t="s">
        <v>120</v>
      </c>
      <c r="D1032" s="23">
        <v>0.67</v>
      </c>
      <c r="E1032" s="23">
        <v>1.1499999999999999</v>
      </c>
      <c r="F1032" s="23">
        <v>1.82</v>
      </c>
      <c r="G1032" s="2">
        <f t="shared" si="15"/>
        <v>9</v>
      </c>
    </row>
    <row r="1033" spans="1:7" s="2" customFormat="1">
      <c r="A1033" s="1" t="s">
        <v>2040</v>
      </c>
      <c r="B1033" s="21" t="s">
        <v>8023</v>
      </c>
      <c r="C1033" s="22"/>
      <c r="D1033" s="23"/>
      <c r="E1033" s="23"/>
      <c r="F1033" s="23"/>
      <c r="G1033" s="2">
        <f t="shared" si="15"/>
        <v>5</v>
      </c>
    </row>
    <row r="1034" spans="1:7" s="2" customFormat="1" ht="45">
      <c r="A1034" s="1" t="s">
        <v>2041</v>
      </c>
      <c r="B1034" s="21" t="s">
        <v>2042</v>
      </c>
      <c r="C1034" s="22" t="s">
        <v>63</v>
      </c>
      <c r="D1034" s="23">
        <v>136.72999999999999</v>
      </c>
      <c r="E1034" s="23">
        <v>15.39</v>
      </c>
      <c r="F1034" s="23">
        <v>152.12</v>
      </c>
      <c r="G1034" s="2">
        <f t="shared" ref="G1034:G1097" si="16">LEN(A1034)</f>
        <v>9</v>
      </c>
    </row>
    <row r="1035" spans="1:7" s="2" customFormat="1" ht="45">
      <c r="A1035" s="1" t="s">
        <v>2043</v>
      </c>
      <c r="B1035" s="21" t="s">
        <v>2044</v>
      </c>
      <c r="C1035" s="22" t="s">
        <v>63</v>
      </c>
      <c r="D1035" s="23">
        <v>180.6</v>
      </c>
      <c r="E1035" s="23">
        <v>15.39</v>
      </c>
      <c r="F1035" s="23">
        <v>195.99</v>
      </c>
      <c r="G1035" s="2">
        <f t="shared" si="16"/>
        <v>9</v>
      </c>
    </row>
    <row r="1036" spans="1:7" s="2" customFormat="1" ht="45">
      <c r="A1036" s="1" t="s">
        <v>2045</v>
      </c>
      <c r="B1036" s="21" t="s">
        <v>2046</v>
      </c>
      <c r="C1036" s="22" t="s">
        <v>63</v>
      </c>
      <c r="D1036" s="23">
        <v>149.94</v>
      </c>
      <c r="E1036" s="23">
        <v>15.39</v>
      </c>
      <c r="F1036" s="23">
        <v>165.33</v>
      </c>
      <c r="G1036" s="2">
        <f t="shared" si="16"/>
        <v>9</v>
      </c>
    </row>
    <row r="1037" spans="1:7" s="2" customFormat="1" ht="45">
      <c r="A1037" s="1" t="s">
        <v>2047</v>
      </c>
      <c r="B1037" s="21" t="s">
        <v>2048</v>
      </c>
      <c r="C1037" s="22" t="s">
        <v>120</v>
      </c>
      <c r="D1037" s="23">
        <v>42.85</v>
      </c>
      <c r="E1037" s="23">
        <v>1.54</v>
      </c>
      <c r="F1037" s="23">
        <v>44.39</v>
      </c>
      <c r="G1037" s="2">
        <f t="shared" si="16"/>
        <v>9</v>
      </c>
    </row>
    <row r="1038" spans="1:7" s="2" customFormat="1" ht="60">
      <c r="A1038" s="1" t="s">
        <v>2049</v>
      </c>
      <c r="B1038" s="21" t="s">
        <v>2050</v>
      </c>
      <c r="C1038" s="22" t="s">
        <v>63</v>
      </c>
      <c r="D1038" s="23">
        <v>235.96</v>
      </c>
      <c r="E1038" s="23">
        <v>15.39</v>
      </c>
      <c r="F1038" s="23">
        <v>251.35</v>
      </c>
      <c r="G1038" s="2">
        <f t="shared" si="16"/>
        <v>9</v>
      </c>
    </row>
    <row r="1039" spans="1:7" s="2" customFormat="1" ht="60">
      <c r="A1039" s="1" t="s">
        <v>2051</v>
      </c>
      <c r="B1039" s="21" t="s">
        <v>2052</v>
      </c>
      <c r="C1039" s="22" t="s">
        <v>120</v>
      </c>
      <c r="D1039" s="23">
        <v>54.38</v>
      </c>
      <c r="E1039" s="23">
        <v>1.54</v>
      </c>
      <c r="F1039" s="23">
        <v>55.92</v>
      </c>
      <c r="G1039" s="2">
        <f t="shared" si="16"/>
        <v>9</v>
      </c>
    </row>
    <row r="1040" spans="1:7" s="2" customFormat="1" ht="45">
      <c r="A1040" s="1" t="s">
        <v>2053</v>
      </c>
      <c r="B1040" s="21" t="s">
        <v>2054</v>
      </c>
      <c r="C1040" s="22" t="s">
        <v>63</v>
      </c>
      <c r="D1040" s="23">
        <v>32.81</v>
      </c>
      <c r="E1040" s="23">
        <v>10.27</v>
      </c>
      <c r="F1040" s="23">
        <v>43.08</v>
      </c>
      <c r="G1040" s="2">
        <f t="shared" si="16"/>
        <v>9</v>
      </c>
    </row>
    <row r="1041" spans="1:7" s="2" customFormat="1" ht="45">
      <c r="A1041" s="1" t="s">
        <v>2055</v>
      </c>
      <c r="B1041" s="21" t="s">
        <v>2056</v>
      </c>
      <c r="C1041" s="22" t="s">
        <v>63</v>
      </c>
      <c r="D1041" s="23">
        <v>31.43</v>
      </c>
      <c r="E1041" s="23">
        <v>10.27</v>
      </c>
      <c r="F1041" s="23">
        <v>41.7</v>
      </c>
      <c r="G1041" s="2">
        <f t="shared" si="16"/>
        <v>9</v>
      </c>
    </row>
    <row r="1042" spans="1:7" s="2" customFormat="1" ht="60">
      <c r="A1042" s="1" t="s">
        <v>2057</v>
      </c>
      <c r="B1042" s="21" t="s">
        <v>2058</v>
      </c>
      <c r="C1042" s="22" t="s">
        <v>63</v>
      </c>
      <c r="D1042" s="23">
        <v>54.68</v>
      </c>
      <c r="E1042" s="23">
        <v>10.27</v>
      </c>
      <c r="F1042" s="23">
        <v>64.95</v>
      </c>
      <c r="G1042" s="2">
        <f t="shared" si="16"/>
        <v>9</v>
      </c>
    </row>
    <row r="1043" spans="1:7" s="2" customFormat="1" ht="45">
      <c r="A1043" s="1" t="s">
        <v>2059</v>
      </c>
      <c r="B1043" s="21" t="s">
        <v>2060</v>
      </c>
      <c r="C1043" s="22" t="s">
        <v>63</v>
      </c>
      <c r="D1043" s="23">
        <v>52.38</v>
      </c>
      <c r="E1043" s="23">
        <v>10.27</v>
      </c>
      <c r="F1043" s="23">
        <v>62.65</v>
      </c>
      <c r="G1043" s="2">
        <f t="shared" si="16"/>
        <v>9</v>
      </c>
    </row>
    <row r="1044" spans="1:7" s="2" customFormat="1" ht="60">
      <c r="A1044" s="1" t="s">
        <v>2061</v>
      </c>
      <c r="B1044" s="21" t="s">
        <v>2062</v>
      </c>
      <c r="C1044" s="22" t="s">
        <v>63</v>
      </c>
      <c r="D1044" s="23">
        <v>52.1</v>
      </c>
      <c r="E1044" s="23">
        <v>10.27</v>
      </c>
      <c r="F1044" s="23">
        <v>62.37</v>
      </c>
      <c r="G1044" s="2">
        <f t="shared" si="16"/>
        <v>9</v>
      </c>
    </row>
    <row r="1045" spans="1:7" s="2" customFormat="1" ht="60">
      <c r="A1045" s="1" t="s">
        <v>2063</v>
      </c>
      <c r="B1045" s="21" t="s">
        <v>2064</v>
      </c>
      <c r="C1045" s="22" t="s">
        <v>120</v>
      </c>
      <c r="D1045" s="23">
        <v>3.28</v>
      </c>
      <c r="E1045" s="23">
        <v>1.03</v>
      </c>
      <c r="F1045" s="23">
        <v>4.3099999999999996</v>
      </c>
      <c r="G1045" s="2">
        <f t="shared" si="16"/>
        <v>9</v>
      </c>
    </row>
    <row r="1046" spans="1:7" s="2" customFormat="1" ht="60">
      <c r="A1046" s="1" t="s">
        <v>2065</v>
      </c>
      <c r="B1046" s="21" t="s">
        <v>2066</v>
      </c>
      <c r="C1046" s="22" t="s">
        <v>120</v>
      </c>
      <c r="D1046" s="23">
        <v>3.14</v>
      </c>
      <c r="E1046" s="23">
        <v>1.03</v>
      </c>
      <c r="F1046" s="23">
        <v>4.17</v>
      </c>
      <c r="G1046" s="2">
        <f t="shared" si="16"/>
        <v>9</v>
      </c>
    </row>
    <row r="1047" spans="1:7" s="2" customFormat="1">
      <c r="A1047" s="1" t="s">
        <v>2067</v>
      </c>
      <c r="B1047" s="21" t="s">
        <v>2068</v>
      </c>
      <c r="C1047" s="22"/>
      <c r="D1047" s="23"/>
      <c r="E1047" s="23"/>
      <c r="F1047" s="23"/>
      <c r="G1047" s="2">
        <f t="shared" si="16"/>
        <v>5</v>
      </c>
    </row>
    <row r="1048" spans="1:7" s="2" customFormat="1" ht="60">
      <c r="A1048" s="1" t="s">
        <v>2069</v>
      </c>
      <c r="B1048" s="21" t="s">
        <v>2070</v>
      </c>
      <c r="C1048" s="22" t="s">
        <v>63</v>
      </c>
      <c r="D1048" s="23">
        <v>100.26</v>
      </c>
      <c r="E1048" s="23">
        <v>40.630000000000003</v>
      </c>
      <c r="F1048" s="23">
        <v>140.88999999999999</v>
      </c>
      <c r="G1048" s="2">
        <f t="shared" si="16"/>
        <v>9</v>
      </c>
    </row>
    <row r="1049" spans="1:7" s="2" customFormat="1" ht="45">
      <c r="A1049" s="1" t="s">
        <v>2071</v>
      </c>
      <c r="B1049" s="21" t="s">
        <v>2072</v>
      </c>
      <c r="C1049" s="22" t="s">
        <v>120</v>
      </c>
      <c r="D1049" s="23">
        <v>17.89</v>
      </c>
      <c r="E1049" s="23">
        <v>11.29</v>
      </c>
      <c r="F1049" s="23">
        <v>29.18</v>
      </c>
      <c r="G1049" s="2">
        <f t="shared" si="16"/>
        <v>9</v>
      </c>
    </row>
    <row r="1050" spans="1:7" s="2" customFormat="1" ht="60">
      <c r="A1050" s="1" t="s">
        <v>2073</v>
      </c>
      <c r="B1050" s="21" t="s">
        <v>2074</v>
      </c>
      <c r="C1050" s="22" t="s">
        <v>63</v>
      </c>
      <c r="D1050" s="23">
        <v>188.28</v>
      </c>
      <c r="E1050" s="23">
        <v>40.630000000000003</v>
      </c>
      <c r="F1050" s="23">
        <v>228.91</v>
      </c>
      <c r="G1050" s="2">
        <f t="shared" si="16"/>
        <v>9</v>
      </c>
    </row>
    <row r="1051" spans="1:7" s="2" customFormat="1" ht="45">
      <c r="A1051" s="1" t="s">
        <v>2075</v>
      </c>
      <c r="B1051" s="21" t="s">
        <v>2076</v>
      </c>
      <c r="C1051" s="22" t="s">
        <v>120</v>
      </c>
      <c r="D1051" s="23">
        <v>33.21</v>
      </c>
      <c r="E1051" s="23">
        <v>11.29</v>
      </c>
      <c r="F1051" s="23">
        <v>44.5</v>
      </c>
      <c r="G1051" s="2">
        <f t="shared" si="16"/>
        <v>9</v>
      </c>
    </row>
    <row r="1052" spans="1:7" s="2" customFormat="1" ht="60">
      <c r="A1052" s="1" t="s">
        <v>2077</v>
      </c>
      <c r="B1052" s="21" t="s">
        <v>2078</v>
      </c>
      <c r="C1052" s="22" t="s">
        <v>63</v>
      </c>
      <c r="D1052" s="23">
        <v>99.87</v>
      </c>
      <c r="E1052" s="23">
        <v>40.630000000000003</v>
      </c>
      <c r="F1052" s="23">
        <v>140.5</v>
      </c>
      <c r="G1052" s="2">
        <f t="shared" si="16"/>
        <v>9</v>
      </c>
    </row>
    <row r="1053" spans="1:7" s="2" customFormat="1" ht="60">
      <c r="A1053" s="1" t="s">
        <v>2079</v>
      </c>
      <c r="B1053" s="21" t="s">
        <v>2080</v>
      </c>
      <c r="C1053" s="22" t="s">
        <v>120</v>
      </c>
      <c r="D1053" s="23">
        <v>17.82</v>
      </c>
      <c r="E1053" s="23">
        <v>11.29</v>
      </c>
      <c r="F1053" s="23">
        <v>29.11</v>
      </c>
      <c r="G1053" s="2">
        <f t="shared" si="16"/>
        <v>9</v>
      </c>
    </row>
    <row r="1054" spans="1:7" s="2" customFormat="1" ht="45">
      <c r="A1054" s="1" t="s">
        <v>2081</v>
      </c>
      <c r="B1054" s="21" t="s">
        <v>2082</v>
      </c>
      <c r="C1054" s="22" t="s">
        <v>63</v>
      </c>
      <c r="D1054" s="23">
        <v>152.03</v>
      </c>
      <c r="E1054" s="23">
        <v>40.630000000000003</v>
      </c>
      <c r="F1054" s="23">
        <v>192.66</v>
      </c>
      <c r="G1054" s="2">
        <f t="shared" si="16"/>
        <v>9</v>
      </c>
    </row>
    <row r="1055" spans="1:7" s="2" customFormat="1" ht="45">
      <c r="A1055" s="1" t="s">
        <v>2083</v>
      </c>
      <c r="B1055" s="21" t="s">
        <v>2084</v>
      </c>
      <c r="C1055" s="22" t="s">
        <v>120</v>
      </c>
      <c r="D1055" s="23">
        <v>27.14</v>
      </c>
      <c r="E1055" s="23">
        <v>11.29</v>
      </c>
      <c r="F1055" s="23">
        <v>38.43</v>
      </c>
      <c r="G1055" s="2">
        <f t="shared" si="16"/>
        <v>9</v>
      </c>
    </row>
    <row r="1056" spans="1:7" s="2" customFormat="1" ht="60">
      <c r="A1056" s="1" t="s">
        <v>2085</v>
      </c>
      <c r="B1056" s="21" t="s">
        <v>2086</v>
      </c>
      <c r="C1056" s="22" t="s">
        <v>63</v>
      </c>
      <c r="D1056" s="23">
        <v>151.09</v>
      </c>
      <c r="E1056" s="23">
        <v>40.630000000000003</v>
      </c>
      <c r="F1056" s="23">
        <v>191.72</v>
      </c>
      <c r="G1056" s="2">
        <f t="shared" si="16"/>
        <v>9</v>
      </c>
    </row>
    <row r="1057" spans="1:7" s="2" customFormat="1" ht="45">
      <c r="A1057" s="1" t="s">
        <v>2087</v>
      </c>
      <c r="B1057" s="21" t="s">
        <v>2088</v>
      </c>
      <c r="C1057" s="22" t="s">
        <v>120</v>
      </c>
      <c r="D1057" s="23">
        <v>26.98</v>
      </c>
      <c r="E1057" s="23">
        <v>11.29</v>
      </c>
      <c r="F1057" s="23">
        <v>38.270000000000003</v>
      </c>
      <c r="G1057" s="2">
        <f t="shared" si="16"/>
        <v>9</v>
      </c>
    </row>
    <row r="1058" spans="1:7" s="2" customFormat="1" ht="60">
      <c r="A1058" s="1" t="s">
        <v>2089</v>
      </c>
      <c r="B1058" s="21" t="s">
        <v>2090</v>
      </c>
      <c r="C1058" s="22" t="s">
        <v>63</v>
      </c>
      <c r="D1058" s="23">
        <v>201.92</v>
      </c>
      <c r="E1058" s="23">
        <v>40.630000000000003</v>
      </c>
      <c r="F1058" s="23">
        <v>242.55</v>
      </c>
      <c r="G1058" s="2">
        <f t="shared" si="16"/>
        <v>9</v>
      </c>
    </row>
    <row r="1059" spans="1:7" s="2" customFormat="1" ht="45">
      <c r="A1059" s="1" t="s">
        <v>2091</v>
      </c>
      <c r="B1059" s="21" t="s">
        <v>2092</v>
      </c>
      <c r="C1059" s="22" t="s">
        <v>120</v>
      </c>
      <c r="D1059" s="23">
        <v>35.83</v>
      </c>
      <c r="E1059" s="23">
        <v>11.29</v>
      </c>
      <c r="F1059" s="23">
        <v>47.12</v>
      </c>
      <c r="G1059" s="2">
        <f t="shared" si="16"/>
        <v>9</v>
      </c>
    </row>
    <row r="1060" spans="1:7" s="2" customFormat="1">
      <c r="A1060" s="1" t="s">
        <v>2093</v>
      </c>
      <c r="B1060" s="21" t="s">
        <v>8024</v>
      </c>
      <c r="C1060" s="22"/>
      <c r="D1060" s="23"/>
      <c r="E1060" s="23"/>
      <c r="F1060" s="23"/>
      <c r="G1060" s="2">
        <f t="shared" si="16"/>
        <v>5</v>
      </c>
    </row>
    <row r="1061" spans="1:7" s="2" customFormat="1" ht="30">
      <c r="A1061" s="1" t="s">
        <v>2094</v>
      </c>
      <c r="B1061" s="21" t="s">
        <v>2095</v>
      </c>
      <c r="C1061" s="22" t="s">
        <v>63</v>
      </c>
      <c r="D1061" s="23">
        <v>125.34</v>
      </c>
      <c r="E1061" s="23">
        <v>23.01</v>
      </c>
      <c r="F1061" s="23">
        <v>148.35</v>
      </c>
      <c r="G1061" s="2">
        <f t="shared" si="16"/>
        <v>9</v>
      </c>
    </row>
    <row r="1062" spans="1:7" s="2" customFormat="1" ht="30">
      <c r="A1062" s="1" t="s">
        <v>2096</v>
      </c>
      <c r="B1062" s="21" t="s">
        <v>2097</v>
      </c>
      <c r="C1062" s="22" t="s">
        <v>63</v>
      </c>
      <c r="D1062" s="23">
        <v>97.41</v>
      </c>
      <c r="E1062" s="23">
        <v>23.01</v>
      </c>
      <c r="F1062" s="23">
        <v>120.42</v>
      </c>
      <c r="G1062" s="2">
        <f t="shared" si="16"/>
        <v>9</v>
      </c>
    </row>
    <row r="1063" spans="1:7" s="2" customFormat="1" ht="45">
      <c r="A1063" s="1" t="s">
        <v>2098</v>
      </c>
      <c r="B1063" s="21" t="s">
        <v>2099</v>
      </c>
      <c r="C1063" s="22" t="s">
        <v>63</v>
      </c>
      <c r="D1063" s="23">
        <v>74.099999999999994</v>
      </c>
      <c r="E1063" s="23">
        <v>23.01</v>
      </c>
      <c r="F1063" s="23">
        <v>97.11</v>
      </c>
      <c r="G1063" s="2">
        <f t="shared" si="16"/>
        <v>9</v>
      </c>
    </row>
    <row r="1064" spans="1:7" s="2" customFormat="1" ht="45">
      <c r="A1064" s="1" t="s">
        <v>2100</v>
      </c>
      <c r="B1064" s="21" t="s">
        <v>2101</v>
      </c>
      <c r="C1064" s="22" t="s">
        <v>63</v>
      </c>
      <c r="D1064" s="23">
        <v>76.959999999999994</v>
      </c>
      <c r="E1064" s="23">
        <v>23.01</v>
      </c>
      <c r="F1064" s="23">
        <v>99.97</v>
      </c>
      <c r="G1064" s="2">
        <f t="shared" si="16"/>
        <v>9</v>
      </c>
    </row>
    <row r="1065" spans="1:7" s="2" customFormat="1" ht="45">
      <c r="A1065" s="1" t="s">
        <v>2102</v>
      </c>
      <c r="B1065" s="21" t="s">
        <v>2103</v>
      </c>
      <c r="C1065" s="22" t="s">
        <v>63</v>
      </c>
      <c r="D1065" s="23">
        <v>64.28</v>
      </c>
      <c r="E1065" s="23">
        <v>23.01</v>
      </c>
      <c r="F1065" s="23">
        <v>87.29</v>
      </c>
      <c r="G1065" s="2">
        <f t="shared" si="16"/>
        <v>9</v>
      </c>
    </row>
    <row r="1066" spans="1:7" s="2" customFormat="1">
      <c r="A1066" s="1" t="s">
        <v>2104</v>
      </c>
      <c r="B1066" s="21" t="s">
        <v>2105</v>
      </c>
      <c r="C1066" s="22"/>
      <c r="D1066" s="23"/>
      <c r="E1066" s="23"/>
      <c r="F1066" s="23"/>
      <c r="G1066" s="2">
        <f t="shared" si="16"/>
        <v>5</v>
      </c>
    </row>
    <row r="1067" spans="1:7" s="2" customFormat="1" ht="45">
      <c r="A1067" s="1" t="s">
        <v>2106</v>
      </c>
      <c r="B1067" s="21" t="s">
        <v>2107</v>
      </c>
      <c r="C1067" s="22" t="s">
        <v>63</v>
      </c>
      <c r="D1067" s="23">
        <v>175.91</v>
      </c>
      <c r="E1067" s="23">
        <v>29.12</v>
      </c>
      <c r="F1067" s="23">
        <v>205.03</v>
      </c>
      <c r="G1067" s="2">
        <f t="shared" si="16"/>
        <v>9</v>
      </c>
    </row>
    <row r="1068" spans="1:7" s="2" customFormat="1" ht="45">
      <c r="A1068" s="1" t="s">
        <v>2108</v>
      </c>
      <c r="B1068" s="21" t="s">
        <v>2109</v>
      </c>
      <c r="C1068" s="22" t="s">
        <v>63</v>
      </c>
      <c r="D1068" s="23">
        <v>366.59</v>
      </c>
      <c r="E1068" s="23">
        <v>29.12</v>
      </c>
      <c r="F1068" s="23">
        <v>395.71</v>
      </c>
      <c r="G1068" s="2">
        <f t="shared" si="16"/>
        <v>9</v>
      </c>
    </row>
    <row r="1069" spans="1:7" s="2" customFormat="1" ht="45">
      <c r="A1069" s="1" t="s">
        <v>2110</v>
      </c>
      <c r="B1069" s="21" t="s">
        <v>2111</v>
      </c>
      <c r="C1069" s="22" t="s">
        <v>63</v>
      </c>
      <c r="D1069" s="23">
        <v>390.23</v>
      </c>
      <c r="E1069" s="23">
        <v>29.12</v>
      </c>
      <c r="F1069" s="23">
        <v>419.35</v>
      </c>
      <c r="G1069" s="2">
        <f t="shared" si="16"/>
        <v>9</v>
      </c>
    </row>
    <row r="1070" spans="1:7" s="2" customFormat="1">
      <c r="A1070" s="1" t="s">
        <v>2112</v>
      </c>
      <c r="B1070" s="21" t="s">
        <v>8025</v>
      </c>
      <c r="C1070" s="22"/>
      <c r="D1070" s="23"/>
      <c r="E1070" s="23"/>
      <c r="F1070" s="23"/>
      <c r="G1070" s="2">
        <f t="shared" si="16"/>
        <v>5</v>
      </c>
    </row>
    <row r="1071" spans="1:7" s="2" customFormat="1" ht="45">
      <c r="A1071" s="1" t="s">
        <v>2113</v>
      </c>
      <c r="B1071" s="21" t="s">
        <v>2114</v>
      </c>
      <c r="C1071" s="22" t="s">
        <v>63</v>
      </c>
      <c r="D1071" s="23">
        <v>124.58</v>
      </c>
      <c r="E1071" s="23">
        <v>18.64</v>
      </c>
      <c r="F1071" s="23">
        <v>143.22</v>
      </c>
      <c r="G1071" s="2">
        <f t="shared" si="16"/>
        <v>9</v>
      </c>
    </row>
    <row r="1072" spans="1:7" s="2" customFormat="1" ht="45">
      <c r="A1072" s="1" t="s">
        <v>2115</v>
      </c>
      <c r="B1072" s="21" t="s">
        <v>2116</v>
      </c>
      <c r="C1072" s="22" t="s">
        <v>63</v>
      </c>
      <c r="D1072" s="23">
        <v>129.97</v>
      </c>
      <c r="E1072" s="23">
        <v>18.64</v>
      </c>
      <c r="F1072" s="23">
        <v>148.61000000000001</v>
      </c>
      <c r="G1072" s="2">
        <f t="shared" si="16"/>
        <v>9</v>
      </c>
    </row>
    <row r="1073" spans="1:7" s="2" customFormat="1" ht="45">
      <c r="A1073" s="1" t="s">
        <v>2117</v>
      </c>
      <c r="B1073" s="21" t="s">
        <v>2118</v>
      </c>
      <c r="C1073" s="22" t="s">
        <v>63</v>
      </c>
      <c r="D1073" s="23">
        <v>45.83</v>
      </c>
      <c r="E1073" s="23">
        <v>10.27</v>
      </c>
      <c r="F1073" s="23">
        <v>56.1</v>
      </c>
      <c r="G1073" s="2">
        <f t="shared" si="16"/>
        <v>9</v>
      </c>
    </row>
    <row r="1074" spans="1:7" s="2" customFormat="1">
      <c r="A1074" s="1" t="s">
        <v>2119</v>
      </c>
      <c r="B1074" s="21" t="s">
        <v>2120</v>
      </c>
      <c r="C1074" s="22"/>
      <c r="D1074" s="23"/>
      <c r="E1074" s="23"/>
      <c r="F1074" s="23"/>
      <c r="G1074" s="2">
        <f t="shared" si="16"/>
        <v>2</v>
      </c>
    </row>
    <row r="1075" spans="1:7" s="2" customFormat="1">
      <c r="A1075" s="1" t="s">
        <v>2121</v>
      </c>
      <c r="B1075" s="21" t="s">
        <v>2122</v>
      </c>
      <c r="C1075" s="22"/>
      <c r="D1075" s="23"/>
      <c r="E1075" s="23"/>
      <c r="F1075" s="23"/>
      <c r="G1075" s="2">
        <f t="shared" si="16"/>
        <v>5</v>
      </c>
    </row>
    <row r="1076" spans="1:7" s="2" customFormat="1" ht="30">
      <c r="A1076" s="1" t="s">
        <v>2123</v>
      </c>
      <c r="B1076" s="21" t="s">
        <v>2124</v>
      </c>
      <c r="C1076" s="22" t="s">
        <v>63</v>
      </c>
      <c r="D1076" s="23">
        <v>447.09</v>
      </c>
      <c r="E1076" s="23">
        <v>47.36</v>
      </c>
      <c r="F1076" s="23">
        <v>494.45</v>
      </c>
      <c r="G1076" s="2">
        <f t="shared" si="16"/>
        <v>9</v>
      </c>
    </row>
    <row r="1077" spans="1:7" s="2" customFormat="1" ht="30">
      <c r="A1077" s="1" t="s">
        <v>2125</v>
      </c>
      <c r="B1077" s="21" t="s">
        <v>2126</v>
      </c>
      <c r="C1077" s="22" t="s">
        <v>120</v>
      </c>
      <c r="D1077" s="23">
        <v>135.44999999999999</v>
      </c>
      <c r="E1077" s="23">
        <v>21.8</v>
      </c>
      <c r="F1077" s="23">
        <v>157.25</v>
      </c>
      <c r="G1077" s="2">
        <f t="shared" si="16"/>
        <v>9</v>
      </c>
    </row>
    <row r="1078" spans="1:7" s="2" customFormat="1" ht="30">
      <c r="A1078" s="1" t="s">
        <v>2127</v>
      </c>
      <c r="B1078" s="21" t="s">
        <v>2128</v>
      </c>
      <c r="C1078" s="22" t="s">
        <v>120</v>
      </c>
      <c r="D1078" s="23">
        <v>162.43</v>
      </c>
      <c r="E1078" s="23">
        <v>27.25</v>
      </c>
      <c r="F1078" s="23">
        <v>189.68</v>
      </c>
      <c r="G1078" s="2">
        <f t="shared" si="16"/>
        <v>9</v>
      </c>
    </row>
    <row r="1079" spans="1:7" s="2" customFormat="1" ht="30">
      <c r="A1079" s="1" t="s">
        <v>2129</v>
      </c>
      <c r="B1079" s="21" t="s">
        <v>2130</v>
      </c>
      <c r="C1079" s="22" t="s">
        <v>120</v>
      </c>
      <c r="D1079" s="23">
        <v>370</v>
      </c>
      <c r="E1079" s="23">
        <v>54.5</v>
      </c>
      <c r="F1079" s="23">
        <v>424.5</v>
      </c>
      <c r="G1079" s="2">
        <f t="shared" si="16"/>
        <v>9</v>
      </c>
    </row>
    <row r="1080" spans="1:7" s="2" customFormat="1" ht="30">
      <c r="A1080" s="1" t="s">
        <v>2131</v>
      </c>
      <c r="B1080" s="21" t="s">
        <v>2132</v>
      </c>
      <c r="C1080" s="22" t="s">
        <v>120</v>
      </c>
      <c r="D1080" s="23">
        <v>77.98</v>
      </c>
      <c r="E1080" s="23">
        <v>11.93</v>
      </c>
      <c r="F1080" s="23">
        <v>89.91</v>
      </c>
      <c r="G1080" s="2">
        <f t="shared" si="16"/>
        <v>9</v>
      </c>
    </row>
    <row r="1081" spans="1:7" s="2" customFormat="1" ht="30">
      <c r="A1081" s="1" t="s">
        <v>2133</v>
      </c>
      <c r="B1081" s="21" t="s">
        <v>2134</v>
      </c>
      <c r="C1081" s="22" t="s">
        <v>120</v>
      </c>
      <c r="D1081" s="23">
        <v>85.85</v>
      </c>
      <c r="E1081" s="23">
        <v>11.93</v>
      </c>
      <c r="F1081" s="23">
        <v>97.78</v>
      </c>
      <c r="G1081" s="2">
        <f t="shared" si="16"/>
        <v>9</v>
      </c>
    </row>
    <row r="1082" spans="1:7" s="2" customFormat="1">
      <c r="A1082" s="1" t="s">
        <v>2135</v>
      </c>
      <c r="B1082" s="21" t="s">
        <v>8026</v>
      </c>
      <c r="C1082" s="22"/>
      <c r="D1082" s="23"/>
      <c r="E1082" s="23"/>
      <c r="F1082" s="23"/>
      <c r="G1082" s="2">
        <f t="shared" si="16"/>
        <v>5</v>
      </c>
    </row>
    <row r="1083" spans="1:7" s="2" customFormat="1" ht="30">
      <c r="A1083" s="1" t="s">
        <v>2136</v>
      </c>
      <c r="B1083" s="21" t="s">
        <v>2137</v>
      </c>
      <c r="C1083" s="22" t="s">
        <v>63</v>
      </c>
      <c r="D1083" s="23">
        <v>800.07</v>
      </c>
      <c r="E1083" s="23">
        <v>12.22</v>
      </c>
      <c r="F1083" s="23">
        <v>812.29</v>
      </c>
      <c r="G1083" s="2">
        <f t="shared" si="16"/>
        <v>9</v>
      </c>
    </row>
    <row r="1084" spans="1:7" s="2" customFormat="1" ht="30">
      <c r="A1084" s="1" t="s">
        <v>2138</v>
      </c>
      <c r="B1084" s="21" t="s">
        <v>2139</v>
      </c>
      <c r="C1084" s="22" t="s">
        <v>63</v>
      </c>
      <c r="D1084" s="23">
        <v>818.21</v>
      </c>
      <c r="E1084" s="23">
        <v>12.22</v>
      </c>
      <c r="F1084" s="23">
        <v>830.43</v>
      </c>
      <c r="G1084" s="2">
        <f t="shared" si="16"/>
        <v>9</v>
      </c>
    </row>
    <row r="1085" spans="1:7" s="2" customFormat="1" ht="30">
      <c r="A1085" s="1" t="s">
        <v>2140</v>
      </c>
      <c r="B1085" s="21" t="s">
        <v>2141</v>
      </c>
      <c r="C1085" s="22" t="s">
        <v>63</v>
      </c>
      <c r="D1085" s="23">
        <v>887.02</v>
      </c>
      <c r="E1085" s="23">
        <v>14.25</v>
      </c>
      <c r="F1085" s="23">
        <v>901.27</v>
      </c>
      <c r="G1085" s="2">
        <f t="shared" si="16"/>
        <v>9</v>
      </c>
    </row>
    <row r="1086" spans="1:7" s="2" customFormat="1" ht="30">
      <c r="A1086" s="1" t="s">
        <v>2142</v>
      </c>
      <c r="B1086" s="21" t="s">
        <v>2143</v>
      </c>
      <c r="C1086" s="22" t="s">
        <v>63</v>
      </c>
      <c r="D1086" s="23">
        <v>968.32</v>
      </c>
      <c r="E1086" s="23">
        <v>14.25</v>
      </c>
      <c r="F1086" s="23">
        <v>982.57</v>
      </c>
      <c r="G1086" s="2">
        <f t="shared" si="16"/>
        <v>9</v>
      </c>
    </row>
    <row r="1087" spans="1:7" s="2" customFormat="1">
      <c r="A1087" s="1" t="s">
        <v>2144</v>
      </c>
      <c r="B1087" s="21" t="s">
        <v>2145</v>
      </c>
      <c r="C1087" s="22" t="s">
        <v>120</v>
      </c>
      <c r="D1087" s="23">
        <v>431.86</v>
      </c>
      <c r="E1087" s="23">
        <v>7.13</v>
      </c>
      <c r="F1087" s="23">
        <v>438.99</v>
      </c>
      <c r="G1087" s="2">
        <f t="shared" si="16"/>
        <v>9</v>
      </c>
    </row>
    <row r="1088" spans="1:7" s="2" customFormat="1" ht="30">
      <c r="A1088" s="1" t="s">
        <v>2146</v>
      </c>
      <c r="B1088" s="21" t="s">
        <v>2147</v>
      </c>
      <c r="C1088" s="22" t="s">
        <v>120</v>
      </c>
      <c r="D1088" s="23">
        <v>364.73</v>
      </c>
      <c r="E1088" s="23">
        <v>7.13</v>
      </c>
      <c r="F1088" s="23">
        <v>371.86</v>
      </c>
      <c r="G1088" s="2">
        <f t="shared" si="16"/>
        <v>9</v>
      </c>
    </row>
    <row r="1089" spans="1:7" s="2" customFormat="1" ht="30">
      <c r="A1089" s="1" t="s">
        <v>2148</v>
      </c>
      <c r="B1089" s="21" t="s">
        <v>2149</v>
      </c>
      <c r="C1089" s="22" t="s">
        <v>120</v>
      </c>
      <c r="D1089" s="23">
        <v>52.28</v>
      </c>
      <c r="E1089" s="23">
        <v>2.04</v>
      </c>
      <c r="F1089" s="23">
        <v>54.32</v>
      </c>
      <c r="G1089" s="2">
        <f t="shared" si="16"/>
        <v>9</v>
      </c>
    </row>
    <row r="1090" spans="1:7" s="2" customFormat="1">
      <c r="A1090" s="1" t="s">
        <v>2150</v>
      </c>
      <c r="B1090" s="21" t="s">
        <v>2151</v>
      </c>
      <c r="C1090" s="22"/>
      <c r="D1090" s="23"/>
      <c r="E1090" s="23"/>
      <c r="F1090" s="23"/>
      <c r="G1090" s="2">
        <f t="shared" si="16"/>
        <v>5</v>
      </c>
    </row>
    <row r="1091" spans="1:7" s="2" customFormat="1">
      <c r="A1091" s="1" t="s">
        <v>2152</v>
      </c>
      <c r="B1091" s="21" t="s">
        <v>2153</v>
      </c>
      <c r="C1091" s="22" t="s">
        <v>63</v>
      </c>
      <c r="D1091" s="23">
        <v>318.66000000000003</v>
      </c>
      <c r="E1091" s="23">
        <v>32.58</v>
      </c>
      <c r="F1091" s="23">
        <v>351.24</v>
      </c>
      <c r="G1091" s="2">
        <f t="shared" si="16"/>
        <v>9</v>
      </c>
    </row>
    <row r="1092" spans="1:7" s="2" customFormat="1">
      <c r="A1092" s="1" t="s">
        <v>2154</v>
      </c>
      <c r="B1092" s="21" t="s">
        <v>2155</v>
      </c>
      <c r="C1092" s="22" t="s">
        <v>63</v>
      </c>
      <c r="D1092" s="23">
        <v>314.33</v>
      </c>
      <c r="E1092" s="23">
        <v>32.58</v>
      </c>
      <c r="F1092" s="23">
        <v>346.91</v>
      </c>
      <c r="G1092" s="2">
        <f t="shared" si="16"/>
        <v>9</v>
      </c>
    </row>
    <row r="1093" spans="1:7" s="2" customFormat="1">
      <c r="A1093" s="1" t="s">
        <v>2156</v>
      </c>
      <c r="B1093" s="21" t="s">
        <v>2157</v>
      </c>
      <c r="C1093" s="22" t="s">
        <v>63</v>
      </c>
      <c r="D1093" s="23">
        <v>101.57</v>
      </c>
      <c r="E1093" s="23">
        <v>25.57</v>
      </c>
      <c r="F1093" s="23">
        <v>127.14</v>
      </c>
      <c r="G1093" s="2">
        <f t="shared" si="16"/>
        <v>9</v>
      </c>
    </row>
    <row r="1094" spans="1:7" s="2" customFormat="1">
      <c r="A1094" s="1" t="s">
        <v>2158</v>
      </c>
      <c r="B1094" s="21" t="s">
        <v>2159</v>
      </c>
      <c r="C1094" s="22" t="s">
        <v>120</v>
      </c>
      <c r="D1094" s="23">
        <v>3.29</v>
      </c>
      <c r="E1094" s="23">
        <v>27.53</v>
      </c>
      <c r="F1094" s="23">
        <v>30.82</v>
      </c>
      <c r="G1094" s="2">
        <f t="shared" si="16"/>
        <v>9</v>
      </c>
    </row>
    <row r="1095" spans="1:7" s="2" customFormat="1">
      <c r="A1095" s="1" t="s">
        <v>2160</v>
      </c>
      <c r="B1095" s="21" t="s">
        <v>2161</v>
      </c>
      <c r="C1095" s="22" t="s">
        <v>120</v>
      </c>
      <c r="D1095" s="23">
        <v>6.66</v>
      </c>
      <c r="E1095" s="23">
        <v>41.08</v>
      </c>
      <c r="F1095" s="23">
        <v>47.74</v>
      </c>
      <c r="G1095" s="2">
        <f t="shared" si="16"/>
        <v>9</v>
      </c>
    </row>
    <row r="1096" spans="1:7" s="2" customFormat="1">
      <c r="A1096" s="1" t="s">
        <v>2162</v>
      </c>
      <c r="B1096" s="21" t="s">
        <v>2163</v>
      </c>
      <c r="C1096" s="22" t="s">
        <v>120</v>
      </c>
      <c r="D1096" s="23">
        <v>81.22</v>
      </c>
      <c r="E1096" s="23">
        <v>2.04</v>
      </c>
      <c r="F1096" s="23">
        <v>83.26</v>
      </c>
      <c r="G1096" s="2">
        <f t="shared" si="16"/>
        <v>9</v>
      </c>
    </row>
    <row r="1097" spans="1:7" s="2" customFormat="1">
      <c r="A1097" s="1" t="s">
        <v>2164</v>
      </c>
      <c r="B1097" s="21" t="s">
        <v>2165</v>
      </c>
      <c r="C1097" s="22" t="s">
        <v>63</v>
      </c>
      <c r="D1097" s="23">
        <v>197.1</v>
      </c>
      <c r="E1097" s="23">
        <v>26.21</v>
      </c>
      <c r="F1097" s="23">
        <v>223.31</v>
      </c>
      <c r="G1097" s="2">
        <f t="shared" si="16"/>
        <v>9</v>
      </c>
    </row>
    <row r="1098" spans="1:7" s="2" customFormat="1">
      <c r="A1098" s="1" t="s">
        <v>2166</v>
      </c>
      <c r="B1098" s="21" t="s">
        <v>2167</v>
      </c>
      <c r="C1098" s="22" t="s">
        <v>120</v>
      </c>
      <c r="D1098" s="23">
        <v>35.14</v>
      </c>
      <c r="E1098" s="23">
        <v>7</v>
      </c>
      <c r="F1098" s="23">
        <v>42.14</v>
      </c>
      <c r="G1098" s="2">
        <f t="shared" ref="G1098:G1161" si="17">LEN(A1098)</f>
        <v>9</v>
      </c>
    </row>
    <row r="1099" spans="1:7" s="2" customFormat="1" ht="30">
      <c r="A1099" s="1" t="s">
        <v>2168</v>
      </c>
      <c r="B1099" s="21" t="s">
        <v>2169</v>
      </c>
      <c r="C1099" s="22" t="s">
        <v>120</v>
      </c>
      <c r="D1099" s="23">
        <v>116.45</v>
      </c>
      <c r="E1099" s="23">
        <v>4.07</v>
      </c>
      <c r="F1099" s="23">
        <v>120.52</v>
      </c>
      <c r="G1099" s="2">
        <f t="shared" si="17"/>
        <v>9</v>
      </c>
    </row>
    <row r="1100" spans="1:7" s="2" customFormat="1">
      <c r="A1100" s="1" t="s">
        <v>2170</v>
      </c>
      <c r="B1100" s="21" t="s">
        <v>8027</v>
      </c>
      <c r="C1100" s="22"/>
      <c r="D1100" s="23"/>
      <c r="E1100" s="23"/>
      <c r="F1100" s="23"/>
      <c r="G1100" s="2">
        <f t="shared" si="17"/>
        <v>5</v>
      </c>
    </row>
    <row r="1101" spans="1:7" s="2" customFormat="1" ht="30">
      <c r="A1101" s="1" t="s">
        <v>2171</v>
      </c>
      <c r="B1101" s="21" t="s">
        <v>2172</v>
      </c>
      <c r="C1101" s="22" t="s">
        <v>63</v>
      </c>
      <c r="D1101" s="23">
        <v>11.07</v>
      </c>
      <c r="E1101" s="23">
        <v>52.41</v>
      </c>
      <c r="F1101" s="23">
        <v>63.48</v>
      </c>
      <c r="G1101" s="2">
        <f t="shared" si="17"/>
        <v>9</v>
      </c>
    </row>
    <row r="1102" spans="1:7" s="2" customFormat="1">
      <c r="A1102" s="1" t="s">
        <v>2173</v>
      </c>
      <c r="B1102" s="21" t="s">
        <v>2174</v>
      </c>
      <c r="C1102" s="22"/>
      <c r="D1102" s="23"/>
      <c r="E1102" s="23"/>
      <c r="F1102" s="23"/>
      <c r="G1102" s="2">
        <f t="shared" si="17"/>
        <v>2</v>
      </c>
    </row>
    <row r="1103" spans="1:7" s="2" customFormat="1">
      <c r="A1103" s="1" t="s">
        <v>2175</v>
      </c>
      <c r="B1103" s="21" t="s">
        <v>2176</v>
      </c>
      <c r="C1103" s="22"/>
      <c r="D1103" s="23"/>
      <c r="E1103" s="23"/>
      <c r="F1103" s="23"/>
      <c r="G1103" s="2">
        <f t="shared" si="17"/>
        <v>5</v>
      </c>
    </row>
    <row r="1104" spans="1:7" s="2" customFormat="1">
      <c r="A1104" s="1" t="s">
        <v>2177</v>
      </c>
      <c r="B1104" s="21" t="s">
        <v>2178</v>
      </c>
      <c r="C1104" s="22" t="s">
        <v>63</v>
      </c>
      <c r="D1104" s="23">
        <v>104.13</v>
      </c>
      <c r="E1104" s="23">
        <v>69.760000000000005</v>
      </c>
      <c r="F1104" s="23">
        <v>173.89</v>
      </c>
      <c r="G1104" s="2">
        <f t="shared" si="17"/>
        <v>9</v>
      </c>
    </row>
    <row r="1105" spans="1:7" s="2" customFormat="1">
      <c r="A1105" s="1" t="s">
        <v>2179</v>
      </c>
      <c r="B1105" s="21" t="s">
        <v>2180</v>
      </c>
      <c r="C1105" s="22"/>
      <c r="D1105" s="23"/>
      <c r="E1105" s="23"/>
      <c r="F1105" s="23"/>
      <c r="G1105" s="2">
        <f t="shared" si="17"/>
        <v>5</v>
      </c>
    </row>
    <row r="1106" spans="1:7" s="2" customFormat="1">
      <c r="A1106" s="1" t="s">
        <v>2181</v>
      </c>
      <c r="B1106" s="21" t="s">
        <v>2182</v>
      </c>
      <c r="C1106" s="22" t="s">
        <v>63</v>
      </c>
      <c r="D1106" s="23">
        <v>703.46</v>
      </c>
      <c r="E1106" s="23"/>
      <c r="F1106" s="23">
        <v>703.46</v>
      </c>
      <c r="G1106" s="2">
        <f t="shared" si="17"/>
        <v>9</v>
      </c>
    </row>
    <row r="1107" spans="1:7" s="2" customFormat="1">
      <c r="A1107" s="1" t="s">
        <v>2183</v>
      </c>
      <c r="B1107" s="21" t="s">
        <v>2184</v>
      </c>
      <c r="C1107" s="22"/>
      <c r="D1107" s="23"/>
      <c r="E1107" s="23"/>
      <c r="F1107" s="23"/>
      <c r="G1107" s="2">
        <f t="shared" si="17"/>
        <v>5</v>
      </c>
    </row>
    <row r="1108" spans="1:7" s="2" customFormat="1">
      <c r="A1108" s="1" t="s">
        <v>2185</v>
      </c>
      <c r="B1108" s="21" t="s">
        <v>2186</v>
      </c>
      <c r="C1108" s="22" t="s">
        <v>63</v>
      </c>
      <c r="D1108" s="23">
        <v>311.39999999999998</v>
      </c>
      <c r="E1108" s="23">
        <v>22.93</v>
      </c>
      <c r="F1108" s="23">
        <v>334.33</v>
      </c>
      <c r="G1108" s="2">
        <f t="shared" si="17"/>
        <v>9</v>
      </c>
    </row>
    <row r="1109" spans="1:7" s="2" customFormat="1">
      <c r="A1109" s="1" t="s">
        <v>2187</v>
      </c>
      <c r="B1109" s="21" t="s">
        <v>8028</v>
      </c>
      <c r="C1109" s="22"/>
      <c r="D1109" s="23"/>
      <c r="E1109" s="23"/>
      <c r="F1109" s="23"/>
      <c r="G1109" s="2">
        <f t="shared" si="17"/>
        <v>5</v>
      </c>
    </row>
    <row r="1110" spans="1:7" s="2" customFormat="1">
      <c r="A1110" s="1" t="s">
        <v>2188</v>
      </c>
      <c r="B1110" s="21" t="s">
        <v>2189</v>
      </c>
      <c r="C1110" s="22" t="s">
        <v>120</v>
      </c>
      <c r="D1110" s="23">
        <v>19.989999999999998</v>
      </c>
      <c r="E1110" s="23">
        <v>15.23</v>
      </c>
      <c r="F1110" s="23">
        <v>35.22</v>
      </c>
      <c r="G1110" s="2">
        <f t="shared" si="17"/>
        <v>9</v>
      </c>
    </row>
    <row r="1111" spans="1:7" s="2" customFormat="1">
      <c r="A1111" s="1" t="s">
        <v>2190</v>
      </c>
      <c r="B1111" s="21" t="s">
        <v>2191</v>
      </c>
      <c r="C1111" s="22" t="s">
        <v>120</v>
      </c>
      <c r="D1111" s="23">
        <v>3.71</v>
      </c>
      <c r="E1111" s="23">
        <v>3.72</v>
      </c>
      <c r="F1111" s="23">
        <v>7.43</v>
      </c>
      <c r="G1111" s="2">
        <f t="shared" si="17"/>
        <v>9</v>
      </c>
    </row>
    <row r="1112" spans="1:7" s="2" customFormat="1">
      <c r="A1112" s="1" t="s">
        <v>2192</v>
      </c>
      <c r="B1112" s="21" t="s">
        <v>8029</v>
      </c>
      <c r="C1112" s="22"/>
      <c r="D1112" s="23"/>
      <c r="E1112" s="23"/>
      <c r="F1112" s="23"/>
      <c r="G1112" s="2">
        <f t="shared" si="17"/>
        <v>5</v>
      </c>
    </row>
    <row r="1113" spans="1:7" s="2" customFormat="1">
      <c r="A1113" s="1" t="s">
        <v>2193</v>
      </c>
      <c r="B1113" s="21" t="s">
        <v>2194</v>
      </c>
      <c r="C1113" s="22" t="s">
        <v>63</v>
      </c>
      <c r="D1113" s="23">
        <v>0.54</v>
      </c>
      <c r="E1113" s="23">
        <v>9.0299999999999994</v>
      </c>
      <c r="F1113" s="23">
        <v>9.57</v>
      </c>
      <c r="G1113" s="2">
        <f t="shared" si="17"/>
        <v>9</v>
      </c>
    </row>
    <row r="1114" spans="1:7" s="2" customFormat="1">
      <c r="A1114" s="1" t="s">
        <v>2195</v>
      </c>
      <c r="B1114" s="21" t="s">
        <v>2196</v>
      </c>
      <c r="C1114" s="22" t="s">
        <v>63</v>
      </c>
      <c r="D1114" s="23">
        <v>26.22</v>
      </c>
      <c r="E1114" s="23">
        <v>22.93</v>
      </c>
      <c r="F1114" s="23">
        <v>49.15</v>
      </c>
      <c r="G1114" s="2">
        <f t="shared" si="17"/>
        <v>9</v>
      </c>
    </row>
    <row r="1115" spans="1:7" s="2" customFormat="1">
      <c r="A1115" s="1" t="s">
        <v>2197</v>
      </c>
      <c r="B1115" s="21" t="s">
        <v>2198</v>
      </c>
      <c r="C1115" s="22" t="s">
        <v>120</v>
      </c>
      <c r="D1115" s="23">
        <v>0.54</v>
      </c>
      <c r="E1115" s="23">
        <v>11.51</v>
      </c>
      <c r="F1115" s="23">
        <v>12.05</v>
      </c>
      <c r="G1115" s="2">
        <f t="shared" si="17"/>
        <v>9</v>
      </c>
    </row>
    <row r="1116" spans="1:7" s="2" customFormat="1">
      <c r="A1116" s="1" t="s">
        <v>2199</v>
      </c>
      <c r="B1116" s="21" t="s">
        <v>2200</v>
      </c>
      <c r="C1116" s="22" t="s">
        <v>63</v>
      </c>
      <c r="D1116" s="23">
        <v>132.69</v>
      </c>
      <c r="E1116" s="23"/>
      <c r="F1116" s="23">
        <v>132.69</v>
      </c>
      <c r="G1116" s="2">
        <f t="shared" si="17"/>
        <v>9</v>
      </c>
    </row>
    <row r="1117" spans="1:7" s="2" customFormat="1">
      <c r="A1117" s="1" t="s">
        <v>2201</v>
      </c>
      <c r="B1117" s="21" t="s">
        <v>8030</v>
      </c>
      <c r="C1117" s="22"/>
      <c r="D1117" s="23"/>
      <c r="E1117" s="23"/>
      <c r="F1117" s="23"/>
      <c r="G1117" s="2">
        <f t="shared" si="17"/>
        <v>2</v>
      </c>
    </row>
    <row r="1118" spans="1:7" s="2" customFormat="1">
      <c r="A1118" s="1" t="s">
        <v>2202</v>
      </c>
      <c r="B1118" s="21" t="s">
        <v>2203</v>
      </c>
      <c r="C1118" s="22"/>
      <c r="D1118" s="23"/>
      <c r="E1118" s="23"/>
      <c r="F1118" s="23"/>
      <c r="G1118" s="2">
        <f t="shared" si="17"/>
        <v>5</v>
      </c>
    </row>
    <row r="1119" spans="1:7" s="2" customFormat="1" ht="30">
      <c r="A1119" s="1" t="s">
        <v>2204</v>
      </c>
      <c r="B1119" s="21" t="s">
        <v>2205</v>
      </c>
      <c r="C1119" s="22" t="s">
        <v>63</v>
      </c>
      <c r="D1119" s="23">
        <v>104.05</v>
      </c>
      <c r="E1119" s="23">
        <v>10.38</v>
      </c>
      <c r="F1119" s="23">
        <v>114.43</v>
      </c>
      <c r="G1119" s="2">
        <f t="shared" si="17"/>
        <v>9</v>
      </c>
    </row>
    <row r="1120" spans="1:7" s="2" customFormat="1" ht="30">
      <c r="A1120" s="1" t="s">
        <v>2206</v>
      </c>
      <c r="B1120" s="21" t="s">
        <v>2207</v>
      </c>
      <c r="C1120" s="22" t="s">
        <v>63</v>
      </c>
      <c r="D1120" s="23">
        <v>66.06</v>
      </c>
      <c r="E1120" s="23"/>
      <c r="F1120" s="23">
        <v>66.06</v>
      </c>
      <c r="G1120" s="2">
        <f t="shared" si="17"/>
        <v>9</v>
      </c>
    </row>
    <row r="1121" spans="1:7" s="2" customFormat="1">
      <c r="A1121" s="1" t="s">
        <v>2208</v>
      </c>
      <c r="B1121" s="21" t="s">
        <v>8031</v>
      </c>
      <c r="C1121" s="22"/>
      <c r="D1121" s="23"/>
      <c r="E1121" s="23"/>
      <c r="F1121" s="23"/>
      <c r="G1121" s="2">
        <f t="shared" si="17"/>
        <v>5</v>
      </c>
    </row>
    <row r="1122" spans="1:7" s="2" customFormat="1" ht="30">
      <c r="A1122" s="1" t="s">
        <v>2209</v>
      </c>
      <c r="B1122" s="21" t="s">
        <v>2210</v>
      </c>
      <c r="C1122" s="22" t="s">
        <v>63</v>
      </c>
      <c r="D1122" s="23">
        <v>134.16999999999999</v>
      </c>
      <c r="E1122" s="23">
        <v>23.03</v>
      </c>
      <c r="F1122" s="23">
        <v>157.19999999999999</v>
      </c>
      <c r="G1122" s="2">
        <f t="shared" si="17"/>
        <v>9</v>
      </c>
    </row>
    <row r="1123" spans="1:7" s="2" customFormat="1" ht="30">
      <c r="A1123" s="1" t="s">
        <v>2211</v>
      </c>
      <c r="B1123" s="21" t="s">
        <v>2212</v>
      </c>
      <c r="C1123" s="22" t="s">
        <v>63</v>
      </c>
      <c r="D1123" s="23">
        <v>224.23</v>
      </c>
      <c r="E1123" s="23">
        <v>23.03</v>
      </c>
      <c r="F1123" s="23">
        <v>247.26</v>
      </c>
      <c r="G1123" s="2">
        <f t="shared" si="17"/>
        <v>9</v>
      </c>
    </row>
    <row r="1124" spans="1:7" s="2" customFormat="1" ht="30">
      <c r="A1124" s="1" t="s">
        <v>2213</v>
      </c>
      <c r="B1124" s="21" t="s">
        <v>2214</v>
      </c>
      <c r="C1124" s="22" t="s">
        <v>63</v>
      </c>
      <c r="D1124" s="23">
        <v>172.57</v>
      </c>
      <c r="E1124" s="23"/>
      <c r="F1124" s="23">
        <v>172.57</v>
      </c>
      <c r="G1124" s="2">
        <f t="shared" si="17"/>
        <v>9</v>
      </c>
    </row>
    <row r="1125" spans="1:7" s="2" customFormat="1" ht="30">
      <c r="A1125" s="1" t="s">
        <v>2215</v>
      </c>
      <c r="B1125" s="21" t="s">
        <v>2216</v>
      </c>
      <c r="C1125" s="22" t="s">
        <v>63</v>
      </c>
      <c r="D1125" s="23">
        <v>251.42</v>
      </c>
      <c r="E1125" s="23">
        <v>23.03</v>
      </c>
      <c r="F1125" s="23">
        <v>274.45</v>
      </c>
      <c r="G1125" s="2">
        <f t="shared" si="17"/>
        <v>9</v>
      </c>
    </row>
    <row r="1126" spans="1:7" s="2" customFormat="1" ht="30">
      <c r="A1126" s="1" t="s">
        <v>2217</v>
      </c>
      <c r="B1126" s="21" t="s">
        <v>2218</v>
      </c>
      <c r="C1126" s="22" t="s">
        <v>63</v>
      </c>
      <c r="D1126" s="23">
        <v>367.71</v>
      </c>
      <c r="E1126" s="23">
        <v>23.03</v>
      </c>
      <c r="F1126" s="23">
        <v>390.74</v>
      </c>
      <c r="G1126" s="2">
        <f t="shared" si="17"/>
        <v>9</v>
      </c>
    </row>
    <row r="1127" spans="1:7" s="2" customFormat="1" ht="30">
      <c r="A1127" s="1" t="s">
        <v>2219</v>
      </c>
      <c r="B1127" s="21" t="s">
        <v>2220</v>
      </c>
      <c r="C1127" s="22" t="s">
        <v>63</v>
      </c>
      <c r="D1127" s="23">
        <v>232.33</v>
      </c>
      <c r="E1127" s="23">
        <v>23.03</v>
      </c>
      <c r="F1127" s="23">
        <v>255.36</v>
      </c>
      <c r="G1127" s="2">
        <f t="shared" si="17"/>
        <v>9</v>
      </c>
    </row>
    <row r="1128" spans="1:7" s="2" customFormat="1" ht="30">
      <c r="A1128" s="1" t="s">
        <v>2221</v>
      </c>
      <c r="B1128" s="21" t="s">
        <v>2222</v>
      </c>
      <c r="C1128" s="22" t="s">
        <v>63</v>
      </c>
      <c r="D1128" s="23">
        <v>532.79999999999995</v>
      </c>
      <c r="E1128" s="23">
        <v>23.03</v>
      </c>
      <c r="F1128" s="23">
        <v>555.83000000000004</v>
      </c>
      <c r="G1128" s="2">
        <f t="shared" si="17"/>
        <v>9</v>
      </c>
    </row>
    <row r="1129" spans="1:7" s="2" customFormat="1" ht="30">
      <c r="A1129" s="1" t="s">
        <v>2223</v>
      </c>
      <c r="B1129" s="21" t="s">
        <v>2224</v>
      </c>
      <c r="C1129" s="22" t="s">
        <v>63</v>
      </c>
      <c r="D1129" s="23">
        <v>418.06</v>
      </c>
      <c r="E1129" s="23">
        <v>23.03</v>
      </c>
      <c r="F1129" s="23">
        <v>441.09</v>
      </c>
      <c r="G1129" s="2">
        <f t="shared" si="17"/>
        <v>9</v>
      </c>
    </row>
    <row r="1130" spans="1:7" s="2" customFormat="1" ht="30">
      <c r="A1130" s="1" t="s">
        <v>2225</v>
      </c>
      <c r="B1130" s="21" t="s">
        <v>2226</v>
      </c>
      <c r="C1130" s="22" t="s">
        <v>63</v>
      </c>
      <c r="D1130" s="23">
        <v>276.14</v>
      </c>
      <c r="E1130" s="23">
        <v>46.78</v>
      </c>
      <c r="F1130" s="23">
        <v>322.92</v>
      </c>
      <c r="G1130" s="2">
        <f t="shared" si="17"/>
        <v>9</v>
      </c>
    </row>
    <row r="1131" spans="1:7" s="2" customFormat="1">
      <c r="A1131" s="1" t="s">
        <v>2227</v>
      </c>
      <c r="B1131" s="21" t="s">
        <v>8032</v>
      </c>
      <c r="C1131" s="22"/>
      <c r="D1131" s="23"/>
      <c r="E1131" s="23"/>
      <c r="F1131" s="23"/>
      <c r="G1131" s="2">
        <f t="shared" si="17"/>
        <v>5</v>
      </c>
    </row>
    <row r="1132" spans="1:7" s="2" customFormat="1" ht="30">
      <c r="A1132" s="1" t="s">
        <v>2228</v>
      </c>
      <c r="B1132" s="21" t="s">
        <v>2229</v>
      </c>
      <c r="C1132" s="22" t="s">
        <v>63</v>
      </c>
      <c r="D1132" s="23">
        <v>1103.81</v>
      </c>
      <c r="E1132" s="23"/>
      <c r="F1132" s="23">
        <v>1103.81</v>
      </c>
      <c r="G1132" s="2">
        <f t="shared" si="17"/>
        <v>9</v>
      </c>
    </row>
    <row r="1133" spans="1:7" s="2" customFormat="1" ht="30">
      <c r="A1133" s="1" t="s">
        <v>2230</v>
      </c>
      <c r="B1133" s="21" t="s">
        <v>2231</v>
      </c>
      <c r="C1133" s="22" t="s">
        <v>63</v>
      </c>
      <c r="D1133" s="23">
        <v>369.07</v>
      </c>
      <c r="E1133" s="23"/>
      <c r="F1133" s="23">
        <v>369.07</v>
      </c>
      <c r="G1133" s="2">
        <f t="shared" si="17"/>
        <v>9</v>
      </c>
    </row>
    <row r="1134" spans="1:7" s="2" customFormat="1" ht="30">
      <c r="A1134" s="1" t="s">
        <v>2232</v>
      </c>
      <c r="B1134" s="21" t="s">
        <v>2233</v>
      </c>
      <c r="C1134" s="22" t="s">
        <v>63</v>
      </c>
      <c r="D1134" s="23">
        <v>422.43</v>
      </c>
      <c r="E1134" s="23">
        <v>287.01</v>
      </c>
      <c r="F1134" s="23">
        <v>709.44</v>
      </c>
      <c r="G1134" s="2">
        <f t="shared" si="17"/>
        <v>9</v>
      </c>
    </row>
    <row r="1135" spans="1:7" s="2" customFormat="1" ht="30">
      <c r="A1135" s="1" t="s">
        <v>2234</v>
      </c>
      <c r="B1135" s="21" t="s">
        <v>2235</v>
      </c>
      <c r="C1135" s="22" t="s">
        <v>63</v>
      </c>
      <c r="D1135" s="23">
        <v>318.51</v>
      </c>
      <c r="E1135" s="23">
        <v>287.01</v>
      </c>
      <c r="F1135" s="23">
        <v>605.52</v>
      </c>
      <c r="G1135" s="2">
        <f t="shared" si="17"/>
        <v>9</v>
      </c>
    </row>
    <row r="1136" spans="1:7" s="2" customFormat="1">
      <c r="A1136" s="1" t="s">
        <v>2236</v>
      </c>
      <c r="B1136" s="21" t="s">
        <v>8033</v>
      </c>
      <c r="C1136" s="22"/>
      <c r="D1136" s="23"/>
      <c r="E1136" s="23"/>
      <c r="F1136" s="23"/>
      <c r="G1136" s="2">
        <f t="shared" si="17"/>
        <v>5</v>
      </c>
    </row>
    <row r="1137" spans="1:7" s="2" customFormat="1" ht="30">
      <c r="A1137" s="1" t="s">
        <v>2237</v>
      </c>
      <c r="B1137" s="21" t="s">
        <v>2238</v>
      </c>
      <c r="C1137" s="22" t="s">
        <v>63</v>
      </c>
      <c r="D1137" s="23">
        <v>138.24</v>
      </c>
      <c r="E1137" s="23"/>
      <c r="F1137" s="23">
        <v>138.24</v>
      </c>
      <c r="G1137" s="2">
        <f t="shared" si="17"/>
        <v>9</v>
      </c>
    </row>
    <row r="1138" spans="1:7" s="2" customFormat="1" ht="30">
      <c r="A1138" s="1" t="s">
        <v>2239</v>
      </c>
      <c r="B1138" s="21" t="s">
        <v>2240</v>
      </c>
      <c r="C1138" s="22" t="s">
        <v>63</v>
      </c>
      <c r="D1138" s="23">
        <v>172.87</v>
      </c>
      <c r="E1138" s="23"/>
      <c r="F1138" s="23">
        <v>172.87</v>
      </c>
      <c r="G1138" s="2">
        <f t="shared" si="17"/>
        <v>9</v>
      </c>
    </row>
    <row r="1139" spans="1:7" s="2" customFormat="1">
      <c r="A1139" s="1" t="s">
        <v>2241</v>
      </c>
      <c r="B1139" s="21" t="s">
        <v>8034</v>
      </c>
      <c r="C1139" s="22"/>
      <c r="D1139" s="23"/>
      <c r="E1139" s="23"/>
      <c r="F1139" s="23"/>
      <c r="G1139" s="2">
        <f t="shared" si="17"/>
        <v>5</v>
      </c>
    </row>
    <row r="1140" spans="1:7" s="2" customFormat="1" ht="45">
      <c r="A1140" s="1" t="s">
        <v>2242</v>
      </c>
      <c r="B1140" s="21" t="s">
        <v>2243</v>
      </c>
      <c r="C1140" s="22" t="s">
        <v>63</v>
      </c>
      <c r="D1140" s="23">
        <v>157.11000000000001</v>
      </c>
      <c r="E1140" s="23">
        <v>98.27</v>
      </c>
      <c r="F1140" s="23">
        <v>255.38</v>
      </c>
      <c r="G1140" s="2">
        <f t="shared" si="17"/>
        <v>9</v>
      </c>
    </row>
    <row r="1141" spans="1:7" s="2" customFormat="1" ht="30">
      <c r="A1141" s="1" t="s">
        <v>2244</v>
      </c>
      <c r="B1141" s="21" t="s">
        <v>2245</v>
      </c>
      <c r="C1141" s="22" t="s">
        <v>63</v>
      </c>
      <c r="D1141" s="23">
        <v>539.33000000000004</v>
      </c>
      <c r="E1141" s="23"/>
      <c r="F1141" s="23">
        <v>539.33000000000004</v>
      </c>
      <c r="G1141" s="2">
        <f t="shared" si="17"/>
        <v>9</v>
      </c>
    </row>
    <row r="1142" spans="1:7" s="2" customFormat="1">
      <c r="A1142" s="1" t="s">
        <v>2246</v>
      </c>
      <c r="B1142" s="21" t="s">
        <v>8035</v>
      </c>
      <c r="C1142" s="22"/>
      <c r="D1142" s="23"/>
      <c r="E1142" s="23"/>
      <c r="F1142" s="23"/>
      <c r="G1142" s="2">
        <f t="shared" si="17"/>
        <v>5</v>
      </c>
    </row>
    <row r="1143" spans="1:7" s="2" customFormat="1">
      <c r="A1143" s="1" t="s">
        <v>2247</v>
      </c>
      <c r="B1143" s="21" t="s">
        <v>2248</v>
      </c>
      <c r="C1143" s="22" t="s">
        <v>63</v>
      </c>
      <c r="D1143" s="23">
        <v>768.12</v>
      </c>
      <c r="E1143" s="23"/>
      <c r="F1143" s="23">
        <v>768.12</v>
      </c>
      <c r="G1143" s="2">
        <f t="shared" si="17"/>
        <v>9</v>
      </c>
    </row>
    <row r="1144" spans="1:7" s="2" customFormat="1">
      <c r="A1144" s="1" t="s">
        <v>2249</v>
      </c>
      <c r="B1144" s="21" t="s">
        <v>8036</v>
      </c>
      <c r="C1144" s="22"/>
      <c r="D1144" s="23"/>
      <c r="E1144" s="23"/>
      <c r="F1144" s="23"/>
      <c r="G1144" s="2">
        <f t="shared" si="17"/>
        <v>5</v>
      </c>
    </row>
    <row r="1145" spans="1:7" s="2" customFormat="1">
      <c r="A1145" s="1" t="s">
        <v>2250</v>
      </c>
      <c r="B1145" s="21" t="s">
        <v>2251</v>
      </c>
      <c r="C1145" s="22" t="s">
        <v>120</v>
      </c>
      <c r="D1145" s="23">
        <v>42.53</v>
      </c>
      <c r="E1145" s="23">
        <v>7.97</v>
      </c>
      <c r="F1145" s="23">
        <v>50.5</v>
      </c>
      <c r="G1145" s="2">
        <f t="shared" si="17"/>
        <v>9</v>
      </c>
    </row>
    <row r="1146" spans="1:7" s="2" customFormat="1">
      <c r="A1146" s="1" t="s">
        <v>2252</v>
      </c>
      <c r="B1146" s="21" t="s">
        <v>2253</v>
      </c>
      <c r="C1146" s="22" t="s">
        <v>120</v>
      </c>
      <c r="D1146" s="23">
        <v>57.81</v>
      </c>
      <c r="E1146" s="23">
        <v>7.97</v>
      </c>
      <c r="F1146" s="23">
        <v>65.78</v>
      </c>
      <c r="G1146" s="2">
        <f t="shared" si="17"/>
        <v>9</v>
      </c>
    </row>
    <row r="1147" spans="1:7" s="2" customFormat="1" ht="30">
      <c r="A1147" s="1" t="s">
        <v>2254</v>
      </c>
      <c r="B1147" s="21" t="s">
        <v>2255</v>
      </c>
      <c r="C1147" s="22" t="s">
        <v>120</v>
      </c>
      <c r="D1147" s="23">
        <v>27.81</v>
      </c>
      <c r="E1147" s="23">
        <v>10.41</v>
      </c>
      <c r="F1147" s="23">
        <v>38.22</v>
      </c>
      <c r="G1147" s="2">
        <f t="shared" si="17"/>
        <v>9</v>
      </c>
    </row>
    <row r="1148" spans="1:7" s="2" customFormat="1" ht="45">
      <c r="A1148" s="1" t="s">
        <v>2256</v>
      </c>
      <c r="B1148" s="21" t="s">
        <v>2257</v>
      </c>
      <c r="C1148" s="22" t="s">
        <v>120</v>
      </c>
      <c r="D1148" s="23">
        <v>34.07</v>
      </c>
      <c r="E1148" s="23">
        <v>10.41</v>
      </c>
      <c r="F1148" s="23">
        <v>44.48</v>
      </c>
      <c r="G1148" s="2">
        <f t="shared" si="17"/>
        <v>9</v>
      </c>
    </row>
    <row r="1149" spans="1:7" s="2" customFormat="1" ht="45">
      <c r="A1149" s="1" t="s">
        <v>2258</v>
      </c>
      <c r="B1149" s="21" t="s">
        <v>2259</v>
      </c>
      <c r="C1149" s="22" t="s">
        <v>120</v>
      </c>
      <c r="D1149" s="23">
        <v>45.61</v>
      </c>
      <c r="E1149" s="23">
        <v>7.97</v>
      </c>
      <c r="F1149" s="23">
        <v>53.58</v>
      </c>
      <c r="G1149" s="2">
        <f t="shared" si="17"/>
        <v>9</v>
      </c>
    </row>
    <row r="1150" spans="1:7" s="2" customFormat="1">
      <c r="A1150" s="1" t="s">
        <v>2260</v>
      </c>
      <c r="B1150" s="21" t="s">
        <v>2261</v>
      </c>
      <c r="C1150" s="22" t="s">
        <v>120</v>
      </c>
      <c r="D1150" s="23">
        <v>20.83</v>
      </c>
      <c r="E1150" s="23">
        <v>3.17</v>
      </c>
      <c r="F1150" s="23">
        <v>24</v>
      </c>
      <c r="G1150" s="2">
        <f t="shared" si="17"/>
        <v>9</v>
      </c>
    </row>
    <row r="1151" spans="1:7" s="2" customFormat="1">
      <c r="A1151" s="1" t="s">
        <v>2262</v>
      </c>
      <c r="B1151" s="21" t="s">
        <v>2263</v>
      </c>
      <c r="C1151" s="22" t="s">
        <v>120</v>
      </c>
      <c r="D1151" s="23">
        <v>8.68</v>
      </c>
      <c r="E1151" s="23"/>
      <c r="F1151" s="23">
        <v>8.68</v>
      </c>
      <c r="G1151" s="2">
        <f t="shared" si="17"/>
        <v>9</v>
      </c>
    </row>
    <row r="1152" spans="1:7" s="2" customFormat="1" ht="30">
      <c r="A1152" s="1" t="s">
        <v>2264</v>
      </c>
      <c r="B1152" s="21" t="s">
        <v>2265</v>
      </c>
      <c r="C1152" s="22" t="s">
        <v>120</v>
      </c>
      <c r="D1152" s="23">
        <v>80.47</v>
      </c>
      <c r="E1152" s="23"/>
      <c r="F1152" s="23">
        <v>80.47</v>
      </c>
      <c r="G1152" s="2">
        <f t="shared" si="17"/>
        <v>9</v>
      </c>
    </row>
    <row r="1153" spans="1:7" s="2" customFormat="1">
      <c r="A1153" s="1" t="s">
        <v>2266</v>
      </c>
      <c r="B1153" s="21" t="s">
        <v>8037</v>
      </c>
      <c r="C1153" s="22"/>
      <c r="D1153" s="23"/>
      <c r="E1153" s="23"/>
      <c r="F1153" s="23"/>
      <c r="G1153" s="2">
        <f t="shared" si="17"/>
        <v>5</v>
      </c>
    </row>
    <row r="1154" spans="1:7" s="2" customFormat="1" ht="30">
      <c r="A1154" s="1" t="s">
        <v>2267</v>
      </c>
      <c r="B1154" s="21" t="s">
        <v>2268</v>
      </c>
      <c r="C1154" s="22" t="s">
        <v>120</v>
      </c>
      <c r="D1154" s="23">
        <v>190.77</v>
      </c>
      <c r="E1154" s="23">
        <v>8.58</v>
      </c>
      <c r="F1154" s="23">
        <v>199.35</v>
      </c>
      <c r="G1154" s="2">
        <f t="shared" si="17"/>
        <v>9</v>
      </c>
    </row>
    <row r="1155" spans="1:7" s="2" customFormat="1" ht="30">
      <c r="A1155" s="1" t="s">
        <v>2269</v>
      </c>
      <c r="B1155" s="21" t="s">
        <v>2270</v>
      </c>
      <c r="C1155" s="22" t="s">
        <v>120</v>
      </c>
      <c r="D1155" s="23">
        <v>45.12</v>
      </c>
      <c r="E1155" s="23">
        <v>7.97</v>
      </c>
      <c r="F1155" s="23">
        <v>53.09</v>
      </c>
      <c r="G1155" s="2">
        <f t="shared" si="17"/>
        <v>9</v>
      </c>
    </row>
    <row r="1156" spans="1:7" s="2" customFormat="1">
      <c r="A1156" s="1" t="s">
        <v>2271</v>
      </c>
      <c r="B1156" s="21" t="s">
        <v>8038</v>
      </c>
      <c r="C1156" s="22"/>
      <c r="D1156" s="23"/>
      <c r="E1156" s="23"/>
      <c r="F1156" s="23"/>
      <c r="G1156" s="2">
        <f t="shared" si="17"/>
        <v>5</v>
      </c>
    </row>
    <row r="1157" spans="1:7" s="2" customFormat="1">
      <c r="A1157" s="1" t="s">
        <v>2272</v>
      </c>
      <c r="B1157" s="21" t="s">
        <v>2273</v>
      </c>
      <c r="C1157" s="22" t="s">
        <v>63</v>
      </c>
      <c r="D1157" s="23">
        <v>11.17</v>
      </c>
      <c r="E1157" s="23">
        <v>9.0299999999999994</v>
      </c>
      <c r="F1157" s="23">
        <v>20.2</v>
      </c>
      <c r="G1157" s="2">
        <f t="shared" si="17"/>
        <v>9</v>
      </c>
    </row>
    <row r="1158" spans="1:7" s="2" customFormat="1">
      <c r="A1158" s="1" t="s">
        <v>2274</v>
      </c>
      <c r="B1158" s="21" t="s">
        <v>2275</v>
      </c>
      <c r="C1158" s="22" t="s">
        <v>63</v>
      </c>
      <c r="D1158" s="23">
        <v>3.69</v>
      </c>
      <c r="E1158" s="23">
        <v>31.6</v>
      </c>
      <c r="F1158" s="23">
        <v>35.29</v>
      </c>
      <c r="G1158" s="2">
        <f t="shared" si="17"/>
        <v>9</v>
      </c>
    </row>
    <row r="1159" spans="1:7" s="2" customFormat="1" ht="30">
      <c r="A1159" s="1" t="s">
        <v>2276</v>
      </c>
      <c r="B1159" s="21" t="s">
        <v>2277</v>
      </c>
      <c r="C1159" s="22" t="s">
        <v>63</v>
      </c>
      <c r="D1159" s="23"/>
      <c r="E1159" s="23">
        <v>69.22</v>
      </c>
      <c r="F1159" s="23">
        <v>69.22</v>
      </c>
      <c r="G1159" s="2">
        <f t="shared" si="17"/>
        <v>9</v>
      </c>
    </row>
    <row r="1160" spans="1:7" s="2" customFormat="1">
      <c r="A1160" s="1" t="s">
        <v>2278</v>
      </c>
      <c r="B1160" s="21" t="s">
        <v>2279</v>
      </c>
      <c r="C1160" s="22" t="s">
        <v>10</v>
      </c>
      <c r="D1160" s="23">
        <v>63.08</v>
      </c>
      <c r="E1160" s="23"/>
      <c r="F1160" s="23">
        <v>63.08</v>
      </c>
      <c r="G1160" s="2">
        <f t="shared" si="17"/>
        <v>9</v>
      </c>
    </row>
    <row r="1161" spans="1:7" s="2" customFormat="1">
      <c r="A1161" s="1" t="s">
        <v>2280</v>
      </c>
      <c r="B1161" s="21" t="s">
        <v>2281</v>
      </c>
      <c r="C1161" s="22" t="s">
        <v>120</v>
      </c>
      <c r="D1161" s="23"/>
      <c r="E1161" s="23">
        <v>11.51</v>
      </c>
      <c r="F1161" s="23">
        <v>11.51</v>
      </c>
      <c r="G1161" s="2">
        <f t="shared" si="17"/>
        <v>9</v>
      </c>
    </row>
    <row r="1162" spans="1:7" s="2" customFormat="1">
      <c r="A1162" s="1" t="s">
        <v>2282</v>
      </c>
      <c r="B1162" s="21" t="s">
        <v>2283</v>
      </c>
      <c r="C1162" s="22" t="s">
        <v>120</v>
      </c>
      <c r="D1162" s="23">
        <v>15.28</v>
      </c>
      <c r="E1162" s="23">
        <v>12.4</v>
      </c>
      <c r="F1162" s="23">
        <v>27.68</v>
      </c>
      <c r="G1162" s="2">
        <f t="shared" ref="G1162:G1225" si="18">LEN(A1162)</f>
        <v>9</v>
      </c>
    </row>
    <row r="1163" spans="1:7" s="2" customFormat="1" ht="30">
      <c r="A1163" s="1" t="s">
        <v>2284</v>
      </c>
      <c r="B1163" s="21" t="s">
        <v>2285</v>
      </c>
      <c r="C1163" s="22" t="s">
        <v>120</v>
      </c>
      <c r="D1163" s="23">
        <v>14.62</v>
      </c>
      <c r="E1163" s="23">
        <v>12.4</v>
      </c>
      <c r="F1163" s="23">
        <v>27.02</v>
      </c>
      <c r="G1163" s="2">
        <f t="shared" si="18"/>
        <v>9</v>
      </c>
    </row>
    <row r="1164" spans="1:7" s="2" customFormat="1">
      <c r="A1164" s="1" t="s">
        <v>2286</v>
      </c>
      <c r="B1164" s="21" t="s">
        <v>2287</v>
      </c>
      <c r="C1164" s="22" t="s">
        <v>10</v>
      </c>
      <c r="D1164" s="23">
        <v>58.44</v>
      </c>
      <c r="E1164" s="23">
        <v>3.17</v>
      </c>
      <c r="F1164" s="23">
        <v>61.61</v>
      </c>
      <c r="G1164" s="2">
        <f t="shared" si="18"/>
        <v>9</v>
      </c>
    </row>
    <row r="1165" spans="1:7" s="2" customFormat="1">
      <c r="A1165" s="1" t="s">
        <v>2288</v>
      </c>
      <c r="B1165" s="21" t="s">
        <v>2289</v>
      </c>
      <c r="C1165" s="22" t="s">
        <v>120</v>
      </c>
      <c r="D1165" s="23">
        <v>13.25</v>
      </c>
      <c r="E1165" s="23">
        <v>1.58</v>
      </c>
      <c r="F1165" s="23">
        <v>14.83</v>
      </c>
      <c r="G1165" s="2">
        <f t="shared" si="18"/>
        <v>9</v>
      </c>
    </row>
    <row r="1166" spans="1:7" s="2" customFormat="1">
      <c r="A1166" s="1" t="s">
        <v>2290</v>
      </c>
      <c r="B1166" s="21" t="s">
        <v>2291</v>
      </c>
      <c r="C1166" s="22" t="s">
        <v>120</v>
      </c>
      <c r="D1166" s="23">
        <v>41.78</v>
      </c>
      <c r="E1166" s="23">
        <v>6.77</v>
      </c>
      <c r="F1166" s="23">
        <v>48.55</v>
      </c>
      <c r="G1166" s="2">
        <f t="shared" si="18"/>
        <v>9</v>
      </c>
    </row>
    <row r="1167" spans="1:7" s="2" customFormat="1">
      <c r="A1167" s="1" t="s">
        <v>2292</v>
      </c>
      <c r="B1167" s="21" t="s">
        <v>2293</v>
      </c>
      <c r="C1167" s="22"/>
      <c r="D1167" s="23"/>
      <c r="E1167" s="23"/>
      <c r="F1167" s="23"/>
      <c r="G1167" s="2">
        <f t="shared" si="18"/>
        <v>2</v>
      </c>
    </row>
    <row r="1168" spans="1:7" s="2" customFormat="1">
      <c r="A1168" s="1" t="s">
        <v>2294</v>
      </c>
      <c r="B1168" s="21" t="s">
        <v>2295</v>
      </c>
      <c r="C1168" s="22"/>
      <c r="D1168" s="23"/>
      <c r="E1168" s="23"/>
      <c r="F1168" s="23"/>
      <c r="G1168" s="2">
        <f t="shared" si="18"/>
        <v>5</v>
      </c>
    </row>
    <row r="1169" spans="1:7" s="2" customFormat="1">
      <c r="A1169" s="1" t="s">
        <v>2296</v>
      </c>
      <c r="B1169" s="21" t="s">
        <v>2297</v>
      </c>
      <c r="C1169" s="22" t="s">
        <v>63</v>
      </c>
      <c r="D1169" s="23">
        <v>58.11</v>
      </c>
      <c r="E1169" s="23">
        <v>27.09</v>
      </c>
      <c r="F1169" s="23">
        <v>85.2</v>
      </c>
      <c r="G1169" s="2">
        <f t="shared" si="18"/>
        <v>9</v>
      </c>
    </row>
    <row r="1170" spans="1:7" s="2" customFormat="1" ht="30">
      <c r="A1170" s="1" t="s">
        <v>2298</v>
      </c>
      <c r="B1170" s="21" t="s">
        <v>2299</v>
      </c>
      <c r="C1170" s="22" t="s">
        <v>63</v>
      </c>
      <c r="D1170" s="23">
        <v>77.290000000000006</v>
      </c>
      <c r="E1170" s="23">
        <v>54.18</v>
      </c>
      <c r="F1170" s="23">
        <v>131.47</v>
      </c>
      <c r="G1170" s="2">
        <f t="shared" si="18"/>
        <v>9</v>
      </c>
    </row>
    <row r="1171" spans="1:7" s="2" customFormat="1" ht="30">
      <c r="A1171" s="1" t="s">
        <v>2300</v>
      </c>
      <c r="B1171" s="21" t="s">
        <v>2301</v>
      </c>
      <c r="C1171" s="22" t="s">
        <v>63</v>
      </c>
      <c r="D1171" s="23">
        <v>90.68</v>
      </c>
      <c r="E1171" s="23">
        <v>58.7</v>
      </c>
      <c r="F1171" s="23">
        <v>149.38</v>
      </c>
      <c r="G1171" s="2">
        <f t="shared" si="18"/>
        <v>9</v>
      </c>
    </row>
    <row r="1172" spans="1:7" s="2" customFormat="1">
      <c r="A1172" s="1" t="s">
        <v>2302</v>
      </c>
      <c r="B1172" s="21" t="s">
        <v>2303</v>
      </c>
      <c r="C1172" s="22" t="s">
        <v>120</v>
      </c>
      <c r="D1172" s="23">
        <v>20.57</v>
      </c>
      <c r="E1172" s="23">
        <v>18.059999999999999</v>
      </c>
      <c r="F1172" s="23">
        <v>38.630000000000003</v>
      </c>
      <c r="G1172" s="2">
        <f t="shared" si="18"/>
        <v>9</v>
      </c>
    </row>
    <row r="1173" spans="1:7" s="2" customFormat="1" ht="30">
      <c r="A1173" s="1" t="s">
        <v>2304</v>
      </c>
      <c r="B1173" s="21" t="s">
        <v>2305</v>
      </c>
      <c r="C1173" s="22" t="s">
        <v>63</v>
      </c>
      <c r="D1173" s="23">
        <v>127.9</v>
      </c>
      <c r="E1173" s="23">
        <v>54.18</v>
      </c>
      <c r="F1173" s="23">
        <v>182.08</v>
      </c>
      <c r="G1173" s="2">
        <f t="shared" si="18"/>
        <v>9</v>
      </c>
    </row>
    <row r="1174" spans="1:7" s="2" customFormat="1" ht="30">
      <c r="A1174" s="1" t="s">
        <v>2306</v>
      </c>
      <c r="B1174" s="21" t="s">
        <v>2307</v>
      </c>
      <c r="C1174" s="22" t="s">
        <v>63</v>
      </c>
      <c r="D1174" s="23">
        <v>97.18</v>
      </c>
      <c r="E1174" s="23">
        <v>27.09</v>
      </c>
      <c r="F1174" s="23">
        <v>124.27</v>
      </c>
      <c r="G1174" s="2">
        <f t="shared" si="18"/>
        <v>9</v>
      </c>
    </row>
    <row r="1175" spans="1:7" s="2" customFormat="1">
      <c r="A1175" s="1" t="s">
        <v>2308</v>
      </c>
      <c r="B1175" s="21" t="s">
        <v>2309</v>
      </c>
      <c r="C1175" s="22"/>
      <c r="D1175" s="23"/>
      <c r="E1175" s="23"/>
      <c r="F1175" s="23"/>
      <c r="G1175" s="2">
        <f t="shared" si="18"/>
        <v>5</v>
      </c>
    </row>
    <row r="1176" spans="1:7" s="2" customFormat="1">
      <c r="A1176" s="1" t="s">
        <v>2310</v>
      </c>
      <c r="B1176" s="21" t="s">
        <v>2311</v>
      </c>
      <c r="C1176" s="22" t="s">
        <v>63</v>
      </c>
      <c r="D1176" s="23">
        <v>91.23</v>
      </c>
      <c r="E1176" s="23"/>
      <c r="F1176" s="23">
        <v>91.23</v>
      </c>
      <c r="G1176" s="2">
        <f t="shared" si="18"/>
        <v>9</v>
      </c>
    </row>
    <row r="1177" spans="1:7" s="2" customFormat="1" ht="30">
      <c r="A1177" s="1" t="s">
        <v>2312</v>
      </c>
      <c r="B1177" s="21" t="s">
        <v>2313</v>
      </c>
      <c r="C1177" s="22" t="s">
        <v>63</v>
      </c>
      <c r="D1177" s="23">
        <v>99.11</v>
      </c>
      <c r="E1177" s="23"/>
      <c r="F1177" s="23">
        <v>99.11</v>
      </c>
      <c r="G1177" s="2">
        <f t="shared" si="18"/>
        <v>9</v>
      </c>
    </row>
    <row r="1178" spans="1:7" s="2" customFormat="1" ht="30">
      <c r="A1178" s="1" t="s">
        <v>2314</v>
      </c>
      <c r="B1178" s="21" t="s">
        <v>2315</v>
      </c>
      <c r="C1178" s="22" t="s">
        <v>63</v>
      </c>
      <c r="D1178" s="23">
        <v>130.54</v>
      </c>
      <c r="E1178" s="23"/>
      <c r="F1178" s="23">
        <v>130.54</v>
      </c>
      <c r="G1178" s="2">
        <f t="shared" si="18"/>
        <v>9</v>
      </c>
    </row>
    <row r="1179" spans="1:7" s="2" customFormat="1">
      <c r="A1179" s="1" t="s">
        <v>2316</v>
      </c>
      <c r="B1179" s="21" t="s">
        <v>8039</v>
      </c>
      <c r="C1179" s="22"/>
      <c r="D1179" s="23"/>
      <c r="E1179" s="23"/>
      <c r="F1179" s="23"/>
      <c r="G1179" s="2">
        <f t="shared" si="18"/>
        <v>5</v>
      </c>
    </row>
    <row r="1180" spans="1:7" s="2" customFormat="1">
      <c r="A1180" s="1" t="s">
        <v>2317</v>
      </c>
      <c r="B1180" s="21" t="s">
        <v>2318</v>
      </c>
      <c r="C1180" s="22" t="s">
        <v>63</v>
      </c>
      <c r="D1180" s="23">
        <v>82.31</v>
      </c>
      <c r="E1180" s="23"/>
      <c r="F1180" s="23">
        <v>82.31</v>
      </c>
      <c r="G1180" s="2">
        <f t="shared" si="18"/>
        <v>9</v>
      </c>
    </row>
    <row r="1181" spans="1:7" s="2" customFormat="1">
      <c r="A1181" s="1" t="s">
        <v>2319</v>
      </c>
      <c r="B1181" s="21" t="s">
        <v>2320</v>
      </c>
      <c r="C1181" s="22" t="s">
        <v>63</v>
      </c>
      <c r="D1181" s="23">
        <v>176.84</v>
      </c>
      <c r="E1181" s="23"/>
      <c r="F1181" s="23">
        <v>176.84</v>
      </c>
      <c r="G1181" s="2">
        <f t="shared" si="18"/>
        <v>9</v>
      </c>
    </row>
    <row r="1182" spans="1:7" s="2" customFormat="1">
      <c r="A1182" s="1" t="s">
        <v>2321</v>
      </c>
      <c r="B1182" s="21" t="s">
        <v>2322</v>
      </c>
      <c r="C1182" s="22" t="s">
        <v>63</v>
      </c>
      <c r="D1182" s="23">
        <v>119.68</v>
      </c>
      <c r="E1182" s="23"/>
      <c r="F1182" s="23">
        <v>119.68</v>
      </c>
      <c r="G1182" s="2">
        <f t="shared" si="18"/>
        <v>9</v>
      </c>
    </row>
    <row r="1183" spans="1:7" s="2" customFormat="1">
      <c r="A1183" s="1" t="s">
        <v>2323</v>
      </c>
      <c r="B1183" s="21" t="s">
        <v>2324</v>
      </c>
      <c r="C1183" s="22" t="s">
        <v>63</v>
      </c>
      <c r="D1183" s="23">
        <v>155.04</v>
      </c>
      <c r="E1183" s="23"/>
      <c r="F1183" s="23">
        <v>155.04</v>
      </c>
      <c r="G1183" s="2">
        <f t="shared" si="18"/>
        <v>9</v>
      </c>
    </row>
    <row r="1184" spans="1:7" s="2" customFormat="1">
      <c r="A1184" s="1" t="s">
        <v>2325</v>
      </c>
      <c r="B1184" s="21" t="s">
        <v>2326</v>
      </c>
      <c r="C1184" s="22" t="s">
        <v>63</v>
      </c>
      <c r="D1184" s="23">
        <v>93.4</v>
      </c>
      <c r="E1184" s="23"/>
      <c r="F1184" s="23">
        <v>93.4</v>
      </c>
      <c r="G1184" s="2">
        <f t="shared" si="18"/>
        <v>9</v>
      </c>
    </row>
    <row r="1185" spans="1:7" s="2" customFormat="1" ht="30">
      <c r="A1185" s="1" t="s">
        <v>2327</v>
      </c>
      <c r="B1185" s="21" t="s">
        <v>2328</v>
      </c>
      <c r="C1185" s="22" t="s">
        <v>63</v>
      </c>
      <c r="D1185" s="23">
        <v>321.89999999999998</v>
      </c>
      <c r="E1185" s="23"/>
      <c r="F1185" s="23">
        <v>321.89999999999998</v>
      </c>
      <c r="G1185" s="2">
        <f t="shared" si="18"/>
        <v>9</v>
      </c>
    </row>
    <row r="1186" spans="1:7" s="2" customFormat="1" ht="30">
      <c r="A1186" s="1" t="s">
        <v>2329</v>
      </c>
      <c r="B1186" s="21" t="s">
        <v>2330</v>
      </c>
      <c r="C1186" s="22" t="s">
        <v>63</v>
      </c>
      <c r="D1186" s="23">
        <v>193.06</v>
      </c>
      <c r="E1186" s="23"/>
      <c r="F1186" s="23">
        <v>193.06</v>
      </c>
      <c r="G1186" s="2">
        <f t="shared" si="18"/>
        <v>9</v>
      </c>
    </row>
    <row r="1187" spans="1:7" s="2" customFormat="1" ht="30">
      <c r="A1187" s="1" t="s">
        <v>2331</v>
      </c>
      <c r="B1187" s="21" t="s">
        <v>2332</v>
      </c>
      <c r="C1187" s="22" t="s">
        <v>63</v>
      </c>
      <c r="D1187" s="23">
        <v>301.32</v>
      </c>
      <c r="E1187" s="23"/>
      <c r="F1187" s="23">
        <v>301.32</v>
      </c>
      <c r="G1187" s="2">
        <f t="shared" si="18"/>
        <v>9</v>
      </c>
    </row>
    <row r="1188" spans="1:7" s="2" customFormat="1">
      <c r="A1188" s="1" t="s">
        <v>2333</v>
      </c>
      <c r="B1188" s="21" t="s">
        <v>8040</v>
      </c>
      <c r="C1188" s="22"/>
      <c r="D1188" s="23"/>
      <c r="E1188" s="23"/>
      <c r="F1188" s="23"/>
      <c r="G1188" s="2">
        <f t="shared" si="18"/>
        <v>5</v>
      </c>
    </row>
    <row r="1189" spans="1:7" s="2" customFormat="1" ht="30">
      <c r="A1189" s="1" t="s">
        <v>2334</v>
      </c>
      <c r="B1189" s="21" t="s">
        <v>2335</v>
      </c>
      <c r="C1189" s="22" t="s">
        <v>63</v>
      </c>
      <c r="D1189" s="23">
        <v>802.71</v>
      </c>
      <c r="E1189" s="23"/>
      <c r="F1189" s="23">
        <v>802.71</v>
      </c>
      <c r="G1189" s="2">
        <f t="shared" si="18"/>
        <v>9</v>
      </c>
    </row>
    <row r="1190" spans="1:7" s="2" customFormat="1" ht="30">
      <c r="A1190" s="1" t="s">
        <v>2336</v>
      </c>
      <c r="B1190" s="21" t="s">
        <v>2337</v>
      </c>
      <c r="C1190" s="22" t="s">
        <v>63</v>
      </c>
      <c r="D1190" s="23">
        <v>389.28</v>
      </c>
      <c r="E1190" s="23"/>
      <c r="F1190" s="23">
        <v>389.28</v>
      </c>
      <c r="G1190" s="2">
        <f t="shared" si="18"/>
        <v>9</v>
      </c>
    </row>
    <row r="1191" spans="1:7" s="2" customFormat="1">
      <c r="A1191" s="1" t="s">
        <v>2338</v>
      </c>
      <c r="B1191" s="21" t="s">
        <v>2339</v>
      </c>
      <c r="C1191" s="22"/>
      <c r="D1191" s="23"/>
      <c r="E1191" s="23"/>
      <c r="F1191" s="23"/>
      <c r="G1191" s="2">
        <f t="shared" si="18"/>
        <v>5</v>
      </c>
    </row>
    <row r="1192" spans="1:7" s="2" customFormat="1">
      <c r="A1192" s="1" t="s">
        <v>2340</v>
      </c>
      <c r="B1192" s="21" t="s">
        <v>2341</v>
      </c>
      <c r="C1192" s="22" t="s">
        <v>63</v>
      </c>
      <c r="D1192" s="23">
        <v>288.19</v>
      </c>
      <c r="E1192" s="23">
        <v>130.65</v>
      </c>
      <c r="F1192" s="23">
        <v>418.84</v>
      </c>
      <c r="G1192" s="2">
        <f t="shared" si="18"/>
        <v>9</v>
      </c>
    </row>
    <row r="1193" spans="1:7" s="2" customFormat="1" ht="30">
      <c r="A1193" s="1" t="s">
        <v>2342</v>
      </c>
      <c r="B1193" s="21" t="s">
        <v>2343</v>
      </c>
      <c r="C1193" s="22" t="s">
        <v>63</v>
      </c>
      <c r="D1193" s="23">
        <v>1070.03</v>
      </c>
      <c r="E1193" s="23"/>
      <c r="F1193" s="23">
        <v>1070.03</v>
      </c>
      <c r="G1193" s="2">
        <f t="shared" si="18"/>
        <v>9</v>
      </c>
    </row>
    <row r="1194" spans="1:7" s="2" customFormat="1" ht="30">
      <c r="A1194" s="1" t="s">
        <v>2344</v>
      </c>
      <c r="B1194" s="21" t="s">
        <v>2345</v>
      </c>
      <c r="C1194" s="22" t="s">
        <v>63</v>
      </c>
      <c r="D1194" s="23">
        <v>663.38</v>
      </c>
      <c r="E1194" s="23"/>
      <c r="F1194" s="23">
        <v>663.38</v>
      </c>
      <c r="G1194" s="2">
        <f t="shared" si="18"/>
        <v>9</v>
      </c>
    </row>
    <row r="1195" spans="1:7" s="2" customFormat="1" ht="30">
      <c r="A1195" s="1" t="s">
        <v>2346</v>
      </c>
      <c r="B1195" s="21" t="s">
        <v>2347</v>
      </c>
      <c r="C1195" s="22" t="s">
        <v>63</v>
      </c>
      <c r="D1195" s="23">
        <v>948.18</v>
      </c>
      <c r="E1195" s="23"/>
      <c r="F1195" s="23">
        <v>948.18</v>
      </c>
      <c r="G1195" s="2">
        <f t="shared" si="18"/>
        <v>9</v>
      </c>
    </row>
    <row r="1196" spans="1:7" s="2" customFormat="1">
      <c r="A1196" s="1" t="s">
        <v>2348</v>
      </c>
      <c r="B1196" s="21" t="s">
        <v>8041</v>
      </c>
      <c r="C1196" s="22"/>
      <c r="D1196" s="23"/>
      <c r="E1196" s="23"/>
      <c r="F1196" s="23"/>
      <c r="G1196" s="2">
        <f t="shared" si="18"/>
        <v>5</v>
      </c>
    </row>
    <row r="1197" spans="1:7" s="2" customFormat="1">
      <c r="A1197" s="1" t="s">
        <v>2349</v>
      </c>
      <c r="B1197" s="21" t="s">
        <v>2350</v>
      </c>
      <c r="C1197" s="22" t="s">
        <v>63</v>
      </c>
      <c r="D1197" s="23">
        <v>58.07</v>
      </c>
      <c r="E1197" s="23"/>
      <c r="F1197" s="23">
        <v>58.07</v>
      </c>
      <c r="G1197" s="2">
        <f t="shared" si="18"/>
        <v>9</v>
      </c>
    </row>
    <row r="1198" spans="1:7" s="2" customFormat="1">
      <c r="A1198" s="1" t="s">
        <v>2351</v>
      </c>
      <c r="B1198" s="21" t="s">
        <v>2352</v>
      </c>
      <c r="C1198" s="22" t="s">
        <v>63</v>
      </c>
      <c r="D1198" s="23">
        <v>1.07</v>
      </c>
      <c r="E1198" s="23">
        <v>13.55</v>
      </c>
      <c r="F1198" s="23">
        <v>14.62</v>
      </c>
      <c r="G1198" s="2">
        <f t="shared" si="18"/>
        <v>9</v>
      </c>
    </row>
    <row r="1199" spans="1:7" s="2" customFormat="1">
      <c r="A1199" s="1" t="s">
        <v>2353</v>
      </c>
      <c r="B1199" s="21" t="s">
        <v>2354</v>
      </c>
      <c r="C1199" s="22" t="s">
        <v>63</v>
      </c>
      <c r="D1199" s="23"/>
      <c r="E1199" s="23">
        <v>6.77</v>
      </c>
      <c r="F1199" s="23">
        <v>6.77</v>
      </c>
      <c r="G1199" s="2">
        <f t="shared" si="18"/>
        <v>9</v>
      </c>
    </row>
    <row r="1200" spans="1:7" s="2" customFormat="1">
      <c r="A1200" s="1" t="s">
        <v>2355</v>
      </c>
      <c r="B1200" s="21" t="s">
        <v>2356</v>
      </c>
      <c r="C1200" s="22" t="s">
        <v>120</v>
      </c>
      <c r="D1200" s="23">
        <v>19.829999999999998</v>
      </c>
      <c r="E1200" s="23"/>
      <c r="F1200" s="23">
        <v>19.829999999999998</v>
      </c>
      <c r="G1200" s="2">
        <f t="shared" si="18"/>
        <v>9</v>
      </c>
    </row>
    <row r="1201" spans="1:7" s="2" customFormat="1">
      <c r="A1201" s="1" t="s">
        <v>2357</v>
      </c>
      <c r="B1201" s="21" t="s">
        <v>2358</v>
      </c>
      <c r="C1201" s="22" t="s">
        <v>10</v>
      </c>
      <c r="D1201" s="23">
        <v>20.79</v>
      </c>
      <c r="E1201" s="23"/>
      <c r="F1201" s="23">
        <v>20.79</v>
      </c>
      <c r="G1201" s="2">
        <f t="shared" si="18"/>
        <v>9</v>
      </c>
    </row>
    <row r="1202" spans="1:7" s="2" customFormat="1">
      <c r="A1202" s="1" t="s">
        <v>2359</v>
      </c>
      <c r="B1202" s="21" t="s">
        <v>2360</v>
      </c>
      <c r="C1202" s="22"/>
      <c r="D1202" s="23"/>
      <c r="E1202" s="23"/>
      <c r="F1202" s="23"/>
      <c r="G1202" s="2">
        <f t="shared" si="18"/>
        <v>2</v>
      </c>
    </row>
    <row r="1203" spans="1:7" s="2" customFormat="1">
      <c r="A1203" s="1" t="s">
        <v>2361</v>
      </c>
      <c r="B1203" s="21" t="s">
        <v>2362</v>
      </c>
      <c r="C1203" s="22"/>
      <c r="D1203" s="23"/>
      <c r="E1203" s="23"/>
      <c r="F1203" s="23"/>
      <c r="G1203" s="2">
        <f t="shared" si="18"/>
        <v>5</v>
      </c>
    </row>
    <row r="1204" spans="1:7" s="2" customFormat="1">
      <c r="A1204" s="1" t="s">
        <v>2363</v>
      </c>
      <c r="B1204" s="21" t="s">
        <v>2364</v>
      </c>
      <c r="C1204" s="22" t="s">
        <v>63</v>
      </c>
      <c r="D1204" s="23">
        <v>963.66</v>
      </c>
      <c r="E1204" s="23">
        <v>59.14</v>
      </c>
      <c r="F1204" s="23">
        <v>1022.8</v>
      </c>
      <c r="G1204" s="2">
        <f t="shared" si="18"/>
        <v>9</v>
      </c>
    </row>
    <row r="1205" spans="1:7" s="2" customFormat="1">
      <c r="A1205" s="1" t="s">
        <v>2365</v>
      </c>
      <c r="B1205" s="21" t="s">
        <v>2366</v>
      </c>
      <c r="C1205" s="22" t="s">
        <v>63</v>
      </c>
      <c r="D1205" s="23">
        <v>779.6</v>
      </c>
      <c r="E1205" s="23">
        <v>59.14</v>
      </c>
      <c r="F1205" s="23">
        <v>838.74</v>
      </c>
      <c r="G1205" s="2">
        <f t="shared" si="18"/>
        <v>9</v>
      </c>
    </row>
    <row r="1206" spans="1:7" s="2" customFormat="1">
      <c r="A1206" s="1" t="s">
        <v>2367</v>
      </c>
      <c r="B1206" s="21" t="s">
        <v>8042</v>
      </c>
      <c r="C1206" s="22"/>
      <c r="D1206" s="23"/>
      <c r="E1206" s="23"/>
      <c r="F1206" s="23"/>
      <c r="G1206" s="2">
        <f t="shared" si="18"/>
        <v>5</v>
      </c>
    </row>
    <row r="1207" spans="1:7" s="2" customFormat="1" ht="30">
      <c r="A1207" s="1" t="s">
        <v>2368</v>
      </c>
      <c r="B1207" s="21" t="s">
        <v>2369</v>
      </c>
      <c r="C1207" s="22" t="s">
        <v>63</v>
      </c>
      <c r="D1207" s="23">
        <v>679.18</v>
      </c>
      <c r="E1207" s="23">
        <v>62.31</v>
      </c>
      <c r="F1207" s="23">
        <v>741.49</v>
      </c>
      <c r="G1207" s="2">
        <f t="shared" si="18"/>
        <v>9</v>
      </c>
    </row>
    <row r="1208" spans="1:7" s="2" customFormat="1">
      <c r="A1208" s="1" t="s">
        <v>2370</v>
      </c>
      <c r="B1208" s="21" t="s">
        <v>2371</v>
      </c>
      <c r="C1208" s="22" t="s">
        <v>10</v>
      </c>
      <c r="D1208" s="23">
        <v>1152.67</v>
      </c>
      <c r="E1208" s="23">
        <v>126.43</v>
      </c>
      <c r="F1208" s="23">
        <v>1279.0999999999999</v>
      </c>
      <c r="G1208" s="2">
        <f t="shared" si="18"/>
        <v>9</v>
      </c>
    </row>
    <row r="1209" spans="1:7" s="2" customFormat="1">
      <c r="A1209" s="1" t="s">
        <v>2372</v>
      </c>
      <c r="B1209" s="21" t="s">
        <v>2373</v>
      </c>
      <c r="C1209" s="22" t="s">
        <v>10</v>
      </c>
      <c r="D1209" s="23">
        <v>1236.68</v>
      </c>
      <c r="E1209" s="23">
        <v>126.43</v>
      </c>
      <c r="F1209" s="23">
        <v>1363.11</v>
      </c>
      <c r="G1209" s="2">
        <f t="shared" si="18"/>
        <v>9</v>
      </c>
    </row>
    <row r="1210" spans="1:7" s="2" customFormat="1">
      <c r="A1210" s="1" t="s">
        <v>2374</v>
      </c>
      <c r="B1210" s="21" t="s">
        <v>2375</v>
      </c>
      <c r="C1210" s="22" t="s">
        <v>10</v>
      </c>
      <c r="D1210" s="23">
        <v>1309.82</v>
      </c>
      <c r="E1210" s="23">
        <v>126.43</v>
      </c>
      <c r="F1210" s="23">
        <v>1436.25</v>
      </c>
      <c r="G1210" s="2">
        <f t="shared" si="18"/>
        <v>9</v>
      </c>
    </row>
    <row r="1211" spans="1:7" s="2" customFormat="1">
      <c r="A1211" s="1" t="s">
        <v>2376</v>
      </c>
      <c r="B1211" s="21" t="s">
        <v>2377</v>
      </c>
      <c r="C1211" s="22" t="s">
        <v>10</v>
      </c>
      <c r="D1211" s="23">
        <v>2008.36</v>
      </c>
      <c r="E1211" s="23">
        <v>158.03</v>
      </c>
      <c r="F1211" s="23">
        <v>2166.39</v>
      </c>
      <c r="G1211" s="2">
        <f t="shared" si="18"/>
        <v>9</v>
      </c>
    </row>
    <row r="1212" spans="1:7" s="2" customFormat="1">
      <c r="A1212" s="1" t="s">
        <v>2378</v>
      </c>
      <c r="B1212" s="21" t="s">
        <v>2379</v>
      </c>
      <c r="C1212" s="22"/>
      <c r="D1212" s="23"/>
      <c r="E1212" s="23"/>
      <c r="F1212" s="23"/>
      <c r="G1212" s="2">
        <f t="shared" si="18"/>
        <v>5</v>
      </c>
    </row>
    <row r="1213" spans="1:7" s="2" customFormat="1" ht="30">
      <c r="A1213" s="1" t="s">
        <v>2380</v>
      </c>
      <c r="B1213" s="21" t="s">
        <v>2381</v>
      </c>
      <c r="C1213" s="22" t="s">
        <v>10</v>
      </c>
      <c r="D1213" s="23">
        <v>1262.53</v>
      </c>
      <c r="E1213" s="23">
        <v>63.21</v>
      </c>
      <c r="F1213" s="23">
        <v>1325.74</v>
      </c>
      <c r="G1213" s="2">
        <f t="shared" si="18"/>
        <v>9</v>
      </c>
    </row>
    <row r="1214" spans="1:7" s="2" customFormat="1" ht="30">
      <c r="A1214" s="1" t="s">
        <v>2382</v>
      </c>
      <c r="B1214" s="21" t="s">
        <v>2383</v>
      </c>
      <c r="C1214" s="22" t="s">
        <v>10</v>
      </c>
      <c r="D1214" s="23">
        <v>1079.07</v>
      </c>
      <c r="E1214" s="23">
        <v>63.21</v>
      </c>
      <c r="F1214" s="23">
        <v>1142.28</v>
      </c>
      <c r="G1214" s="2">
        <f t="shared" si="18"/>
        <v>9</v>
      </c>
    </row>
    <row r="1215" spans="1:7" s="2" customFormat="1" ht="30">
      <c r="A1215" s="1" t="s">
        <v>2384</v>
      </c>
      <c r="B1215" s="21" t="s">
        <v>2385</v>
      </c>
      <c r="C1215" s="22" t="s">
        <v>10</v>
      </c>
      <c r="D1215" s="23">
        <v>1253.53</v>
      </c>
      <c r="E1215" s="23">
        <v>126.43</v>
      </c>
      <c r="F1215" s="23">
        <v>1379.96</v>
      </c>
      <c r="G1215" s="2">
        <f t="shared" si="18"/>
        <v>9</v>
      </c>
    </row>
    <row r="1216" spans="1:7" s="2" customFormat="1" ht="30">
      <c r="A1216" s="1" t="s">
        <v>2386</v>
      </c>
      <c r="B1216" s="21" t="s">
        <v>2387</v>
      </c>
      <c r="C1216" s="22" t="s">
        <v>10</v>
      </c>
      <c r="D1216" s="23">
        <v>1354.87</v>
      </c>
      <c r="E1216" s="23">
        <v>126.43</v>
      </c>
      <c r="F1216" s="23">
        <v>1481.3</v>
      </c>
      <c r="G1216" s="2">
        <f t="shared" si="18"/>
        <v>9</v>
      </c>
    </row>
    <row r="1217" spans="1:7" s="2" customFormat="1" ht="30">
      <c r="A1217" s="1" t="s">
        <v>2388</v>
      </c>
      <c r="B1217" s="21" t="s">
        <v>2389</v>
      </c>
      <c r="C1217" s="22" t="s">
        <v>10</v>
      </c>
      <c r="D1217" s="23">
        <v>1370.17</v>
      </c>
      <c r="E1217" s="23">
        <v>126.43</v>
      </c>
      <c r="F1217" s="23">
        <v>1496.6</v>
      </c>
      <c r="G1217" s="2">
        <f t="shared" si="18"/>
        <v>9</v>
      </c>
    </row>
    <row r="1218" spans="1:7" s="2" customFormat="1" ht="30">
      <c r="A1218" s="1" t="s">
        <v>2390</v>
      </c>
      <c r="B1218" s="21" t="s">
        <v>2391</v>
      </c>
      <c r="C1218" s="22" t="s">
        <v>10</v>
      </c>
      <c r="D1218" s="23">
        <v>2209.48</v>
      </c>
      <c r="E1218" s="23">
        <v>158.03</v>
      </c>
      <c r="F1218" s="23">
        <v>2367.5100000000002</v>
      </c>
      <c r="G1218" s="2">
        <f t="shared" si="18"/>
        <v>9</v>
      </c>
    </row>
    <row r="1219" spans="1:7" s="2" customFormat="1" ht="30">
      <c r="A1219" s="1" t="s">
        <v>2392</v>
      </c>
      <c r="B1219" s="21" t="s">
        <v>2393</v>
      </c>
      <c r="C1219" s="22" t="s">
        <v>10</v>
      </c>
      <c r="D1219" s="23">
        <v>2365.2199999999998</v>
      </c>
      <c r="E1219" s="23">
        <v>158.03</v>
      </c>
      <c r="F1219" s="23">
        <v>2523.25</v>
      </c>
      <c r="G1219" s="2">
        <f t="shared" si="18"/>
        <v>9</v>
      </c>
    </row>
    <row r="1220" spans="1:7" s="2" customFormat="1" ht="30">
      <c r="A1220" s="1" t="s">
        <v>2394</v>
      </c>
      <c r="B1220" s="21" t="s">
        <v>2395</v>
      </c>
      <c r="C1220" s="22" t="s">
        <v>10</v>
      </c>
      <c r="D1220" s="23">
        <v>4278.03</v>
      </c>
      <c r="E1220" s="23">
        <v>180.61</v>
      </c>
      <c r="F1220" s="23">
        <v>4458.6400000000003</v>
      </c>
      <c r="G1220" s="2">
        <f t="shared" si="18"/>
        <v>9</v>
      </c>
    </row>
    <row r="1221" spans="1:7" s="2" customFormat="1" ht="30">
      <c r="A1221" s="1" t="s">
        <v>2396</v>
      </c>
      <c r="B1221" s="21" t="s">
        <v>2397</v>
      </c>
      <c r="C1221" s="22" t="s">
        <v>10</v>
      </c>
      <c r="D1221" s="23">
        <v>1040.75</v>
      </c>
      <c r="E1221" s="23">
        <v>15.81</v>
      </c>
      <c r="F1221" s="23">
        <v>1056.56</v>
      </c>
      <c r="G1221" s="2">
        <f t="shared" si="18"/>
        <v>9</v>
      </c>
    </row>
    <row r="1222" spans="1:7" s="2" customFormat="1" ht="30">
      <c r="A1222" s="1" t="s">
        <v>2398</v>
      </c>
      <c r="B1222" s="21" t="s">
        <v>2399</v>
      </c>
      <c r="C1222" s="22" t="s">
        <v>10</v>
      </c>
      <c r="D1222" s="23">
        <v>2213.69</v>
      </c>
      <c r="E1222" s="23">
        <v>121.91</v>
      </c>
      <c r="F1222" s="23">
        <v>2335.6</v>
      </c>
      <c r="G1222" s="2">
        <f t="shared" si="18"/>
        <v>9</v>
      </c>
    </row>
    <row r="1223" spans="1:7" s="2" customFormat="1" ht="30">
      <c r="A1223" s="1" t="s">
        <v>2400</v>
      </c>
      <c r="B1223" s="21" t="s">
        <v>2401</v>
      </c>
      <c r="C1223" s="22" t="s">
        <v>10</v>
      </c>
      <c r="D1223" s="23">
        <v>2305.17</v>
      </c>
      <c r="E1223" s="23">
        <v>117.4</v>
      </c>
      <c r="F1223" s="23">
        <v>2422.5700000000002</v>
      </c>
      <c r="G1223" s="2">
        <f t="shared" si="18"/>
        <v>9</v>
      </c>
    </row>
    <row r="1224" spans="1:7" s="2" customFormat="1" ht="30">
      <c r="A1224" s="1" t="s">
        <v>2402</v>
      </c>
      <c r="B1224" s="21" t="s">
        <v>2403</v>
      </c>
      <c r="C1224" s="22" t="s">
        <v>10</v>
      </c>
      <c r="D1224" s="23">
        <v>2459.2600000000002</v>
      </c>
      <c r="E1224" s="23">
        <v>117.4</v>
      </c>
      <c r="F1224" s="23">
        <v>2576.66</v>
      </c>
      <c r="G1224" s="2">
        <f t="shared" si="18"/>
        <v>9</v>
      </c>
    </row>
    <row r="1225" spans="1:7" s="2" customFormat="1" ht="30">
      <c r="A1225" s="1" t="s">
        <v>2404</v>
      </c>
      <c r="B1225" s="21" t="s">
        <v>2405</v>
      </c>
      <c r="C1225" s="22" t="s">
        <v>10</v>
      </c>
      <c r="D1225" s="23">
        <v>2474.56</v>
      </c>
      <c r="E1225" s="23">
        <v>117.4</v>
      </c>
      <c r="F1225" s="23">
        <v>2591.96</v>
      </c>
      <c r="G1225" s="2">
        <f t="shared" si="18"/>
        <v>9</v>
      </c>
    </row>
    <row r="1226" spans="1:7" s="2" customFormat="1" ht="30">
      <c r="A1226" s="1" t="s">
        <v>2406</v>
      </c>
      <c r="B1226" s="21" t="s">
        <v>2407</v>
      </c>
      <c r="C1226" s="22" t="s">
        <v>10</v>
      </c>
      <c r="D1226" s="23">
        <v>3288</v>
      </c>
      <c r="E1226" s="23">
        <v>153.5</v>
      </c>
      <c r="F1226" s="23">
        <v>3441.5</v>
      </c>
      <c r="G1226" s="2">
        <f t="shared" ref="G1226:G1289" si="19">LEN(A1226)</f>
        <v>9</v>
      </c>
    </row>
    <row r="1227" spans="1:7" s="2" customFormat="1">
      <c r="A1227" s="1" t="s">
        <v>2408</v>
      </c>
      <c r="B1227" s="21" t="s">
        <v>2409</v>
      </c>
      <c r="C1227" s="22"/>
      <c r="D1227" s="23"/>
      <c r="E1227" s="23"/>
      <c r="F1227" s="23"/>
      <c r="G1227" s="2">
        <f t="shared" si="19"/>
        <v>5</v>
      </c>
    </row>
    <row r="1228" spans="1:7" s="2" customFormat="1">
      <c r="A1228" s="1" t="s">
        <v>2410</v>
      </c>
      <c r="B1228" s="21" t="s">
        <v>2411</v>
      </c>
      <c r="C1228" s="22" t="s">
        <v>63</v>
      </c>
      <c r="D1228" s="23">
        <v>102.58</v>
      </c>
      <c r="E1228" s="23">
        <v>45.15</v>
      </c>
      <c r="F1228" s="23">
        <v>147.72999999999999</v>
      </c>
      <c r="G1228" s="2">
        <f t="shared" si="19"/>
        <v>9</v>
      </c>
    </row>
    <row r="1229" spans="1:7" s="2" customFormat="1" ht="30">
      <c r="A1229" s="1" t="s">
        <v>2412</v>
      </c>
      <c r="B1229" s="21" t="s">
        <v>2413</v>
      </c>
      <c r="C1229" s="22" t="s">
        <v>120</v>
      </c>
      <c r="D1229" s="23">
        <v>8.57</v>
      </c>
      <c r="E1229" s="23">
        <v>9.0299999999999994</v>
      </c>
      <c r="F1229" s="23">
        <v>17.600000000000001</v>
      </c>
      <c r="G1229" s="2">
        <f t="shared" si="19"/>
        <v>9</v>
      </c>
    </row>
    <row r="1230" spans="1:7" s="2" customFormat="1" ht="30">
      <c r="A1230" s="1" t="s">
        <v>2414</v>
      </c>
      <c r="B1230" s="21" t="s">
        <v>2415</v>
      </c>
      <c r="C1230" s="22" t="s">
        <v>120</v>
      </c>
      <c r="D1230" s="23">
        <v>95.85</v>
      </c>
      <c r="E1230" s="23">
        <v>90.3</v>
      </c>
      <c r="F1230" s="23">
        <v>186.15</v>
      </c>
      <c r="G1230" s="2">
        <f t="shared" si="19"/>
        <v>9</v>
      </c>
    </row>
    <row r="1231" spans="1:7" s="2" customFormat="1" ht="30">
      <c r="A1231" s="1" t="s">
        <v>2416</v>
      </c>
      <c r="B1231" s="21" t="s">
        <v>2417</v>
      </c>
      <c r="C1231" s="22" t="s">
        <v>63</v>
      </c>
      <c r="D1231" s="23">
        <v>2234.75</v>
      </c>
      <c r="E1231" s="23"/>
      <c r="F1231" s="23">
        <v>2234.75</v>
      </c>
      <c r="G1231" s="2">
        <f t="shared" si="19"/>
        <v>9</v>
      </c>
    </row>
    <row r="1232" spans="1:7" s="2" customFormat="1" ht="30">
      <c r="A1232" s="1" t="s">
        <v>2418</v>
      </c>
      <c r="B1232" s="21" t="s">
        <v>2419</v>
      </c>
      <c r="C1232" s="22" t="s">
        <v>63</v>
      </c>
      <c r="D1232" s="23">
        <v>813.34</v>
      </c>
      <c r="E1232" s="23"/>
      <c r="F1232" s="23">
        <v>813.34</v>
      </c>
      <c r="G1232" s="2">
        <f t="shared" si="19"/>
        <v>9</v>
      </c>
    </row>
    <row r="1233" spans="1:7" s="2" customFormat="1" ht="30">
      <c r="A1233" s="1" t="s">
        <v>2420</v>
      </c>
      <c r="B1233" s="21" t="s">
        <v>2421</v>
      </c>
      <c r="C1233" s="22" t="s">
        <v>63</v>
      </c>
      <c r="D1233" s="23">
        <v>639.29</v>
      </c>
      <c r="E1233" s="23">
        <v>18.059999999999999</v>
      </c>
      <c r="F1233" s="23">
        <v>657.35</v>
      </c>
      <c r="G1233" s="2">
        <f t="shared" si="19"/>
        <v>9</v>
      </c>
    </row>
    <row r="1234" spans="1:7" s="2" customFormat="1" ht="30">
      <c r="A1234" s="1" t="s">
        <v>2422</v>
      </c>
      <c r="B1234" s="21" t="s">
        <v>2423</v>
      </c>
      <c r="C1234" s="22" t="s">
        <v>63</v>
      </c>
      <c r="D1234" s="23">
        <v>1861.09</v>
      </c>
      <c r="E1234" s="23"/>
      <c r="F1234" s="23">
        <v>1861.09</v>
      </c>
      <c r="G1234" s="2">
        <f t="shared" si="19"/>
        <v>9</v>
      </c>
    </row>
    <row r="1235" spans="1:7" s="2" customFormat="1">
      <c r="A1235" s="1" t="s">
        <v>2424</v>
      </c>
      <c r="B1235" s="21" t="s">
        <v>2425</v>
      </c>
      <c r="C1235" s="22" t="s">
        <v>63</v>
      </c>
      <c r="D1235" s="23">
        <v>189.65</v>
      </c>
      <c r="E1235" s="23">
        <v>45.15</v>
      </c>
      <c r="F1235" s="23">
        <v>234.8</v>
      </c>
      <c r="G1235" s="2">
        <f t="shared" si="19"/>
        <v>9</v>
      </c>
    </row>
    <row r="1236" spans="1:7" s="2" customFormat="1" ht="30">
      <c r="A1236" s="1" t="s">
        <v>2426</v>
      </c>
      <c r="B1236" s="21" t="s">
        <v>2427</v>
      </c>
      <c r="C1236" s="22" t="s">
        <v>324</v>
      </c>
      <c r="D1236" s="23">
        <v>1100.8399999999999</v>
      </c>
      <c r="E1236" s="23">
        <v>194.15</v>
      </c>
      <c r="F1236" s="23">
        <v>1294.99</v>
      </c>
      <c r="G1236" s="2">
        <f t="shared" si="19"/>
        <v>9</v>
      </c>
    </row>
    <row r="1237" spans="1:7" s="2" customFormat="1">
      <c r="A1237" s="1" t="s">
        <v>2428</v>
      </c>
      <c r="B1237" s="21" t="s">
        <v>2429</v>
      </c>
      <c r="C1237" s="22" t="s">
        <v>63</v>
      </c>
      <c r="D1237" s="23">
        <v>249.94</v>
      </c>
      <c r="E1237" s="23">
        <v>8.86</v>
      </c>
      <c r="F1237" s="23">
        <v>258.8</v>
      </c>
      <c r="G1237" s="2">
        <f t="shared" si="19"/>
        <v>9</v>
      </c>
    </row>
    <row r="1238" spans="1:7" s="2" customFormat="1" ht="30">
      <c r="A1238" s="1" t="s">
        <v>2430</v>
      </c>
      <c r="B1238" s="21" t="s">
        <v>2431</v>
      </c>
      <c r="C1238" s="22" t="s">
        <v>63</v>
      </c>
      <c r="D1238" s="23">
        <v>2126.9299999999998</v>
      </c>
      <c r="E1238" s="23"/>
      <c r="F1238" s="23">
        <v>2126.9299999999998</v>
      </c>
      <c r="G1238" s="2">
        <f t="shared" si="19"/>
        <v>9</v>
      </c>
    </row>
    <row r="1239" spans="1:7" s="2" customFormat="1" ht="30">
      <c r="A1239" s="1" t="s">
        <v>2432</v>
      </c>
      <c r="B1239" s="21" t="s">
        <v>2433</v>
      </c>
      <c r="C1239" s="22" t="s">
        <v>63</v>
      </c>
      <c r="D1239" s="23">
        <v>1762.35</v>
      </c>
      <c r="E1239" s="23"/>
      <c r="F1239" s="23">
        <v>1762.35</v>
      </c>
      <c r="G1239" s="2">
        <f t="shared" si="19"/>
        <v>9</v>
      </c>
    </row>
    <row r="1240" spans="1:7" s="2" customFormat="1">
      <c r="A1240" s="1" t="s">
        <v>2434</v>
      </c>
      <c r="B1240" s="21" t="s">
        <v>2435</v>
      </c>
      <c r="C1240" s="22" t="s">
        <v>63</v>
      </c>
      <c r="D1240" s="23">
        <v>485.43</v>
      </c>
      <c r="E1240" s="23">
        <v>37.19</v>
      </c>
      <c r="F1240" s="23">
        <v>522.62</v>
      </c>
      <c r="G1240" s="2">
        <f t="shared" si="19"/>
        <v>9</v>
      </c>
    </row>
    <row r="1241" spans="1:7" s="2" customFormat="1" ht="30">
      <c r="A1241" s="1" t="s">
        <v>2436</v>
      </c>
      <c r="B1241" s="21" t="s">
        <v>2437</v>
      </c>
      <c r="C1241" s="22" t="s">
        <v>63</v>
      </c>
      <c r="D1241" s="23">
        <v>743.24</v>
      </c>
      <c r="E1241" s="23">
        <v>180.6</v>
      </c>
      <c r="F1241" s="23">
        <v>923.84</v>
      </c>
      <c r="G1241" s="2">
        <f t="shared" si="19"/>
        <v>9</v>
      </c>
    </row>
    <row r="1242" spans="1:7" s="2" customFormat="1">
      <c r="A1242" s="1" t="s">
        <v>2438</v>
      </c>
      <c r="B1242" s="21" t="s">
        <v>2439</v>
      </c>
      <c r="C1242" s="22" t="s">
        <v>63</v>
      </c>
      <c r="D1242" s="23">
        <v>451.9</v>
      </c>
      <c r="E1242" s="23">
        <v>90.27</v>
      </c>
      <c r="F1242" s="23">
        <v>542.16999999999996</v>
      </c>
      <c r="G1242" s="2">
        <f t="shared" si="19"/>
        <v>9</v>
      </c>
    </row>
    <row r="1243" spans="1:7" s="2" customFormat="1" ht="30">
      <c r="A1243" s="1" t="s">
        <v>2440</v>
      </c>
      <c r="B1243" s="21" t="s">
        <v>2441</v>
      </c>
      <c r="C1243" s="22" t="s">
        <v>120</v>
      </c>
      <c r="D1243" s="23">
        <v>226.68</v>
      </c>
      <c r="E1243" s="23">
        <v>9.0299999999999994</v>
      </c>
      <c r="F1243" s="23">
        <v>235.71</v>
      </c>
      <c r="G1243" s="2">
        <f t="shared" si="19"/>
        <v>9</v>
      </c>
    </row>
    <row r="1244" spans="1:7" s="2" customFormat="1">
      <c r="A1244" s="1" t="s">
        <v>2442</v>
      </c>
      <c r="B1244" s="21" t="s">
        <v>2443</v>
      </c>
      <c r="C1244" s="22"/>
      <c r="D1244" s="23"/>
      <c r="E1244" s="23"/>
      <c r="F1244" s="23"/>
      <c r="G1244" s="2">
        <f t="shared" si="19"/>
        <v>5</v>
      </c>
    </row>
    <row r="1245" spans="1:7" s="2" customFormat="1" ht="30">
      <c r="A1245" s="1" t="s">
        <v>2444</v>
      </c>
      <c r="B1245" s="21" t="s">
        <v>2445</v>
      </c>
      <c r="C1245" s="22" t="s">
        <v>63</v>
      </c>
      <c r="D1245" s="23">
        <v>238.86</v>
      </c>
      <c r="E1245" s="23">
        <v>62.31</v>
      </c>
      <c r="F1245" s="23">
        <v>301.17</v>
      </c>
      <c r="G1245" s="2">
        <f t="shared" si="19"/>
        <v>9</v>
      </c>
    </row>
    <row r="1246" spans="1:7" s="2" customFormat="1">
      <c r="A1246" s="1" t="s">
        <v>2446</v>
      </c>
      <c r="B1246" s="21" t="s">
        <v>2447</v>
      </c>
      <c r="C1246" s="22" t="s">
        <v>10</v>
      </c>
      <c r="D1246" s="23">
        <v>483.79</v>
      </c>
      <c r="E1246" s="23">
        <v>126.43</v>
      </c>
      <c r="F1246" s="23">
        <v>610.22</v>
      </c>
      <c r="G1246" s="2">
        <f t="shared" si="19"/>
        <v>9</v>
      </c>
    </row>
    <row r="1247" spans="1:7" s="2" customFormat="1">
      <c r="A1247" s="1" t="s">
        <v>2448</v>
      </c>
      <c r="B1247" s="21" t="s">
        <v>2449</v>
      </c>
      <c r="C1247" s="22" t="s">
        <v>10</v>
      </c>
      <c r="D1247" s="23">
        <v>486.15</v>
      </c>
      <c r="E1247" s="23">
        <v>126.43</v>
      </c>
      <c r="F1247" s="23">
        <v>612.58000000000004</v>
      </c>
      <c r="G1247" s="2">
        <f t="shared" si="19"/>
        <v>9</v>
      </c>
    </row>
    <row r="1248" spans="1:7" s="2" customFormat="1">
      <c r="A1248" s="1" t="s">
        <v>2450</v>
      </c>
      <c r="B1248" s="21" t="s">
        <v>2451</v>
      </c>
      <c r="C1248" s="22" t="s">
        <v>10</v>
      </c>
      <c r="D1248" s="23">
        <v>490.48</v>
      </c>
      <c r="E1248" s="23">
        <v>126.43</v>
      </c>
      <c r="F1248" s="23">
        <v>616.91</v>
      </c>
      <c r="G1248" s="2">
        <f t="shared" si="19"/>
        <v>9</v>
      </c>
    </row>
    <row r="1249" spans="1:7" s="2" customFormat="1">
      <c r="A1249" s="1" t="s">
        <v>2452</v>
      </c>
      <c r="B1249" s="21" t="s">
        <v>2453</v>
      </c>
      <c r="C1249" s="22" t="s">
        <v>10</v>
      </c>
      <c r="D1249" s="23">
        <v>510.59</v>
      </c>
      <c r="E1249" s="23">
        <v>126.43</v>
      </c>
      <c r="F1249" s="23">
        <v>637.02</v>
      </c>
      <c r="G1249" s="2">
        <f t="shared" si="19"/>
        <v>9</v>
      </c>
    </row>
    <row r="1250" spans="1:7" s="2" customFormat="1">
      <c r="A1250" s="1" t="s">
        <v>2454</v>
      </c>
      <c r="B1250" s="21" t="s">
        <v>2455</v>
      </c>
      <c r="C1250" s="22" t="s">
        <v>10</v>
      </c>
      <c r="D1250" s="23">
        <v>658.23</v>
      </c>
      <c r="E1250" s="23">
        <v>126.43</v>
      </c>
      <c r="F1250" s="23">
        <v>784.66</v>
      </c>
      <c r="G1250" s="2">
        <f t="shared" si="19"/>
        <v>9</v>
      </c>
    </row>
    <row r="1251" spans="1:7" s="2" customFormat="1">
      <c r="A1251" s="1" t="s">
        <v>2456</v>
      </c>
      <c r="B1251" s="21" t="s">
        <v>2457</v>
      </c>
      <c r="C1251" s="22" t="s">
        <v>10</v>
      </c>
      <c r="D1251" s="23">
        <v>802.96</v>
      </c>
      <c r="E1251" s="23">
        <v>158.03</v>
      </c>
      <c r="F1251" s="23">
        <v>960.99</v>
      </c>
      <c r="G1251" s="2">
        <f t="shared" si="19"/>
        <v>9</v>
      </c>
    </row>
    <row r="1252" spans="1:7" s="2" customFormat="1">
      <c r="A1252" s="1" t="s">
        <v>2458</v>
      </c>
      <c r="B1252" s="21" t="s">
        <v>2459</v>
      </c>
      <c r="C1252" s="22" t="s">
        <v>10</v>
      </c>
      <c r="D1252" s="23">
        <v>864.99</v>
      </c>
      <c r="E1252" s="23">
        <v>182.86</v>
      </c>
      <c r="F1252" s="23">
        <v>1047.8499999999999</v>
      </c>
      <c r="G1252" s="2">
        <f t="shared" si="19"/>
        <v>9</v>
      </c>
    </row>
    <row r="1253" spans="1:7" s="2" customFormat="1" ht="30">
      <c r="A1253" s="1" t="s">
        <v>2460</v>
      </c>
      <c r="B1253" s="21" t="s">
        <v>2461</v>
      </c>
      <c r="C1253" s="22" t="s">
        <v>10</v>
      </c>
      <c r="D1253" s="23">
        <v>316.45</v>
      </c>
      <c r="E1253" s="23">
        <v>63.21</v>
      </c>
      <c r="F1253" s="23">
        <v>379.66</v>
      </c>
      <c r="G1253" s="2">
        <f t="shared" si="19"/>
        <v>9</v>
      </c>
    </row>
    <row r="1254" spans="1:7" s="2" customFormat="1" ht="30">
      <c r="A1254" s="1" t="s">
        <v>2462</v>
      </c>
      <c r="B1254" s="21" t="s">
        <v>2463</v>
      </c>
      <c r="C1254" s="22" t="s">
        <v>10</v>
      </c>
      <c r="D1254" s="23">
        <v>323.14</v>
      </c>
      <c r="E1254" s="23">
        <v>63.21</v>
      </c>
      <c r="F1254" s="23">
        <v>386.35</v>
      </c>
      <c r="G1254" s="2">
        <f t="shared" si="19"/>
        <v>9</v>
      </c>
    </row>
    <row r="1255" spans="1:7" s="2" customFormat="1" ht="30">
      <c r="A1255" s="1" t="s">
        <v>2464</v>
      </c>
      <c r="B1255" s="21" t="s">
        <v>2465</v>
      </c>
      <c r="C1255" s="22" t="s">
        <v>10</v>
      </c>
      <c r="D1255" s="23">
        <v>343.25</v>
      </c>
      <c r="E1255" s="23">
        <v>63.21</v>
      </c>
      <c r="F1255" s="23">
        <v>406.46</v>
      </c>
      <c r="G1255" s="2">
        <f t="shared" si="19"/>
        <v>9</v>
      </c>
    </row>
    <row r="1256" spans="1:7" s="2" customFormat="1">
      <c r="A1256" s="1" t="s">
        <v>2466</v>
      </c>
      <c r="B1256" s="21" t="s">
        <v>2467</v>
      </c>
      <c r="C1256" s="22" t="s">
        <v>10</v>
      </c>
      <c r="D1256" s="23">
        <v>1061.0899999999999</v>
      </c>
      <c r="E1256" s="23">
        <v>63.21</v>
      </c>
      <c r="F1256" s="23">
        <v>1124.3</v>
      </c>
      <c r="G1256" s="2">
        <f t="shared" si="19"/>
        <v>9</v>
      </c>
    </row>
    <row r="1257" spans="1:7" s="2" customFormat="1">
      <c r="A1257" s="1" t="s">
        <v>2468</v>
      </c>
      <c r="B1257" s="21" t="s">
        <v>2469</v>
      </c>
      <c r="C1257" s="22" t="s">
        <v>10</v>
      </c>
      <c r="D1257" s="23">
        <v>1067.78</v>
      </c>
      <c r="E1257" s="23">
        <v>63.21</v>
      </c>
      <c r="F1257" s="23">
        <v>1130.99</v>
      </c>
      <c r="G1257" s="2">
        <f t="shared" si="19"/>
        <v>9</v>
      </c>
    </row>
    <row r="1258" spans="1:7" s="2" customFormat="1">
      <c r="A1258" s="1" t="s">
        <v>2470</v>
      </c>
      <c r="B1258" s="21" t="s">
        <v>2471</v>
      </c>
      <c r="C1258" s="22" t="s">
        <v>10</v>
      </c>
      <c r="D1258" s="23">
        <v>1537.79</v>
      </c>
      <c r="E1258" s="23">
        <v>117.4</v>
      </c>
      <c r="F1258" s="23">
        <v>1655.19</v>
      </c>
      <c r="G1258" s="2">
        <f t="shared" si="19"/>
        <v>9</v>
      </c>
    </row>
    <row r="1259" spans="1:7" s="2" customFormat="1">
      <c r="A1259" s="1" t="s">
        <v>2472</v>
      </c>
      <c r="B1259" s="21" t="s">
        <v>2473</v>
      </c>
      <c r="C1259" s="22" t="s">
        <v>10</v>
      </c>
      <c r="D1259" s="23">
        <v>1568.49</v>
      </c>
      <c r="E1259" s="23">
        <v>117.4</v>
      </c>
      <c r="F1259" s="23">
        <v>1685.89</v>
      </c>
      <c r="G1259" s="2">
        <f t="shared" si="19"/>
        <v>9</v>
      </c>
    </row>
    <row r="1260" spans="1:7" s="2" customFormat="1">
      <c r="A1260" s="1" t="s">
        <v>2474</v>
      </c>
      <c r="B1260" s="21" t="s">
        <v>2475</v>
      </c>
      <c r="C1260" s="22" t="s">
        <v>10</v>
      </c>
      <c r="D1260" s="23">
        <v>1614.98</v>
      </c>
      <c r="E1260" s="23">
        <v>117.4</v>
      </c>
      <c r="F1260" s="23">
        <v>1732.38</v>
      </c>
      <c r="G1260" s="2">
        <f t="shared" si="19"/>
        <v>9</v>
      </c>
    </row>
    <row r="1261" spans="1:7" s="2" customFormat="1">
      <c r="A1261" s="1" t="s">
        <v>2476</v>
      </c>
      <c r="B1261" s="21" t="s">
        <v>2477</v>
      </c>
      <c r="C1261" s="22" t="s">
        <v>10</v>
      </c>
      <c r="D1261" s="23">
        <v>1881.48</v>
      </c>
      <c r="E1261" s="23">
        <v>153.5</v>
      </c>
      <c r="F1261" s="23">
        <v>2034.98</v>
      </c>
      <c r="G1261" s="2">
        <f t="shared" si="19"/>
        <v>9</v>
      </c>
    </row>
    <row r="1262" spans="1:7" s="2" customFormat="1">
      <c r="A1262" s="1" t="s">
        <v>2478</v>
      </c>
      <c r="B1262" s="21" t="s">
        <v>2479</v>
      </c>
      <c r="C1262" s="22" t="s">
        <v>10</v>
      </c>
      <c r="D1262" s="23">
        <v>2000.36</v>
      </c>
      <c r="E1262" s="23">
        <v>153.5</v>
      </c>
      <c r="F1262" s="23">
        <v>2153.86</v>
      </c>
      <c r="G1262" s="2">
        <f t="shared" si="19"/>
        <v>9</v>
      </c>
    </row>
    <row r="1263" spans="1:7" s="2" customFormat="1">
      <c r="A1263" s="1" t="s">
        <v>2480</v>
      </c>
      <c r="B1263" s="21" t="s">
        <v>2481</v>
      </c>
      <c r="C1263" s="22" t="s">
        <v>10</v>
      </c>
      <c r="D1263" s="23">
        <v>1273.06</v>
      </c>
      <c r="E1263" s="23">
        <v>63.21</v>
      </c>
      <c r="F1263" s="23">
        <v>1336.27</v>
      </c>
      <c r="G1263" s="2">
        <f t="shared" si="19"/>
        <v>9</v>
      </c>
    </row>
    <row r="1264" spans="1:7" s="2" customFormat="1">
      <c r="A1264" s="1" t="s">
        <v>2482</v>
      </c>
      <c r="B1264" s="21" t="s">
        <v>2483</v>
      </c>
      <c r="C1264" s="22" t="s">
        <v>10</v>
      </c>
      <c r="D1264" s="23">
        <v>1509.06</v>
      </c>
      <c r="E1264" s="23">
        <v>63.21</v>
      </c>
      <c r="F1264" s="23">
        <v>1572.27</v>
      </c>
      <c r="G1264" s="2">
        <f t="shared" si="19"/>
        <v>9</v>
      </c>
    </row>
    <row r="1265" spans="1:7" s="2" customFormat="1">
      <c r="A1265" s="1" t="s">
        <v>2484</v>
      </c>
      <c r="B1265" s="21" t="s">
        <v>2485</v>
      </c>
      <c r="C1265" s="22" t="s">
        <v>10</v>
      </c>
      <c r="D1265" s="23">
        <v>757.68</v>
      </c>
      <c r="E1265" s="23">
        <v>158.03</v>
      </c>
      <c r="F1265" s="23">
        <v>915.71</v>
      </c>
      <c r="G1265" s="2">
        <f t="shared" si="19"/>
        <v>9</v>
      </c>
    </row>
    <row r="1266" spans="1:7" s="2" customFormat="1">
      <c r="A1266" s="1" t="s">
        <v>2486</v>
      </c>
      <c r="B1266" s="21" t="s">
        <v>2487</v>
      </c>
      <c r="C1266" s="22"/>
      <c r="D1266" s="23"/>
      <c r="E1266" s="23"/>
      <c r="F1266" s="23"/>
      <c r="G1266" s="2">
        <f t="shared" si="19"/>
        <v>5</v>
      </c>
    </row>
    <row r="1267" spans="1:7" s="2" customFormat="1" ht="30">
      <c r="A1267" s="1" t="s">
        <v>2488</v>
      </c>
      <c r="B1267" s="21" t="s">
        <v>2489</v>
      </c>
      <c r="C1267" s="22" t="s">
        <v>63</v>
      </c>
      <c r="D1267" s="23">
        <v>244.48</v>
      </c>
      <c r="E1267" s="23">
        <v>62.31</v>
      </c>
      <c r="F1267" s="23">
        <v>306.79000000000002</v>
      </c>
      <c r="G1267" s="2">
        <f t="shared" si="19"/>
        <v>9</v>
      </c>
    </row>
    <row r="1268" spans="1:7" s="2" customFormat="1" ht="30">
      <c r="A1268" s="1" t="s">
        <v>2490</v>
      </c>
      <c r="B1268" s="21" t="s">
        <v>2491</v>
      </c>
      <c r="C1268" s="22" t="s">
        <v>10</v>
      </c>
      <c r="D1268" s="23">
        <v>484.87</v>
      </c>
      <c r="E1268" s="23">
        <v>126.43</v>
      </c>
      <c r="F1268" s="23">
        <v>611.29999999999995</v>
      </c>
      <c r="G1268" s="2">
        <f t="shared" si="19"/>
        <v>9</v>
      </c>
    </row>
    <row r="1269" spans="1:7" s="2" customFormat="1" ht="30">
      <c r="A1269" s="1" t="s">
        <v>2492</v>
      </c>
      <c r="B1269" s="21" t="s">
        <v>2493</v>
      </c>
      <c r="C1269" s="22" t="s">
        <v>10</v>
      </c>
      <c r="D1269" s="23">
        <v>491.42</v>
      </c>
      <c r="E1269" s="23">
        <v>126.43</v>
      </c>
      <c r="F1269" s="23">
        <v>617.85</v>
      </c>
      <c r="G1269" s="2">
        <f t="shared" si="19"/>
        <v>9</v>
      </c>
    </row>
    <row r="1270" spans="1:7" s="2" customFormat="1" ht="30">
      <c r="A1270" s="1" t="s">
        <v>2494</v>
      </c>
      <c r="B1270" s="21" t="s">
        <v>2495</v>
      </c>
      <c r="C1270" s="22" t="s">
        <v>10</v>
      </c>
      <c r="D1270" s="23">
        <v>520.03</v>
      </c>
      <c r="E1270" s="23">
        <v>126.43</v>
      </c>
      <c r="F1270" s="23">
        <v>646.46</v>
      </c>
      <c r="G1270" s="2">
        <f t="shared" si="19"/>
        <v>9</v>
      </c>
    </row>
    <row r="1271" spans="1:7" s="2" customFormat="1" ht="30">
      <c r="A1271" s="1" t="s">
        <v>2496</v>
      </c>
      <c r="B1271" s="21" t="s">
        <v>8043</v>
      </c>
      <c r="C1271" s="22"/>
      <c r="D1271" s="23"/>
      <c r="E1271" s="23"/>
      <c r="F1271" s="23"/>
      <c r="G1271" s="2">
        <f t="shared" si="19"/>
        <v>5</v>
      </c>
    </row>
    <row r="1272" spans="1:7" s="2" customFormat="1" ht="45">
      <c r="A1272" s="1" t="s">
        <v>2497</v>
      </c>
      <c r="B1272" s="21" t="s">
        <v>2498</v>
      </c>
      <c r="C1272" s="22" t="s">
        <v>10</v>
      </c>
      <c r="D1272" s="23">
        <v>594.07000000000005</v>
      </c>
      <c r="E1272" s="23"/>
      <c r="F1272" s="23">
        <v>594.07000000000005</v>
      </c>
      <c r="G1272" s="2">
        <f t="shared" si="19"/>
        <v>9</v>
      </c>
    </row>
    <row r="1273" spans="1:7" s="2" customFormat="1" ht="30">
      <c r="A1273" s="1" t="s">
        <v>2499</v>
      </c>
      <c r="B1273" s="21" t="s">
        <v>8044</v>
      </c>
      <c r="C1273" s="22"/>
      <c r="D1273" s="23"/>
      <c r="E1273" s="23"/>
      <c r="F1273" s="23"/>
      <c r="G1273" s="2">
        <f t="shared" si="19"/>
        <v>5</v>
      </c>
    </row>
    <row r="1274" spans="1:7" s="2" customFormat="1" ht="45">
      <c r="A1274" s="1" t="s">
        <v>2500</v>
      </c>
      <c r="B1274" s="21" t="s">
        <v>2501</v>
      </c>
      <c r="C1274" s="22" t="s">
        <v>10</v>
      </c>
      <c r="D1274" s="23">
        <v>594.07000000000005</v>
      </c>
      <c r="E1274" s="23"/>
      <c r="F1274" s="23">
        <v>594.07000000000005</v>
      </c>
      <c r="G1274" s="2">
        <f t="shared" si="19"/>
        <v>9</v>
      </c>
    </row>
    <row r="1275" spans="1:7" s="2" customFormat="1" ht="45">
      <c r="A1275" s="1" t="s">
        <v>2502</v>
      </c>
      <c r="B1275" s="21" t="s">
        <v>2503</v>
      </c>
      <c r="C1275" s="22" t="s">
        <v>10</v>
      </c>
      <c r="D1275" s="23">
        <v>610.76</v>
      </c>
      <c r="E1275" s="23"/>
      <c r="F1275" s="23">
        <v>610.76</v>
      </c>
      <c r="G1275" s="2">
        <f t="shared" si="19"/>
        <v>9</v>
      </c>
    </row>
    <row r="1276" spans="1:7" s="2" customFormat="1" ht="45">
      <c r="A1276" s="1" t="s">
        <v>2504</v>
      </c>
      <c r="B1276" s="21" t="s">
        <v>2505</v>
      </c>
      <c r="C1276" s="22" t="s">
        <v>10</v>
      </c>
      <c r="D1276" s="23">
        <v>594.07000000000005</v>
      </c>
      <c r="E1276" s="23"/>
      <c r="F1276" s="23">
        <v>594.07000000000005</v>
      </c>
      <c r="G1276" s="2">
        <f t="shared" si="19"/>
        <v>9</v>
      </c>
    </row>
    <row r="1277" spans="1:7" s="2" customFormat="1" ht="60">
      <c r="A1277" s="1" t="s">
        <v>2506</v>
      </c>
      <c r="B1277" s="21" t="s">
        <v>2507</v>
      </c>
      <c r="C1277" s="22" t="s">
        <v>10</v>
      </c>
      <c r="D1277" s="23">
        <v>737.98</v>
      </c>
      <c r="E1277" s="23"/>
      <c r="F1277" s="23">
        <v>737.98</v>
      </c>
      <c r="G1277" s="2">
        <f t="shared" si="19"/>
        <v>9</v>
      </c>
    </row>
    <row r="1278" spans="1:7" s="2" customFormat="1" ht="60">
      <c r="A1278" s="1" t="s">
        <v>2508</v>
      </c>
      <c r="B1278" s="21" t="s">
        <v>2509</v>
      </c>
      <c r="C1278" s="22" t="s">
        <v>10</v>
      </c>
      <c r="D1278" s="23">
        <v>773.41</v>
      </c>
      <c r="E1278" s="23"/>
      <c r="F1278" s="23">
        <v>773.41</v>
      </c>
      <c r="G1278" s="2">
        <f t="shared" si="19"/>
        <v>9</v>
      </c>
    </row>
    <row r="1279" spans="1:7" s="2" customFormat="1" ht="60">
      <c r="A1279" s="1" t="s">
        <v>2510</v>
      </c>
      <c r="B1279" s="21" t="s">
        <v>2511</v>
      </c>
      <c r="C1279" s="22" t="s">
        <v>10</v>
      </c>
      <c r="D1279" s="23">
        <v>864.49</v>
      </c>
      <c r="E1279" s="23"/>
      <c r="F1279" s="23">
        <v>864.49</v>
      </c>
      <c r="G1279" s="2">
        <f t="shared" si="19"/>
        <v>9</v>
      </c>
    </row>
    <row r="1280" spans="1:7" s="2" customFormat="1">
      <c r="A1280" s="1" t="s">
        <v>2512</v>
      </c>
      <c r="B1280" s="21" t="s">
        <v>8045</v>
      </c>
      <c r="C1280" s="22"/>
      <c r="D1280" s="23"/>
      <c r="E1280" s="23"/>
      <c r="F1280" s="23"/>
      <c r="G1280" s="2">
        <f t="shared" si="19"/>
        <v>5</v>
      </c>
    </row>
    <row r="1281" spans="1:7" s="2" customFormat="1">
      <c r="A1281" s="1" t="s">
        <v>2513</v>
      </c>
      <c r="B1281" s="21" t="s">
        <v>2514</v>
      </c>
      <c r="C1281" s="22" t="s">
        <v>10</v>
      </c>
      <c r="D1281" s="23"/>
      <c r="E1281" s="23">
        <v>58.7</v>
      </c>
      <c r="F1281" s="23">
        <v>58.7</v>
      </c>
      <c r="G1281" s="2">
        <f t="shared" si="19"/>
        <v>9</v>
      </c>
    </row>
    <row r="1282" spans="1:7" s="2" customFormat="1">
      <c r="A1282" s="1" t="s">
        <v>2515</v>
      </c>
      <c r="B1282" s="21" t="s">
        <v>2516</v>
      </c>
      <c r="C1282" s="22" t="s">
        <v>10</v>
      </c>
      <c r="D1282" s="23"/>
      <c r="E1282" s="23">
        <v>72.239999999999995</v>
      </c>
      <c r="F1282" s="23">
        <v>72.239999999999995</v>
      </c>
      <c r="G1282" s="2">
        <f t="shared" si="19"/>
        <v>9</v>
      </c>
    </row>
    <row r="1283" spans="1:7" s="2" customFormat="1">
      <c r="A1283" s="1" t="s">
        <v>2517</v>
      </c>
      <c r="B1283" s="21" t="s">
        <v>2518</v>
      </c>
      <c r="C1283" s="22" t="s">
        <v>120</v>
      </c>
      <c r="D1283" s="23"/>
      <c r="E1283" s="23">
        <v>2.2599999999999998</v>
      </c>
      <c r="F1283" s="23">
        <v>2.2599999999999998</v>
      </c>
      <c r="G1283" s="2">
        <f t="shared" si="19"/>
        <v>9</v>
      </c>
    </row>
    <row r="1284" spans="1:7" s="2" customFormat="1">
      <c r="A1284" s="1" t="s">
        <v>2519</v>
      </c>
      <c r="B1284" s="21" t="s">
        <v>2520</v>
      </c>
      <c r="C1284" s="22" t="s">
        <v>120</v>
      </c>
      <c r="D1284" s="23">
        <v>42.22</v>
      </c>
      <c r="E1284" s="23">
        <v>13.55</v>
      </c>
      <c r="F1284" s="23">
        <v>55.77</v>
      </c>
      <c r="G1284" s="2">
        <f t="shared" si="19"/>
        <v>9</v>
      </c>
    </row>
    <row r="1285" spans="1:7" s="2" customFormat="1" ht="30">
      <c r="A1285" s="1" t="s">
        <v>2521</v>
      </c>
      <c r="B1285" s="21" t="s">
        <v>2522</v>
      </c>
      <c r="C1285" s="22" t="s">
        <v>63</v>
      </c>
      <c r="D1285" s="23">
        <v>1503.52</v>
      </c>
      <c r="E1285" s="23">
        <v>180.6</v>
      </c>
      <c r="F1285" s="23">
        <v>1684.12</v>
      </c>
      <c r="G1285" s="2">
        <f t="shared" si="19"/>
        <v>9</v>
      </c>
    </row>
    <row r="1286" spans="1:7" s="2" customFormat="1">
      <c r="A1286" s="1" t="s">
        <v>2523</v>
      </c>
      <c r="B1286" s="21" t="s">
        <v>2524</v>
      </c>
      <c r="C1286" s="22" t="s">
        <v>120</v>
      </c>
      <c r="D1286" s="23">
        <v>6.72</v>
      </c>
      <c r="E1286" s="23">
        <v>2.2599999999999998</v>
      </c>
      <c r="F1286" s="23">
        <v>8.98</v>
      </c>
      <c r="G1286" s="2">
        <f t="shared" si="19"/>
        <v>9</v>
      </c>
    </row>
    <row r="1287" spans="1:7" s="2" customFormat="1">
      <c r="A1287" s="1" t="s">
        <v>2525</v>
      </c>
      <c r="B1287" s="21" t="s">
        <v>2526</v>
      </c>
      <c r="C1287" s="22" t="s">
        <v>10</v>
      </c>
      <c r="D1287" s="23">
        <v>274.55</v>
      </c>
      <c r="E1287" s="23"/>
      <c r="F1287" s="23">
        <v>274.55</v>
      </c>
      <c r="G1287" s="2">
        <f t="shared" si="19"/>
        <v>9</v>
      </c>
    </row>
    <row r="1288" spans="1:7" s="2" customFormat="1">
      <c r="A1288" s="1" t="s">
        <v>2527</v>
      </c>
      <c r="B1288" s="21" t="s">
        <v>2528</v>
      </c>
      <c r="C1288" s="22" t="s">
        <v>63</v>
      </c>
      <c r="D1288" s="23">
        <v>1068.9000000000001</v>
      </c>
      <c r="E1288" s="23">
        <v>22.58</v>
      </c>
      <c r="F1288" s="23">
        <v>1091.48</v>
      </c>
      <c r="G1288" s="2">
        <f t="shared" si="19"/>
        <v>9</v>
      </c>
    </row>
    <row r="1289" spans="1:7" s="2" customFormat="1">
      <c r="A1289" s="1" t="s">
        <v>2529</v>
      </c>
      <c r="B1289" s="21" t="s">
        <v>2530</v>
      </c>
      <c r="C1289" s="22" t="s">
        <v>63</v>
      </c>
      <c r="D1289" s="23">
        <v>122.55</v>
      </c>
      <c r="E1289" s="23">
        <v>22.58</v>
      </c>
      <c r="F1289" s="23">
        <v>145.13</v>
      </c>
      <c r="G1289" s="2">
        <f t="shared" si="19"/>
        <v>9</v>
      </c>
    </row>
    <row r="1290" spans="1:7" s="2" customFormat="1">
      <c r="A1290" s="1" t="s">
        <v>2531</v>
      </c>
      <c r="B1290" s="21" t="s">
        <v>2532</v>
      </c>
      <c r="C1290" s="22" t="s">
        <v>63</v>
      </c>
      <c r="D1290" s="23">
        <v>450.03</v>
      </c>
      <c r="E1290" s="23">
        <v>22.58</v>
      </c>
      <c r="F1290" s="23">
        <v>472.61</v>
      </c>
      <c r="G1290" s="2">
        <f t="shared" ref="G1290:G1353" si="20">LEN(A1290)</f>
        <v>9</v>
      </c>
    </row>
    <row r="1291" spans="1:7" s="2" customFormat="1">
      <c r="A1291" s="1" t="s">
        <v>2533</v>
      </c>
      <c r="B1291" s="21" t="s">
        <v>2534</v>
      </c>
      <c r="C1291" s="22" t="s">
        <v>10</v>
      </c>
      <c r="D1291" s="23">
        <v>214.18</v>
      </c>
      <c r="E1291" s="23">
        <v>67.73</v>
      </c>
      <c r="F1291" s="23">
        <v>281.91000000000003</v>
      </c>
      <c r="G1291" s="2">
        <f t="shared" si="20"/>
        <v>9</v>
      </c>
    </row>
    <row r="1292" spans="1:7" s="2" customFormat="1">
      <c r="A1292" s="1" t="s">
        <v>2535</v>
      </c>
      <c r="B1292" s="21" t="s">
        <v>2536</v>
      </c>
      <c r="C1292" s="22" t="s">
        <v>10</v>
      </c>
      <c r="D1292" s="23">
        <v>216.54</v>
      </c>
      <c r="E1292" s="23">
        <v>67.73</v>
      </c>
      <c r="F1292" s="23">
        <v>284.27</v>
      </c>
      <c r="G1292" s="2">
        <f t="shared" si="20"/>
        <v>9</v>
      </c>
    </row>
    <row r="1293" spans="1:7" s="2" customFormat="1">
      <c r="A1293" s="1" t="s">
        <v>2537</v>
      </c>
      <c r="B1293" s="21" t="s">
        <v>2538</v>
      </c>
      <c r="C1293" s="22" t="s">
        <v>10</v>
      </c>
      <c r="D1293" s="23">
        <v>220.87</v>
      </c>
      <c r="E1293" s="23">
        <v>67.73</v>
      </c>
      <c r="F1293" s="23">
        <v>288.60000000000002</v>
      </c>
      <c r="G1293" s="2">
        <f t="shared" si="20"/>
        <v>9</v>
      </c>
    </row>
    <row r="1294" spans="1:7" s="2" customFormat="1">
      <c r="A1294" s="1" t="s">
        <v>2539</v>
      </c>
      <c r="B1294" s="21" t="s">
        <v>2540</v>
      </c>
      <c r="C1294" s="22" t="s">
        <v>10</v>
      </c>
      <c r="D1294" s="23">
        <v>240.98</v>
      </c>
      <c r="E1294" s="23">
        <v>67.73</v>
      </c>
      <c r="F1294" s="23">
        <v>308.70999999999998</v>
      </c>
      <c r="G1294" s="2">
        <f t="shared" si="20"/>
        <v>9</v>
      </c>
    </row>
    <row r="1295" spans="1:7" s="2" customFormat="1" ht="30">
      <c r="A1295" s="1" t="s">
        <v>2541</v>
      </c>
      <c r="B1295" s="21" t="s">
        <v>2542</v>
      </c>
      <c r="C1295" s="22" t="s">
        <v>10</v>
      </c>
      <c r="D1295" s="23">
        <v>983.92</v>
      </c>
      <c r="E1295" s="23">
        <v>67.73</v>
      </c>
      <c r="F1295" s="23">
        <v>1051.6500000000001</v>
      </c>
      <c r="G1295" s="2">
        <f t="shared" si="20"/>
        <v>9</v>
      </c>
    </row>
    <row r="1296" spans="1:7" s="2" customFormat="1" ht="30">
      <c r="A1296" s="1" t="s">
        <v>2543</v>
      </c>
      <c r="B1296" s="21" t="s">
        <v>2544</v>
      </c>
      <c r="C1296" s="22" t="s">
        <v>10</v>
      </c>
      <c r="D1296" s="23">
        <v>1100.56</v>
      </c>
      <c r="E1296" s="23">
        <v>67.73</v>
      </c>
      <c r="F1296" s="23">
        <v>1168.29</v>
      </c>
      <c r="G1296" s="2">
        <f t="shared" si="20"/>
        <v>9</v>
      </c>
    </row>
    <row r="1297" spans="1:7" s="2" customFormat="1" ht="30">
      <c r="A1297" s="1" t="s">
        <v>2545</v>
      </c>
      <c r="B1297" s="21" t="s">
        <v>2546</v>
      </c>
      <c r="C1297" s="22" t="s">
        <v>10</v>
      </c>
      <c r="D1297" s="23">
        <v>1085.26</v>
      </c>
      <c r="E1297" s="23">
        <v>67.73</v>
      </c>
      <c r="F1297" s="23">
        <v>1152.99</v>
      </c>
      <c r="G1297" s="2">
        <f t="shared" si="20"/>
        <v>9</v>
      </c>
    </row>
    <row r="1298" spans="1:7" s="2" customFormat="1" ht="30">
      <c r="A1298" s="1" t="s">
        <v>2547</v>
      </c>
      <c r="B1298" s="21" t="s">
        <v>2548</v>
      </c>
      <c r="C1298" s="22" t="s">
        <v>63</v>
      </c>
      <c r="D1298" s="23">
        <v>1199.53</v>
      </c>
      <c r="E1298" s="23">
        <v>67.73</v>
      </c>
      <c r="F1298" s="23">
        <v>1267.26</v>
      </c>
      <c r="G1298" s="2">
        <f t="shared" si="20"/>
        <v>9</v>
      </c>
    </row>
    <row r="1299" spans="1:7" s="2" customFormat="1">
      <c r="A1299" s="1" t="s">
        <v>2549</v>
      </c>
      <c r="B1299" s="21" t="s">
        <v>2550</v>
      </c>
      <c r="C1299" s="22"/>
      <c r="D1299" s="23"/>
      <c r="E1299" s="23"/>
      <c r="F1299" s="23"/>
      <c r="G1299" s="2">
        <f t="shared" si="20"/>
        <v>2</v>
      </c>
    </row>
    <row r="1300" spans="1:7" s="2" customFormat="1">
      <c r="A1300" s="1" t="s">
        <v>2551</v>
      </c>
      <c r="B1300" s="21" t="s">
        <v>2552</v>
      </c>
      <c r="C1300" s="22"/>
      <c r="D1300" s="23"/>
      <c r="E1300" s="23"/>
      <c r="F1300" s="23"/>
      <c r="G1300" s="2">
        <f t="shared" si="20"/>
        <v>5</v>
      </c>
    </row>
    <row r="1301" spans="1:7" s="2" customFormat="1">
      <c r="A1301" s="1" t="s">
        <v>2553</v>
      </c>
      <c r="B1301" s="21" t="s">
        <v>2554</v>
      </c>
      <c r="C1301" s="22" t="s">
        <v>63</v>
      </c>
      <c r="D1301" s="23">
        <v>452.81</v>
      </c>
      <c r="E1301" s="23">
        <v>28.66</v>
      </c>
      <c r="F1301" s="23">
        <v>481.47</v>
      </c>
      <c r="G1301" s="2">
        <f t="shared" si="20"/>
        <v>9</v>
      </c>
    </row>
    <row r="1302" spans="1:7" s="2" customFormat="1">
      <c r="A1302" s="1" t="s">
        <v>2555</v>
      </c>
      <c r="B1302" s="21" t="s">
        <v>2556</v>
      </c>
      <c r="C1302" s="22" t="s">
        <v>63</v>
      </c>
      <c r="D1302" s="23">
        <v>1223.44</v>
      </c>
      <c r="E1302" s="23">
        <v>28.66</v>
      </c>
      <c r="F1302" s="23">
        <v>1252.0999999999999</v>
      </c>
      <c r="G1302" s="2">
        <f t="shared" si="20"/>
        <v>9</v>
      </c>
    </row>
    <row r="1303" spans="1:7" s="2" customFormat="1">
      <c r="A1303" s="1" t="s">
        <v>2557</v>
      </c>
      <c r="B1303" s="21" t="s">
        <v>2558</v>
      </c>
      <c r="C1303" s="22" t="s">
        <v>63</v>
      </c>
      <c r="D1303" s="23">
        <v>859.36</v>
      </c>
      <c r="E1303" s="23">
        <v>28.66</v>
      </c>
      <c r="F1303" s="23">
        <v>888.02</v>
      </c>
      <c r="G1303" s="2">
        <f t="shared" si="20"/>
        <v>9</v>
      </c>
    </row>
    <row r="1304" spans="1:7" s="2" customFormat="1">
      <c r="A1304" s="1" t="s">
        <v>2559</v>
      </c>
      <c r="B1304" s="21" t="s">
        <v>2560</v>
      </c>
      <c r="C1304" s="22" t="s">
        <v>63</v>
      </c>
      <c r="D1304" s="23">
        <v>835.64</v>
      </c>
      <c r="E1304" s="23">
        <v>28.66</v>
      </c>
      <c r="F1304" s="23">
        <v>864.3</v>
      </c>
      <c r="G1304" s="2">
        <f t="shared" si="20"/>
        <v>9</v>
      </c>
    </row>
    <row r="1305" spans="1:7" s="2" customFormat="1">
      <c r="A1305" s="1" t="s">
        <v>2561</v>
      </c>
      <c r="B1305" s="21" t="s">
        <v>2562</v>
      </c>
      <c r="C1305" s="22" t="s">
        <v>63</v>
      </c>
      <c r="D1305" s="23">
        <v>497.4</v>
      </c>
      <c r="E1305" s="23">
        <v>28.66</v>
      </c>
      <c r="F1305" s="23">
        <v>526.05999999999995</v>
      </c>
      <c r="G1305" s="2">
        <f t="shared" si="20"/>
        <v>9</v>
      </c>
    </row>
    <row r="1306" spans="1:7" s="2" customFormat="1">
      <c r="A1306" s="1" t="s">
        <v>2563</v>
      </c>
      <c r="B1306" s="21" t="s">
        <v>2564</v>
      </c>
      <c r="C1306" s="22" t="s">
        <v>63</v>
      </c>
      <c r="D1306" s="23">
        <v>918.76</v>
      </c>
      <c r="E1306" s="23">
        <v>28.66</v>
      </c>
      <c r="F1306" s="23">
        <v>947.42</v>
      </c>
      <c r="G1306" s="2">
        <f t="shared" si="20"/>
        <v>9</v>
      </c>
    </row>
    <row r="1307" spans="1:7" s="2" customFormat="1" ht="30">
      <c r="A1307" s="1" t="s">
        <v>2565</v>
      </c>
      <c r="B1307" s="21" t="s">
        <v>2566</v>
      </c>
      <c r="C1307" s="22" t="s">
        <v>63</v>
      </c>
      <c r="D1307" s="23">
        <v>263.77999999999997</v>
      </c>
      <c r="E1307" s="23"/>
      <c r="F1307" s="23">
        <v>263.77999999999997</v>
      </c>
      <c r="G1307" s="2">
        <f t="shared" si="20"/>
        <v>9</v>
      </c>
    </row>
    <row r="1308" spans="1:7" s="2" customFormat="1" ht="45">
      <c r="A1308" s="1" t="s">
        <v>2567</v>
      </c>
      <c r="B1308" s="21" t="s">
        <v>2568</v>
      </c>
      <c r="C1308" s="22" t="s">
        <v>63</v>
      </c>
      <c r="D1308" s="23">
        <v>768.69</v>
      </c>
      <c r="E1308" s="23">
        <v>27.57</v>
      </c>
      <c r="F1308" s="23">
        <v>796.26</v>
      </c>
      <c r="G1308" s="2">
        <f t="shared" si="20"/>
        <v>9</v>
      </c>
    </row>
    <row r="1309" spans="1:7" s="2" customFormat="1" ht="45">
      <c r="A1309" s="1" t="s">
        <v>2569</v>
      </c>
      <c r="B1309" s="21" t="s">
        <v>2570</v>
      </c>
      <c r="C1309" s="22" t="s">
        <v>63</v>
      </c>
      <c r="D1309" s="23">
        <v>733.22</v>
      </c>
      <c r="E1309" s="23">
        <v>27.57</v>
      </c>
      <c r="F1309" s="23">
        <v>760.79</v>
      </c>
      <c r="G1309" s="2">
        <f t="shared" si="20"/>
        <v>9</v>
      </c>
    </row>
    <row r="1310" spans="1:7" s="2" customFormat="1" ht="30">
      <c r="A1310" s="1" t="s">
        <v>2571</v>
      </c>
      <c r="B1310" s="21" t="s">
        <v>2572</v>
      </c>
      <c r="C1310" s="22" t="s">
        <v>63</v>
      </c>
      <c r="D1310" s="23">
        <v>1690.92</v>
      </c>
      <c r="E1310" s="23">
        <v>73.02</v>
      </c>
      <c r="F1310" s="23">
        <v>1763.94</v>
      </c>
      <c r="G1310" s="2">
        <f t="shared" si="20"/>
        <v>9</v>
      </c>
    </row>
    <row r="1311" spans="1:7" s="2" customFormat="1">
      <c r="A1311" s="1" t="s">
        <v>2573</v>
      </c>
      <c r="B1311" s="21" t="s">
        <v>2574</v>
      </c>
      <c r="C1311" s="22" t="s">
        <v>63</v>
      </c>
      <c r="D1311" s="23">
        <v>1117.1600000000001</v>
      </c>
      <c r="E1311" s="23">
        <v>85.87</v>
      </c>
      <c r="F1311" s="23">
        <v>1203.03</v>
      </c>
      <c r="G1311" s="2">
        <f t="shared" si="20"/>
        <v>9</v>
      </c>
    </row>
    <row r="1312" spans="1:7" s="2" customFormat="1">
      <c r="A1312" s="1" t="s">
        <v>2575</v>
      </c>
      <c r="B1312" s="21" t="s">
        <v>8046</v>
      </c>
      <c r="C1312" s="22"/>
      <c r="D1312" s="23"/>
      <c r="E1312" s="23"/>
      <c r="F1312" s="23"/>
      <c r="G1312" s="2">
        <f t="shared" si="20"/>
        <v>5</v>
      </c>
    </row>
    <row r="1313" spans="1:7" s="2" customFormat="1">
      <c r="A1313" s="1" t="s">
        <v>2576</v>
      </c>
      <c r="B1313" s="21" t="s">
        <v>2577</v>
      </c>
      <c r="C1313" s="22" t="s">
        <v>63</v>
      </c>
      <c r="D1313" s="23">
        <v>977.63</v>
      </c>
      <c r="E1313" s="23">
        <v>85.87</v>
      </c>
      <c r="F1313" s="23">
        <v>1063.5</v>
      </c>
      <c r="G1313" s="2">
        <f t="shared" si="20"/>
        <v>9</v>
      </c>
    </row>
    <row r="1314" spans="1:7" s="2" customFormat="1">
      <c r="A1314" s="1" t="s">
        <v>2578</v>
      </c>
      <c r="B1314" s="21" t="s">
        <v>2579</v>
      </c>
      <c r="C1314" s="22" t="s">
        <v>63</v>
      </c>
      <c r="D1314" s="23">
        <v>850.14</v>
      </c>
      <c r="E1314" s="23">
        <v>85.87</v>
      </c>
      <c r="F1314" s="23">
        <v>936.01</v>
      </c>
      <c r="G1314" s="2">
        <f t="shared" si="20"/>
        <v>9</v>
      </c>
    </row>
    <row r="1315" spans="1:7" s="2" customFormat="1" ht="30">
      <c r="A1315" s="1" t="s">
        <v>2580</v>
      </c>
      <c r="B1315" s="21" t="s">
        <v>2581</v>
      </c>
      <c r="C1315" s="22" t="s">
        <v>10</v>
      </c>
      <c r="D1315" s="23">
        <v>1511</v>
      </c>
      <c r="E1315" s="23">
        <v>151.38</v>
      </c>
      <c r="F1315" s="23">
        <v>1662.38</v>
      </c>
      <c r="G1315" s="2">
        <f t="shared" si="20"/>
        <v>9</v>
      </c>
    </row>
    <row r="1316" spans="1:7" s="2" customFormat="1" ht="30">
      <c r="A1316" s="1" t="s">
        <v>2582</v>
      </c>
      <c r="B1316" s="21" t="s">
        <v>2583</v>
      </c>
      <c r="C1316" s="22" t="s">
        <v>10</v>
      </c>
      <c r="D1316" s="23">
        <v>1387.37</v>
      </c>
      <c r="E1316" s="23">
        <v>151.38</v>
      </c>
      <c r="F1316" s="23">
        <v>1538.75</v>
      </c>
      <c r="G1316" s="2">
        <f t="shared" si="20"/>
        <v>9</v>
      </c>
    </row>
    <row r="1317" spans="1:7" s="2" customFormat="1" ht="30">
      <c r="A1317" s="1" t="s">
        <v>2584</v>
      </c>
      <c r="B1317" s="21" t="s">
        <v>2585</v>
      </c>
      <c r="C1317" s="22" t="s">
        <v>63</v>
      </c>
      <c r="D1317" s="23">
        <v>1031.8699999999999</v>
      </c>
      <c r="E1317" s="23">
        <v>85.87</v>
      </c>
      <c r="F1317" s="23">
        <v>1117.74</v>
      </c>
      <c r="G1317" s="2">
        <f t="shared" si="20"/>
        <v>9</v>
      </c>
    </row>
    <row r="1318" spans="1:7" s="2" customFormat="1" ht="30">
      <c r="A1318" s="1" t="s">
        <v>2586</v>
      </c>
      <c r="B1318" s="21" t="s">
        <v>2587</v>
      </c>
      <c r="C1318" s="22" t="s">
        <v>10</v>
      </c>
      <c r="D1318" s="23">
        <v>2210.0700000000002</v>
      </c>
      <c r="E1318" s="23">
        <v>151.38</v>
      </c>
      <c r="F1318" s="23">
        <v>2361.4499999999998</v>
      </c>
      <c r="G1318" s="2">
        <f t="shared" si="20"/>
        <v>9</v>
      </c>
    </row>
    <row r="1319" spans="1:7" s="2" customFormat="1" ht="30">
      <c r="A1319" s="1" t="s">
        <v>2588</v>
      </c>
      <c r="B1319" s="21" t="s">
        <v>2589</v>
      </c>
      <c r="C1319" s="22" t="s">
        <v>10</v>
      </c>
      <c r="D1319" s="23">
        <v>2285.62</v>
      </c>
      <c r="E1319" s="23">
        <v>151.38</v>
      </c>
      <c r="F1319" s="23">
        <v>2437</v>
      </c>
      <c r="G1319" s="2">
        <f t="shared" si="20"/>
        <v>9</v>
      </c>
    </row>
    <row r="1320" spans="1:7" s="2" customFormat="1">
      <c r="A1320" s="1" t="s">
        <v>2590</v>
      </c>
      <c r="B1320" s="21" t="s">
        <v>2591</v>
      </c>
      <c r="C1320" s="22" t="s">
        <v>63</v>
      </c>
      <c r="D1320" s="23">
        <v>901.44</v>
      </c>
      <c r="E1320" s="23">
        <v>85.87</v>
      </c>
      <c r="F1320" s="23">
        <v>987.31</v>
      </c>
      <c r="G1320" s="2">
        <f t="shared" si="20"/>
        <v>9</v>
      </c>
    </row>
    <row r="1321" spans="1:7" s="2" customFormat="1">
      <c r="A1321" s="1" t="s">
        <v>2592</v>
      </c>
      <c r="B1321" s="21" t="s">
        <v>2593</v>
      </c>
      <c r="C1321" s="22" t="s">
        <v>63</v>
      </c>
      <c r="D1321" s="23">
        <v>549.91999999999996</v>
      </c>
      <c r="E1321" s="23">
        <v>85.87</v>
      </c>
      <c r="F1321" s="23">
        <v>635.79</v>
      </c>
      <c r="G1321" s="2">
        <f t="shared" si="20"/>
        <v>9</v>
      </c>
    </row>
    <row r="1322" spans="1:7" s="2" customFormat="1">
      <c r="A1322" s="1" t="s">
        <v>2594</v>
      </c>
      <c r="B1322" s="21" t="s">
        <v>2595</v>
      </c>
      <c r="C1322" s="22" t="s">
        <v>63</v>
      </c>
      <c r="D1322" s="23">
        <v>1551.18</v>
      </c>
      <c r="E1322" s="23">
        <v>85.87</v>
      </c>
      <c r="F1322" s="23">
        <v>1637.05</v>
      </c>
      <c r="G1322" s="2">
        <f t="shared" si="20"/>
        <v>9</v>
      </c>
    </row>
    <row r="1323" spans="1:7" s="2" customFormat="1" ht="30">
      <c r="A1323" s="1" t="s">
        <v>2596</v>
      </c>
      <c r="B1323" s="21" t="s">
        <v>2597</v>
      </c>
      <c r="C1323" s="22" t="s">
        <v>63</v>
      </c>
      <c r="D1323" s="23">
        <v>871.25</v>
      </c>
      <c r="E1323" s="23">
        <v>65.510000000000005</v>
      </c>
      <c r="F1323" s="23">
        <v>936.76</v>
      </c>
      <c r="G1323" s="2">
        <f t="shared" si="20"/>
        <v>9</v>
      </c>
    </row>
    <row r="1324" spans="1:7" s="2" customFormat="1" ht="30">
      <c r="A1324" s="1" t="s">
        <v>2598</v>
      </c>
      <c r="B1324" s="21" t="s">
        <v>2599</v>
      </c>
      <c r="C1324" s="22" t="s">
        <v>63</v>
      </c>
      <c r="D1324" s="23">
        <v>812.83</v>
      </c>
      <c r="E1324" s="23">
        <v>85.87</v>
      </c>
      <c r="F1324" s="23">
        <v>898.7</v>
      </c>
      <c r="G1324" s="2">
        <f t="shared" si="20"/>
        <v>9</v>
      </c>
    </row>
    <row r="1325" spans="1:7" s="2" customFormat="1" ht="30">
      <c r="A1325" s="1" t="s">
        <v>2600</v>
      </c>
      <c r="B1325" s="21" t="s">
        <v>2601</v>
      </c>
      <c r="C1325" s="22" t="s">
        <v>63</v>
      </c>
      <c r="D1325" s="23">
        <v>627.92999999999995</v>
      </c>
      <c r="E1325" s="23">
        <v>85.87</v>
      </c>
      <c r="F1325" s="23">
        <v>713.8</v>
      </c>
      <c r="G1325" s="2">
        <f t="shared" si="20"/>
        <v>9</v>
      </c>
    </row>
    <row r="1326" spans="1:7" s="2" customFormat="1">
      <c r="A1326" s="1" t="s">
        <v>2602</v>
      </c>
      <c r="B1326" s="21" t="s">
        <v>2603</v>
      </c>
      <c r="C1326" s="22" t="s">
        <v>63</v>
      </c>
      <c r="D1326" s="23">
        <v>1299.1300000000001</v>
      </c>
      <c r="E1326" s="23">
        <v>85.87</v>
      </c>
      <c r="F1326" s="23">
        <v>1385</v>
      </c>
      <c r="G1326" s="2">
        <f t="shared" si="20"/>
        <v>9</v>
      </c>
    </row>
    <row r="1327" spans="1:7" s="2" customFormat="1">
      <c r="A1327" s="1" t="s">
        <v>2604</v>
      </c>
      <c r="B1327" s="21" t="s">
        <v>2605</v>
      </c>
      <c r="C1327" s="22" t="s">
        <v>63</v>
      </c>
      <c r="D1327" s="23">
        <v>1945.41</v>
      </c>
      <c r="E1327" s="23">
        <v>85.87</v>
      </c>
      <c r="F1327" s="23">
        <v>2031.28</v>
      </c>
      <c r="G1327" s="2">
        <f t="shared" si="20"/>
        <v>9</v>
      </c>
    </row>
    <row r="1328" spans="1:7" s="2" customFormat="1" ht="30">
      <c r="A1328" s="1" t="s">
        <v>2606</v>
      </c>
      <c r="B1328" s="21" t="s">
        <v>2607</v>
      </c>
      <c r="C1328" s="22" t="s">
        <v>63</v>
      </c>
      <c r="D1328" s="23">
        <v>1499.64</v>
      </c>
      <c r="E1328" s="23">
        <v>85.87</v>
      </c>
      <c r="F1328" s="23">
        <v>1585.51</v>
      </c>
      <c r="G1328" s="2">
        <f t="shared" si="20"/>
        <v>9</v>
      </c>
    </row>
    <row r="1329" spans="1:7" s="2" customFormat="1">
      <c r="A1329" s="1" t="s">
        <v>2608</v>
      </c>
      <c r="B1329" s="21" t="s">
        <v>2609</v>
      </c>
      <c r="C1329" s="22" t="s">
        <v>63</v>
      </c>
      <c r="D1329" s="23">
        <v>940.74</v>
      </c>
      <c r="E1329" s="23">
        <v>57.06</v>
      </c>
      <c r="F1329" s="23">
        <v>997.8</v>
      </c>
      <c r="G1329" s="2">
        <f t="shared" si="20"/>
        <v>9</v>
      </c>
    </row>
    <row r="1330" spans="1:7" s="2" customFormat="1">
      <c r="A1330" s="1" t="s">
        <v>2610</v>
      </c>
      <c r="B1330" s="24" t="s">
        <v>2611</v>
      </c>
      <c r="C1330" s="22" t="s">
        <v>63</v>
      </c>
      <c r="D1330" s="23">
        <v>907.52</v>
      </c>
      <c r="E1330" s="23">
        <v>65.510000000000005</v>
      </c>
      <c r="F1330" s="23">
        <v>973.03</v>
      </c>
      <c r="G1330" s="2">
        <f t="shared" si="20"/>
        <v>9</v>
      </c>
    </row>
    <row r="1331" spans="1:7" s="2" customFormat="1" ht="30">
      <c r="A1331" s="1" t="s">
        <v>2612</v>
      </c>
      <c r="B1331" s="21" t="s">
        <v>2613</v>
      </c>
      <c r="C1331" s="22" t="s">
        <v>63</v>
      </c>
      <c r="D1331" s="23">
        <v>2008.55</v>
      </c>
      <c r="E1331" s="23">
        <v>57.06</v>
      </c>
      <c r="F1331" s="23">
        <v>2065.61</v>
      </c>
      <c r="G1331" s="2">
        <f t="shared" si="20"/>
        <v>9</v>
      </c>
    </row>
    <row r="1332" spans="1:7" s="2" customFormat="1" ht="30">
      <c r="A1332" s="1" t="s">
        <v>2614</v>
      </c>
      <c r="B1332" s="21" t="s">
        <v>2615</v>
      </c>
      <c r="C1332" s="22" t="s">
        <v>63</v>
      </c>
      <c r="D1332" s="23">
        <v>1419.64</v>
      </c>
      <c r="E1332" s="23">
        <v>57.06</v>
      </c>
      <c r="F1332" s="23">
        <v>1476.7</v>
      </c>
      <c r="G1332" s="2">
        <f t="shared" si="20"/>
        <v>9</v>
      </c>
    </row>
    <row r="1333" spans="1:7" s="2" customFormat="1">
      <c r="A1333" s="1" t="s">
        <v>2616</v>
      </c>
      <c r="B1333" s="21" t="s">
        <v>2617</v>
      </c>
      <c r="C1333" s="22" t="s">
        <v>63</v>
      </c>
      <c r="D1333" s="23">
        <v>1603.37</v>
      </c>
      <c r="E1333" s="23">
        <v>28.66</v>
      </c>
      <c r="F1333" s="23">
        <v>1632.03</v>
      </c>
      <c r="G1333" s="2">
        <f t="shared" si="20"/>
        <v>9</v>
      </c>
    </row>
    <row r="1334" spans="1:7" s="2" customFormat="1">
      <c r="A1334" s="1" t="s">
        <v>2618</v>
      </c>
      <c r="B1334" s="21" t="s">
        <v>2619</v>
      </c>
      <c r="C1334" s="22" t="s">
        <v>63</v>
      </c>
      <c r="D1334" s="23">
        <v>357.36</v>
      </c>
      <c r="E1334" s="23">
        <v>45.15</v>
      </c>
      <c r="F1334" s="23">
        <v>402.51</v>
      </c>
      <c r="G1334" s="2">
        <f t="shared" si="20"/>
        <v>9</v>
      </c>
    </row>
    <row r="1335" spans="1:7" s="2" customFormat="1" ht="30">
      <c r="A1335" s="1" t="s">
        <v>2620</v>
      </c>
      <c r="B1335" s="21" t="s">
        <v>2621</v>
      </c>
      <c r="C1335" s="22" t="s">
        <v>63</v>
      </c>
      <c r="D1335" s="23">
        <v>803.97</v>
      </c>
      <c r="E1335" s="23">
        <v>85.87</v>
      </c>
      <c r="F1335" s="23">
        <v>889.84</v>
      </c>
      <c r="G1335" s="2">
        <f t="shared" si="20"/>
        <v>9</v>
      </c>
    </row>
    <row r="1336" spans="1:7" s="2" customFormat="1" ht="30">
      <c r="A1336" s="1" t="s">
        <v>2622</v>
      </c>
      <c r="B1336" s="21" t="s">
        <v>2623</v>
      </c>
      <c r="C1336" s="22" t="s">
        <v>63</v>
      </c>
      <c r="D1336" s="23">
        <v>1184.9100000000001</v>
      </c>
      <c r="E1336" s="23">
        <v>136.26</v>
      </c>
      <c r="F1336" s="23">
        <v>1321.17</v>
      </c>
      <c r="G1336" s="2">
        <f t="shared" si="20"/>
        <v>9</v>
      </c>
    </row>
    <row r="1337" spans="1:7" s="2" customFormat="1" ht="30">
      <c r="A1337" s="1" t="s">
        <v>2624</v>
      </c>
      <c r="B1337" s="21" t="s">
        <v>2625</v>
      </c>
      <c r="C1337" s="22" t="s">
        <v>63</v>
      </c>
      <c r="D1337" s="23">
        <v>6445.89</v>
      </c>
      <c r="E1337" s="23">
        <v>168.2</v>
      </c>
      <c r="F1337" s="23">
        <v>6614.09</v>
      </c>
      <c r="G1337" s="2">
        <f t="shared" si="20"/>
        <v>9</v>
      </c>
    </row>
    <row r="1338" spans="1:7" s="2" customFormat="1" ht="30">
      <c r="A1338" s="1" t="s">
        <v>2626</v>
      </c>
      <c r="B1338" s="21" t="s">
        <v>2627</v>
      </c>
      <c r="C1338" s="22" t="s">
        <v>63</v>
      </c>
      <c r="D1338" s="23">
        <v>938.75</v>
      </c>
      <c r="E1338" s="23">
        <v>57.06</v>
      </c>
      <c r="F1338" s="23">
        <v>995.81</v>
      </c>
      <c r="G1338" s="2">
        <f t="shared" si="20"/>
        <v>9</v>
      </c>
    </row>
    <row r="1339" spans="1:7" s="2" customFormat="1" ht="30">
      <c r="A1339" s="1" t="s">
        <v>2628</v>
      </c>
      <c r="B1339" s="21" t="s">
        <v>2629</v>
      </c>
      <c r="C1339" s="22" t="s">
        <v>63</v>
      </c>
      <c r="D1339" s="23">
        <v>1574.48</v>
      </c>
      <c r="E1339" s="23">
        <v>65.2</v>
      </c>
      <c r="F1339" s="23">
        <v>1639.68</v>
      </c>
      <c r="G1339" s="2">
        <f t="shared" si="20"/>
        <v>9</v>
      </c>
    </row>
    <row r="1340" spans="1:7" s="2" customFormat="1" ht="30">
      <c r="A1340" s="1" t="s">
        <v>2630</v>
      </c>
      <c r="B1340" s="21" t="s">
        <v>2631</v>
      </c>
      <c r="C1340" s="22" t="s">
        <v>63</v>
      </c>
      <c r="D1340" s="23">
        <v>1308.31</v>
      </c>
      <c r="E1340" s="23">
        <v>85.87</v>
      </c>
      <c r="F1340" s="23">
        <v>1394.18</v>
      </c>
      <c r="G1340" s="2">
        <f t="shared" si="20"/>
        <v>9</v>
      </c>
    </row>
    <row r="1341" spans="1:7" s="2" customFormat="1">
      <c r="A1341" s="1" t="s">
        <v>2632</v>
      </c>
      <c r="B1341" s="21" t="s">
        <v>2633</v>
      </c>
      <c r="C1341" s="22"/>
      <c r="D1341" s="23"/>
      <c r="E1341" s="23"/>
      <c r="F1341" s="23"/>
      <c r="G1341" s="2">
        <f t="shared" si="20"/>
        <v>5</v>
      </c>
    </row>
    <row r="1342" spans="1:7" s="2" customFormat="1" ht="30">
      <c r="A1342" s="1" t="s">
        <v>2634</v>
      </c>
      <c r="B1342" s="21" t="s">
        <v>2635</v>
      </c>
      <c r="C1342" s="22" t="s">
        <v>120</v>
      </c>
      <c r="D1342" s="23">
        <v>863.85</v>
      </c>
      <c r="E1342" s="23">
        <v>45.15</v>
      </c>
      <c r="F1342" s="23">
        <v>909</v>
      </c>
      <c r="G1342" s="2">
        <f t="shared" si="20"/>
        <v>9</v>
      </c>
    </row>
    <row r="1343" spans="1:7" s="2" customFormat="1">
      <c r="A1343" s="1" t="s">
        <v>2636</v>
      </c>
      <c r="B1343" s="21" t="s">
        <v>2637</v>
      </c>
      <c r="C1343" s="22" t="s">
        <v>120</v>
      </c>
      <c r="D1343" s="23">
        <v>787.4</v>
      </c>
      <c r="E1343" s="23">
        <v>18.059999999999999</v>
      </c>
      <c r="F1343" s="23">
        <v>805.46</v>
      </c>
      <c r="G1343" s="2">
        <f t="shared" si="20"/>
        <v>9</v>
      </c>
    </row>
    <row r="1344" spans="1:7" s="2" customFormat="1">
      <c r="A1344" s="1" t="s">
        <v>2638</v>
      </c>
      <c r="B1344" s="21" t="s">
        <v>2639</v>
      </c>
      <c r="C1344" s="22" t="s">
        <v>120</v>
      </c>
      <c r="D1344" s="23">
        <v>1287.99</v>
      </c>
      <c r="E1344" s="23">
        <v>45.15</v>
      </c>
      <c r="F1344" s="23">
        <v>1333.14</v>
      </c>
      <c r="G1344" s="2">
        <f t="shared" si="20"/>
        <v>9</v>
      </c>
    </row>
    <row r="1345" spans="1:7" s="2" customFormat="1">
      <c r="A1345" s="1" t="s">
        <v>2640</v>
      </c>
      <c r="B1345" s="21" t="s">
        <v>2641</v>
      </c>
      <c r="C1345" s="22" t="s">
        <v>63</v>
      </c>
      <c r="D1345" s="23">
        <v>1254.53</v>
      </c>
      <c r="E1345" s="23">
        <v>90.3</v>
      </c>
      <c r="F1345" s="23">
        <v>1344.83</v>
      </c>
      <c r="G1345" s="2">
        <f t="shared" si="20"/>
        <v>9</v>
      </c>
    </row>
    <row r="1346" spans="1:7" s="2" customFormat="1" ht="30">
      <c r="A1346" s="1" t="s">
        <v>2642</v>
      </c>
      <c r="B1346" s="21" t="s">
        <v>2643</v>
      </c>
      <c r="C1346" s="22" t="s">
        <v>63</v>
      </c>
      <c r="D1346" s="23">
        <v>1066.21</v>
      </c>
      <c r="E1346" s="23">
        <v>14.9</v>
      </c>
      <c r="F1346" s="23">
        <v>1081.1099999999999</v>
      </c>
      <c r="G1346" s="2">
        <f t="shared" si="20"/>
        <v>9</v>
      </c>
    </row>
    <row r="1347" spans="1:7" s="2" customFormat="1" ht="30">
      <c r="A1347" s="1" t="s">
        <v>2644</v>
      </c>
      <c r="B1347" s="21" t="s">
        <v>2645</v>
      </c>
      <c r="C1347" s="22" t="s">
        <v>63</v>
      </c>
      <c r="D1347" s="23">
        <v>1469.99</v>
      </c>
      <c r="E1347" s="23">
        <v>45.15</v>
      </c>
      <c r="F1347" s="23">
        <v>1515.14</v>
      </c>
      <c r="G1347" s="2">
        <f t="shared" si="20"/>
        <v>9</v>
      </c>
    </row>
    <row r="1348" spans="1:7" s="2" customFormat="1" ht="45">
      <c r="A1348" s="1" t="s">
        <v>2646</v>
      </c>
      <c r="B1348" s="21" t="s">
        <v>2647</v>
      </c>
      <c r="C1348" s="22" t="s">
        <v>63</v>
      </c>
      <c r="D1348" s="23">
        <v>1110.28</v>
      </c>
      <c r="E1348" s="23">
        <v>28.66</v>
      </c>
      <c r="F1348" s="23">
        <v>1138.94</v>
      </c>
      <c r="G1348" s="2">
        <f t="shared" si="20"/>
        <v>9</v>
      </c>
    </row>
    <row r="1349" spans="1:7" s="2" customFormat="1" ht="30">
      <c r="A1349" s="1" t="s">
        <v>2648</v>
      </c>
      <c r="B1349" s="21" t="s">
        <v>2649</v>
      </c>
      <c r="C1349" s="22" t="s">
        <v>63</v>
      </c>
      <c r="D1349" s="23">
        <v>696.15</v>
      </c>
      <c r="E1349" s="23">
        <v>57.06</v>
      </c>
      <c r="F1349" s="23">
        <v>753.21</v>
      </c>
      <c r="G1349" s="2">
        <f t="shared" si="20"/>
        <v>9</v>
      </c>
    </row>
    <row r="1350" spans="1:7" s="2" customFormat="1">
      <c r="A1350" s="1" t="s">
        <v>2650</v>
      </c>
      <c r="B1350" s="21" t="s">
        <v>2651</v>
      </c>
      <c r="C1350" s="22" t="s">
        <v>120</v>
      </c>
      <c r="D1350" s="23">
        <v>195.57</v>
      </c>
      <c r="E1350" s="23">
        <v>22.58</v>
      </c>
      <c r="F1350" s="23">
        <v>218.15</v>
      </c>
      <c r="G1350" s="2">
        <f t="shared" si="20"/>
        <v>9</v>
      </c>
    </row>
    <row r="1351" spans="1:7" s="2" customFormat="1">
      <c r="A1351" s="1" t="s">
        <v>2652</v>
      </c>
      <c r="B1351" s="21" t="s">
        <v>2653</v>
      </c>
      <c r="C1351" s="22" t="s">
        <v>120</v>
      </c>
      <c r="D1351" s="23">
        <v>228.65</v>
      </c>
      <c r="E1351" s="23">
        <v>22.58</v>
      </c>
      <c r="F1351" s="23">
        <v>251.23</v>
      </c>
      <c r="G1351" s="2">
        <f t="shared" si="20"/>
        <v>9</v>
      </c>
    </row>
    <row r="1352" spans="1:7" s="2" customFormat="1" ht="30">
      <c r="A1352" s="1" t="s">
        <v>2654</v>
      </c>
      <c r="B1352" s="21" t="s">
        <v>2655</v>
      </c>
      <c r="C1352" s="22" t="s">
        <v>63</v>
      </c>
      <c r="D1352" s="23">
        <v>1281.17</v>
      </c>
      <c r="E1352" s="23">
        <v>65.510000000000005</v>
      </c>
      <c r="F1352" s="23">
        <v>1346.68</v>
      </c>
      <c r="G1352" s="2">
        <f t="shared" si="20"/>
        <v>9</v>
      </c>
    </row>
    <row r="1353" spans="1:7" s="2" customFormat="1" ht="30">
      <c r="A1353" s="1" t="s">
        <v>2656</v>
      </c>
      <c r="B1353" s="21" t="s">
        <v>2657</v>
      </c>
      <c r="C1353" s="22" t="s">
        <v>63</v>
      </c>
      <c r="D1353" s="23">
        <v>1502.07</v>
      </c>
      <c r="E1353" s="23">
        <v>28.66</v>
      </c>
      <c r="F1353" s="23">
        <v>1530.73</v>
      </c>
      <c r="G1353" s="2">
        <f t="shared" si="20"/>
        <v>9</v>
      </c>
    </row>
    <row r="1354" spans="1:7" s="2" customFormat="1" ht="30">
      <c r="A1354" s="1" t="s">
        <v>2658</v>
      </c>
      <c r="B1354" s="21" t="s">
        <v>2659</v>
      </c>
      <c r="C1354" s="22" t="s">
        <v>63</v>
      </c>
      <c r="D1354" s="23">
        <v>1226.29</v>
      </c>
      <c r="E1354" s="23">
        <v>57.06</v>
      </c>
      <c r="F1354" s="23">
        <v>1283.3499999999999</v>
      </c>
      <c r="G1354" s="2">
        <f t="shared" ref="G1354:G1417" si="21">LEN(A1354)</f>
        <v>9</v>
      </c>
    </row>
    <row r="1355" spans="1:7" s="2" customFormat="1" ht="30">
      <c r="A1355" s="1" t="s">
        <v>2660</v>
      </c>
      <c r="B1355" s="21" t="s">
        <v>2661</v>
      </c>
      <c r="C1355" s="22" t="s">
        <v>63</v>
      </c>
      <c r="D1355" s="23">
        <v>661.34</v>
      </c>
      <c r="E1355" s="23">
        <v>18.059999999999999</v>
      </c>
      <c r="F1355" s="23">
        <v>679.4</v>
      </c>
      <c r="G1355" s="2">
        <f t="shared" si="21"/>
        <v>9</v>
      </c>
    </row>
    <row r="1356" spans="1:7" s="2" customFormat="1" ht="45">
      <c r="A1356" s="1" t="s">
        <v>2662</v>
      </c>
      <c r="B1356" s="21" t="s">
        <v>2663</v>
      </c>
      <c r="C1356" s="22" t="s">
        <v>63</v>
      </c>
      <c r="D1356" s="23">
        <v>575.80999999999995</v>
      </c>
      <c r="E1356" s="23"/>
      <c r="F1356" s="23">
        <v>575.80999999999995</v>
      </c>
      <c r="G1356" s="2">
        <f t="shared" si="21"/>
        <v>9</v>
      </c>
    </row>
    <row r="1357" spans="1:7" s="2" customFormat="1">
      <c r="A1357" s="1" t="s">
        <v>2664</v>
      </c>
      <c r="B1357" s="21" t="s">
        <v>8047</v>
      </c>
      <c r="C1357" s="22"/>
      <c r="D1357" s="23"/>
      <c r="E1357" s="23"/>
      <c r="F1357" s="23"/>
      <c r="G1357" s="2">
        <f t="shared" si="21"/>
        <v>5</v>
      </c>
    </row>
    <row r="1358" spans="1:7" s="2" customFormat="1" ht="30">
      <c r="A1358" s="1" t="s">
        <v>2665</v>
      </c>
      <c r="B1358" s="21" t="s">
        <v>2666</v>
      </c>
      <c r="C1358" s="22" t="s">
        <v>63</v>
      </c>
      <c r="D1358" s="23">
        <v>3058.01</v>
      </c>
      <c r="E1358" s="23">
        <v>63.6</v>
      </c>
      <c r="F1358" s="23">
        <v>3121.61</v>
      </c>
      <c r="G1358" s="2">
        <f t="shared" si="21"/>
        <v>9</v>
      </c>
    </row>
    <row r="1359" spans="1:7" s="2" customFormat="1" ht="30">
      <c r="A1359" s="1" t="s">
        <v>2667</v>
      </c>
      <c r="B1359" s="21" t="s">
        <v>2668</v>
      </c>
      <c r="C1359" s="22" t="s">
        <v>63</v>
      </c>
      <c r="D1359" s="23">
        <v>1800.34</v>
      </c>
      <c r="E1359" s="23">
        <v>63.6</v>
      </c>
      <c r="F1359" s="23">
        <v>1863.94</v>
      </c>
      <c r="G1359" s="2">
        <f t="shared" si="21"/>
        <v>9</v>
      </c>
    </row>
    <row r="1360" spans="1:7" s="2" customFormat="1" ht="30">
      <c r="A1360" s="1" t="s">
        <v>2669</v>
      </c>
      <c r="B1360" s="21" t="s">
        <v>2670</v>
      </c>
      <c r="C1360" s="22" t="s">
        <v>63</v>
      </c>
      <c r="D1360" s="23">
        <v>1930.97</v>
      </c>
      <c r="E1360" s="23">
        <v>63.6</v>
      </c>
      <c r="F1360" s="23">
        <v>1994.57</v>
      </c>
      <c r="G1360" s="2">
        <f t="shared" si="21"/>
        <v>9</v>
      </c>
    </row>
    <row r="1361" spans="1:7" s="2" customFormat="1" ht="30">
      <c r="A1361" s="1" t="s">
        <v>2671</v>
      </c>
      <c r="B1361" s="21" t="s">
        <v>2672</v>
      </c>
      <c r="C1361" s="22" t="s">
        <v>63</v>
      </c>
      <c r="D1361" s="23">
        <v>2925.02</v>
      </c>
      <c r="E1361" s="23">
        <v>63.6</v>
      </c>
      <c r="F1361" s="23">
        <v>2988.62</v>
      </c>
      <c r="G1361" s="2">
        <f t="shared" si="21"/>
        <v>9</v>
      </c>
    </row>
    <row r="1362" spans="1:7" s="2" customFormat="1" ht="30">
      <c r="A1362" s="1" t="s">
        <v>2673</v>
      </c>
      <c r="B1362" s="21" t="s">
        <v>2674</v>
      </c>
      <c r="C1362" s="22" t="s">
        <v>63</v>
      </c>
      <c r="D1362" s="23">
        <v>2357.9299999999998</v>
      </c>
      <c r="E1362" s="23">
        <v>116.53</v>
      </c>
      <c r="F1362" s="23">
        <v>2474.46</v>
      </c>
      <c r="G1362" s="2">
        <f t="shared" si="21"/>
        <v>9</v>
      </c>
    </row>
    <row r="1363" spans="1:7" s="2" customFormat="1" ht="45">
      <c r="A1363" s="1" t="s">
        <v>2675</v>
      </c>
      <c r="B1363" s="21" t="s">
        <v>2676</v>
      </c>
      <c r="C1363" s="22" t="s">
        <v>63</v>
      </c>
      <c r="D1363" s="23">
        <v>3552.7</v>
      </c>
      <c r="E1363" s="23">
        <v>116.53</v>
      </c>
      <c r="F1363" s="23">
        <v>3669.23</v>
      </c>
      <c r="G1363" s="2">
        <f t="shared" si="21"/>
        <v>9</v>
      </c>
    </row>
    <row r="1364" spans="1:7" s="2" customFormat="1" ht="45">
      <c r="A1364" s="1" t="s">
        <v>2677</v>
      </c>
      <c r="B1364" s="21" t="s">
        <v>2678</v>
      </c>
      <c r="C1364" s="22" t="s">
        <v>63</v>
      </c>
      <c r="D1364" s="23">
        <v>2841.51</v>
      </c>
      <c r="E1364" s="23">
        <v>116.53</v>
      </c>
      <c r="F1364" s="23">
        <v>2958.04</v>
      </c>
      <c r="G1364" s="2">
        <f t="shared" si="21"/>
        <v>9</v>
      </c>
    </row>
    <row r="1365" spans="1:7" s="2" customFormat="1" ht="45">
      <c r="A1365" s="1" t="s">
        <v>2679</v>
      </c>
      <c r="B1365" s="21" t="s">
        <v>2680</v>
      </c>
      <c r="C1365" s="22" t="s">
        <v>63</v>
      </c>
      <c r="D1365" s="23">
        <v>3596.38</v>
      </c>
      <c r="E1365" s="23">
        <v>116.53</v>
      </c>
      <c r="F1365" s="23">
        <v>3712.91</v>
      </c>
      <c r="G1365" s="2">
        <f t="shared" si="21"/>
        <v>9</v>
      </c>
    </row>
    <row r="1366" spans="1:7" s="2" customFormat="1" ht="30">
      <c r="A1366" s="1" t="s">
        <v>2681</v>
      </c>
      <c r="B1366" s="21" t="s">
        <v>2682</v>
      </c>
      <c r="C1366" s="22" t="s">
        <v>63</v>
      </c>
      <c r="D1366" s="23">
        <v>2335.52</v>
      </c>
      <c r="E1366" s="23">
        <v>63.6</v>
      </c>
      <c r="F1366" s="23">
        <v>2399.12</v>
      </c>
      <c r="G1366" s="2">
        <f t="shared" si="21"/>
        <v>9</v>
      </c>
    </row>
    <row r="1367" spans="1:7" s="2" customFormat="1" ht="30">
      <c r="A1367" s="1" t="s">
        <v>2683</v>
      </c>
      <c r="B1367" s="21" t="s">
        <v>2684</v>
      </c>
      <c r="C1367" s="22" t="s">
        <v>63</v>
      </c>
      <c r="D1367" s="23">
        <v>2357.04</v>
      </c>
      <c r="E1367" s="23">
        <v>63.6</v>
      </c>
      <c r="F1367" s="23">
        <v>2420.64</v>
      </c>
      <c r="G1367" s="2">
        <f t="shared" si="21"/>
        <v>9</v>
      </c>
    </row>
    <row r="1368" spans="1:7" s="2" customFormat="1" ht="30">
      <c r="A1368" s="1" t="s">
        <v>2685</v>
      </c>
      <c r="B1368" s="21" t="s">
        <v>2686</v>
      </c>
      <c r="C1368" s="22" t="s">
        <v>63</v>
      </c>
      <c r="D1368" s="23">
        <v>3497.6</v>
      </c>
      <c r="E1368" s="23">
        <v>63.6</v>
      </c>
      <c r="F1368" s="23">
        <v>3561.2</v>
      </c>
      <c r="G1368" s="2">
        <f t="shared" si="21"/>
        <v>9</v>
      </c>
    </row>
    <row r="1369" spans="1:7" s="2" customFormat="1" ht="30">
      <c r="A1369" s="1" t="s">
        <v>2687</v>
      </c>
      <c r="B1369" s="21" t="s">
        <v>2688</v>
      </c>
      <c r="C1369" s="22" t="s">
        <v>63</v>
      </c>
      <c r="D1369" s="23">
        <v>2909.21</v>
      </c>
      <c r="E1369" s="23">
        <v>116.53</v>
      </c>
      <c r="F1369" s="23">
        <v>3025.74</v>
      </c>
      <c r="G1369" s="2">
        <f t="shared" si="21"/>
        <v>9</v>
      </c>
    </row>
    <row r="1370" spans="1:7" s="2" customFormat="1" ht="45">
      <c r="A1370" s="1" t="s">
        <v>2689</v>
      </c>
      <c r="B1370" s="21" t="s">
        <v>2690</v>
      </c>
      <c r="C1370" s="22" t="s">
        <v>63</v>
      </c>
      <c r="D1370" s="23">
        <v>4117.59</v>
      </c>
      <c r="E1370" s="23">
        <v>116.53</v>
      </c>
      <c r="F1370" s="23">
        <v>4234.12</v>
      </c>
      <c r="G1370" s="2">
        <f t="shared" si="21"/>
        <v>9</v>
      </c>
    </row>
    <row r="1371" spans="1:7" s="2" customFormat="1" ht="45">
      <c r="A1371" s="1" t="s">
        <v>2691</v>
      </c>
      <c r="B1371" s="21" t="s">
        <v>2692</v>
      </c>
      <c r="C1371" s="22" t="s">
        <v>63</v>
      </c>
      <c r="D1371" s="23">
        <v>3151.68</v>
      </c>
      <c r="E1371" s="23">
        <v>116.53</v>
      </c>
      <c r="F1371" s="23">
        <v>3268.21</v>
      </c>
      <c r="G1371" s="2">
        <f t="shared" si="21"/>
        <v>9</v>
      </c>
    </row>
    <row r="1372" spans="1:7" s="2" customFormat="1" ht="45">
      <c r="A1372" s="1" t="s">
        <v>2693</v>
      </c>
      <c r="B1372" s="21" t="s">
        <v>2694</v>
      </c>
      <c r="C1372" s="22" t="s">
        <v>63</v>
      </c>
      <c r="D1372" s="23">
        <v>4152.3500000000004</v>
      </c>
      <c r="E1372" s="23">
        <v>116.53</v>
      </c>
      <c r="F1372" s="23">
        <v>4268.88</v>
      </c>
      <c r="G1372" s="2">
        <f t="shared" si="21"/>
        <v>9</v>
      </c>
    </row>
    <row r="1373" spans="1:7" s="2" customFormat="1" ht="45">
      <c r="A1373" s="1" t="s">
        <v>2695</v>
      </c>
      <c r="B1373" s="21" t="s">
        <v>2696</v>
      </c>
      <c r="C1373" s="22" t="s">
        <v>63</v>
      </c>
      <c r="D1373" s="23">
        <v>4213.91</v>
      </c>
      <c r="E1373" s="23">
        <v>116.53</v>
      </c>
      <c r="F1373" s="23">
        <v>4330.4399999999996</v>
      </c>
      <c r="G1373" s="2">
        <f t="shared" si="21"/>
        <v>9</v>
      </c>
    </row>
    <row r="1374" spans="1:7" s="2" customFormat="1" ht="45">
      <c r="A1374" s="1" t="s">
        <v>2697</v>
      </c>
      <c r="B1374" s="21" t="s">
        <v>2698</v>
      </c>
      <c r="C1374" s="22" t="s">
        <v>63</v>
      </c>
      <c r="D1374" s="23">
        <v>4044.01</v>
      </c>
      <c r="E1374" s="23">
        <v>63.6</v>
      </c>
      <c r="F1374" s="23">
        <v>4107.6099999999997</v>
      </c>
      <c r="G1374" s="2">
        <f t="shared" si="21"/>
        <v>9</v>
      </c>
    </row>
    <row r="1375" spans="1:7" s="2" customFormat="1" ht="30">
      <c r="A1375" s="1" t="s">
        <v>2699</v>
      </c>
      <c r="B1375" s="21" t="s">
        <v>2700</v>
      </c>
      <c r="C1375" s="22" t="s">
        <v>63</v>
      </c>
      <c r="D1375" s="23">
        <v>2560.75</v>
      </c>
      <c r="E1375" s="23">
        <v>63.6</v>
      </c>
      <c r="F1375" s="23">
        <v>2624.35</v>
      </c>
      <c r="G1375" s="2">
        <f t="shared" si="21"/>
        <v>9</v>
      </c>
    </row>
    <row r="1376" spans="1:7" s="2" customFormat="1" ht="45">
      <c r="A1376" s="1" t="s">
        <v>2701</v>
      </c>
      <c r="B1376" s="21" t="s">
        <v>2702</v>
      </c>
      <c r="C1376" s="22" t="s">
        <v>63</v>
      </c>
      <c r="D1376" s="23">
        <v>4343.07</v>
      </c>
      <c r="E1376" s="23">
        <v>63.6</v>
      </c>
      <c r="F1376" s="23">
        <v>4406.67</v>
      </c>
      <c r="G1376" s="2">
        <f t="shared" si="21"/>
        <v>9</v>
      </c>
    </row>
    <row r="1377" spans="1:7" s="2" customFormat="1" ht="45">
      <c r="A1377" s="1" t="s">
        <v>2703</v>
      </c>
      <c r="B1377" s="21" t="s">
        <v>2704</v>
      </c>
      <c r="C1377" s="22" t="s">
        <v>63</v>
      </c>
      <c r="D1377" s="23">
        <v>3830.78</v>
      </c>
      <c r="E1377" s="23">
        <v>255.25</v>
      </c>
      <c r="F1377" s="23">
        <v>4086.03</v>
      </c>
      <c r="G1377" s="2">
        <f t="shared" si="21"/>
        <v>9</v>
      </c>
    </row>
    <row r="1378" spans="1:7" s="2" customFormat="1" ht="30">
      <c r="A1378" s="1" t="s">
        <v>2705</v>
      </c>
      <c r="B1378" s="21" t="s">
        <v>2706</v>
      </c>
      <c r="C1378" s="22" t="s">
        <v>63</v>
      </c>
      <c r="D1378" s="23">
        <v>3365.75</v>
      </c>
      <c r="E1378" s="23">
        <v>63.6</v>
      </c>
      <c r="F1378" s="23">
        <v>3429.35</v>
      </c>
      <c r="G1378" s="2">
        <f t="shared" si="21"/>
        <v>9</v>
      </c>
    </row>
    <row r="1379" spans="1:7" s="2" customFormat="1" ht="30">
      <c r="A1379" s="1" t="s">
        <v>2707</v>
      </c>
      <c r="B1379" s="21" t="s">
        <v>2708</v>
      </c>
      <c r="C1379" s="22" t="s">
        <v>63</v>
      </c>
      <c r="D1379" s="23">
        <v>1651.05</v>
      </c>
      <c r="E1379" s="23">
        <v>63.6</v>
      </c>
      <c r="F1379" s="23">
        <v>1714.65</v>
      </c>
      <c r="G1379" s="2">
        <f t="shared" si="21"/>
        <v>9</v>
      </c>
    </row>
    <row r="1380" spans="1:7" s="2" customFormat="1" ht="30">
      <c r="A1380" s="1" t="s">
        <v>2709</v>
      </c>
      <c r="B1380" s="21" t="s">
        <v>2710</v>
      </c>
      <c r="C1380" s="22" t="s">
        <v>63</v>
      </c>
      <c r="D1380" s="23">
        <v>2679.11</v>
      </c>
      <c r="E1380" s="23">
        <v>63.6</v>
      </c>
      <c r="F1380" s="23">
        <v>2742.71</v>
      </c>
      <c r="G1380" s="2">
        <f t="shared" si="21"/>
        <v>9</v>
      </c>
    </row>
    <row r="1381" spans="1:7" s="2" customFormat="1" ht="30">
      <c r="A1381" s="1" t="s">
        <v>2711</v>
      </c>
      <c r="B1381" s="21" t="s">
        <v>2712</v>
      </c>
      <c r="C1381" s="22" t="s">
        <v>63</v>
      </c>
      <c r="D1381" s="23">
        <v>2194.92</v>
      </c>
      <c r="E1381" s="23">
        <v>63.6</v>
      </c>
      <c r="F1381" s="23">
        <v>2258.52</v>
      </c>
      <c r="G1381" s="2">
        <f t="shared" si="21"/>
        <v>9</v>
      </c>
    </row>
    <row r="1382" spans="1:7" s="2" customFormat="1">
      <c r="A1382" s="1" t="s">
        <v>2713</v>
      </c>
      <c r="B1382" s="21" t="s">
        <v>2714</v>
      </c>
      <c r="C1382" s="22"/>
      <c r="D1382" s="23"/>
      <c r="E1382" s="23"/>
      <c r="F1382" s="23"/>
      <c r="G1382" s="2">
        <f t="shared" si="21"/>
        <v>5</v>
      </c>
    </row>
    <row r="1383" spans="1:7" s="2" customFormat="1" ht="30">
      <c r="A1383" s="1" t="s">
        <v>2715</v>
      </c>
      <c r="B1383" s="21" t="s">
        <v>2716</v>
      </c>
      <c r="C1383" s="22" t="s">
        <v>120</v>
      </c>
      <c r="D1383" s="23">
        <v>1017.01</v>
      </c>
      <c r="E1383" s="23">
        <v>52.93</v>
      </c>
      <c r="F1383" s="23">
        <v>1069.94</v>
      </c>
      <c r="G1383" s="2">
        <f t="shared" si="21"/>
        <v>9</v>
      </c>
    </row>
    <row r="1384" spans="1:7" s="2" customFormat="1">
      <c r="A1384" s="1" t="s">
        <v>2717</v>
      </c>
      <c r="B1384" s="21" t="s">
        <v>8048</v>
      </c>
      <c r="C1384" s="22"/>
      <c r="D1384" s="23"/>
      <c r="E1384" s="23"/>
      <c r="F1384" s="23"/>
      <c r="G1384" s="2">
        <f t="shared" si="21"/>
        <v>5</v>
      </c>
    </row>
    <row r="1385" spans="1:7" s="2" customFormat="1" ht="30">
      <c r="A1385" s="1" t="s">
        <v>2718</v>
      </c>
      <c r="B1385" s="21" t="s">
        <v>2719</v>
      </c>
      <c r="C1385" s="22" t="s">
        <v>63</v>
      </c>
      <c r="D1385" s="23">
        <v>694.16</v>
      </c>
      <c r="E1385" s="23">
        <v>45.15</v>
      </c>
      <c r="F1385" s="23">
        <v>739.31</v>
      </c>
      <c r="G1385" s="2">
        <f t="shared" si="21"/>
        <v>9</v>
      </c>
    </row>
    <row r="1386" spans="1:7" s="2" customFormat="1" ht="30">
      <c r="A1386" s="1" t="s">
        <v>2720</v>
      </c>
      <c r="B1386" s="21" t="s">
        <v>2721</v>
      </c>
      <c r="C1386" s="22" t="s">
        <v>63</v>
      </c>
      <c r="D1386" s="23">
        <v>925.63</v>
      </c>
      <c r="E1386" s="23">
        <v>126.79</v>
      </c>
      <c r="F1386" s="23">
        <v>1052.42</v>
      </c>
      <c r="G1386" s="2">
        <f t="shared" si="21"/>
        <v>9</v>
      </c>
    </row>
    <row r="1387" spans="1:7" s="2" customFormat="1">
      <c r="A1387" s="1" t="s">
        <v>2722</v>
      </c>
      <c r="B1387" s="21" t="s">
        <v>8049</v>
      </c>
      <c r="C1387" s="22"/>
      <c r="D1387" s="23"/>
      <c r="E1387" s="23"/>
      <c r="F1387" s="23"/>
      <c r="G1387" s="2">
        <f t="shared" si="21"/>
        <v>5</v>
      </c>
    </row>
    <row r="1388" spans="1:7" s="2" customFormat="1" ht="30">
      <c r="A1388" s="1" t="s">
        <v>2723</v>
      </c>
      <c r="B1388" s="21" t="s">
        <v>2724</v>
      </c>
      <c r="C1388" s="22" t="s">
        <v>120</v>
      </c>
      <c r="D1388" s="23">
        <v>746.07</v>
      </c>
      <c r="E1388" s="23">
        <v>54.18</v>
      </c>
      <c r="F1388" s="23">
        <v>800.25</v>
      </c>
      <c r="G1388" s="2">
        <f t="shared" si="21"/>
        <v>9</v>
      </c>
    </row>
    <row r="1389" spans="1:7" s="2" customFormat="1" ht="30">
      <c r="A1389" s="1" t="s">
        <v>2725</v>
      </c>
      <c r="B1389" s="21" t="s">
        <v>2726</v>
      </c>
      <c r="C1389" s="22" t="s">
        <v>120</v>
      </c>
      <c r="D1389" s="23">
        <v>523.33000000000004</v>
      </c>
      <c r="E1389" s="23">
        <v>22.58</v>
      </c>
      <c r="F1389" s="23">
        <v>545.91</v>
      </c>
      <c r="G1389" s="2">
        <f t="shared" si="21"/>
        <v>9</v>
      </c>
    </row>
    <row r="1390" spans="1:7" s="2" customFormat="1" ht="30">
      <c r="A1390" s="1" t="s">
        <v>2727</v>
      </c>
      <c r="B1390" s="21" t="s">
        <v>2728</v>
      </c>
      <c r="C1390" s="22" t="s">
        <v>120</v>
      </c>
      <c r="D1390" s="23">
        <v>643.37</v>
      </c>
      <c r="E1390" s="23">
        <v>45.15</v>
      </c>
      <c r="F1390" s="23">
        <v>688.52</v>
      </c>
      <c r="G1390" s="2">
        <f t="shared" si="21"/>
        <v>9</v>
      </c>
    </row>
    <row r="1391" spans="1:7" s="2" customFormat="1">
      <c r="A1391" s="1" t="s">
        <v>2729</v>
      </c>
      <c r="B1391" s="21" t="s">
        <v>8050</v>
      </c>
      <c r="C1391" s="22"/>
      <c r="D1391" s="23"/>
      <c r="E1391" s="23"/>
      <c r="F1391" s="23"/>
      <c r="G1391" s="2">
        <f t="shared" si="21"/>
        <v>5</v>
      </c>
    </row>
    <row r="1392" spans="1:7" s="2" customFormat="1">
      <c r="A1392" s="1" t="s">
        <v>2730</v>
      </c>
      <c r="B1392" s="21" t="s">
        <v>2731</v>
      </c>
      <c r="C1392" s="22" t="s">
        <v>63</v>
      </c>
      <c r="D1392" s="23"/>
      <c r="E1392" s="23">
        <v>45.15</v>
      </c>
      <c r="F1392" s="23">
        <v>45.15</v>
      </c>
      <c r="G1392" s="2">
        <f t="shared" si="21"/>
        <v>9</v>
      </c>
    </row>
    <row r="1393" spans="1:7" s="2" customFormat="1">
      <c r="A1393" s="1" t="s">
        <v>2732</v>
      </c>
      <c r="B1393" s="21" t="s">
        <v>2733</v>
      </c>
      <c r="C1393" s="22" t="s">
        <v>120</v>
      </c>
      <c r="D1393" s="23">
        <v>1.86</v>
      </c>
      <c r="E1393" s="23">
        <v>11.74</v>
      </c>
      <c r="F1393" s="23">
        <v>13.6</v>
      </c>
      <c r="G1393" s="2">
        <f t="shared" si="21"/>
        <v>9</v>
      </c>
    </row>
    <row r="1394" spans="1:7" s="2" customFormat="1">
      <c r="A1394" s="1" t="s">
        <v>2734</v>
      </c>
      <c r="B1394" s="21" t="s">
        <v>2735</v>
      </c>
      <c r="C1394" s="22" t="s">
        <v>120</v>
      </c>
      <c r="D1394" s="23"/>
      <c r="E1394" s="23">
        <v>27.09</v>
      </c>
      <c r="F1394" s="23">
        <v>27.09</v>
      </c>
      <c r="G1394" s="2">
        <f t="shared" si="21"/>
        <v>9</v>
      </c>
    </row>
    <row r="1395" spans="1:7" s="2" customFormat="1">
      <c r="A1395" s="1" t="s">
        <v>2736</v>
      </c>
      <c r="B1395" s="21" t="s">
        <v>2737</v>
      </c>
      <c r="C1395" s="22" t="s">
        <v>120</v>
      </c>
      <c r="D1395" s="23">
        <v>32.119999999999997</v>
      </c>
      <c r="E1395" s="23">
        <v>28.21</v>
      </c>
      <c r="F1395" s="23">
        <v>60.33</v>
      </c>
      <c r="G1395" s="2">
        <f t="shared" si="21"/>
        <v>9</v>
      </c>
    </row>
    <row r="1396" spans="1:7" s="2" customFormat="1">
      <c r="A1396" s="1" t="s">
        <v>2738</v>
      </c>
      <c r="B1396" s="21" t="s">
        <v>2739</v>
      </c>
      <c r="C1396" s="22" t="s">
        <v>324</v>
      </c>
      <c r="D1396" s="23">
        <v>3803.63</v>
      </c>
      <c r="E1396" s="23">
        <v>105.86</v>
      </c>
      <c r="F1396" s="23">
        <v>3909.49</v>
      </c>
      <c r="G1396" s="2">
        <f t="shared" si="21"/>
        <v>9</v>
      </c>
    </row>
    <row r="1397" spans="1:7" s="2" customFormat="1">
      <c r="A1397" s="1" t="s">
        <v>2740</v>
      </c>
      <c r="B1397" s="21" t="s">
        <v>2741</v>
      </c>
      <c r="C1397" s="22" t="s">
        <v>120</v>
      </c>
      <c r="D1397" s="23">
        <v>266.43</v>
      </c>
      <c r="E1397" s="23">
        <v>11.74</v>
      </c>
      <c r="F1397" s="23">
        <v>278.17</v>
      </c>
      <c r="G1397" s="2">
        <f t="shared" si="21"/>
        <v>9</v>
      </c>
    </row>
    <row r="1398" spans="1:7" s="2" customFormat="1" ht="30">
      <c r="A1398" s="1" t="s">
        <v>2742</v>
      </c>
      <c r="B1398" s="21" t="s">
        <v>2743</v>
      </c>
      <c r="C1398" s="22" t="s">
        <v>120</v>
      </c>
      <c r="D1398" s="23">
        <v>311.08999999999997</v>
      </c>
      <c r="E1398" s="23">
        <v>11.74</v>
      </c>
      <c r="F1398" s="23">
        <v>322.83</v>
      </c>
      <c r="G1398" s="2">
        <f t="shared" si="21"/>
        <v>9</v>
      </c>
    </row>
    <row r="1399" spans="1:7" s="2" customFormat="1">
      <c r="A1399" s="1" t="s">
        <v>2744</v>
      </c>
      <c r="B1399" s="21" t="s">
        <v>2745</v>
      </c>
      <c r="C1399" s="22" t="s">
        <v>63</v>
      </c>
      <c r="D1399" s="23">
        <v>266.08999999999997</v>
      </c>
      <c r="E1399" s="23">
        <v>54.18</v>
      </c>
      <c r="F1399" s="23">
        <v>320.27</v>
      </c>
      <c r="G1399" s="2">
        <f t="shared" si="21"/>
        <v>9</v>
      </c>
    </row>
    <row r="1400" spans="1:7" s="2" customFormat="1">
      <c r="A1400" s="1" t="s">
        <v>2746</v>
      </c>
      <c r="B1400" s="21" t="s">
        <v>2747</v>
      </c>
      <c r="C1400" s="22" t="s">
        <v>63</v>
      </c>
      <c r="D1400" s="23">
        <v>102.1</v>
      </c>
      <c r="E1400" s="23">
        <v>9.83</v>
      </c>
      <c r="F1400" s="23">
        <v>111.93</v>
      </c>
      <c r="G1400" s="2">
        <f t="shared" si="21"/>
        <v>9</v>
      </c>
    </row>
    <row r="1401" spans="1:7" s="2" customFormat="1" ht="30">
      <c r="A1401" s="1" t="s">
        <v>2748</v>
      </c>
      <c r="B1401" s="21" t="s">
        <v>2749</v>
      </c>
      <c r="C1401" s="22" t="s">
        <v>63</v>
      </c>
      <c r="D1401" s="23">
        <v>40.24</v>
      </c>
      <c r="E1401" s="23">
        <v>9.83</v>
      </c>
      <c r="F1401" s="23">
        <v>50.07</v>
      </c>
      <c r="G1401" s="2">
        <f t="shared" si="21"/>
        <v>9</v>
      </c>
    </row>
    <row r="1402" spans="1:7" s="2" customFormat="1" ht="30">
      <c r="A1402" s="1" t="s">
        <v>2750</v>
      </c>
      <c r="B1402" s="21" t="s">
        <v>2751</v>
      </c>
      <c r="C1402" s="22" t="s">
        <v>63</v>
      </c>
      <c r="D1402" s="23">
        <v>607.6</v>
      </c>
      <c r="E1402" s="23">
        <v>96.7</v>
      </c>
      <c r="F1402" s="23">
        <v>704.3</v>
      </c>
      <c r="G1402" s="2">
        <f t="shared" si="21"/>
        <v>9</v>
      </c>
    </row>
    <row r="1403" spans="1:7" s="2" customFormat="1" ht="30">
      <c r="A1403" s="1" t="s">
        <v>2752</v>
      </c>
      <c r="B1403" s="21" t="s">
        <v>2753</v>
      </c>
      <c r="C1403" s="22" t="s">
        <v>63</v>
      </c>
      <c r="D1403" s="23">
        <v>1002.19</v>
      </c>
      <c r="E1403" s="23">
        <v>96.7</v>
      </c>
      <c r="F1403" s="23">
        <v>1098.8900000000001</v>
      </c>
      <c r="G1403" s="2">
        <f t="shared" si="21"/>
        <v>9</v>
      </c>
    </row>
    <row r="1404" spans="1:7" s="2" customFormat="1">
      <c r="A1404" s="1" t="s">
        <v>2754</v>
      </c>
      <c r="B1404" s="21" t="s">
        <v>8051</v>
      </c>
      <c r="C1404" s="22"/>
      <c r="D1404" s="23"/>
      <c r="E1404" s="23"/>
      <c r="F1404" s="23"/>
      <c r="G1404" s="2">
        <f t="shared" si="21"/>
        <v>2</v>
      </c>
    </row>
    <row r="1405" spans="1:7" s="2" customFormat="1">
      <c r="A1405" s="1" t="s">
        <v>2755</v>
      </c>
      <c r="B1405" s="21" t="s">
        <v>8052</v>
      </c>
      <c r="C1405" s="22"/>
      <c r="D1405" s="23"/>
      <c r="E1405" s="23"/>
      <c r="F1405" s="23"/>
      <c r="G1405" s="2">
        <f t="shared" si="21"/>
        <v>5</v>
      </c>
    </row>
    <row r="1406" spans="1:7" s="2" customFormat="1">
      <c r="A1406" s="1" t="s">
        <v>2756</v>
      </c>
      <c r="B1406" s="21" t="s">
        <v>2757</v>
      </c>
      <c r="C1406" s="22" t="s">
        <v>63</v>
      </c>
      <c r="D1406" s="23">
        <v>790.92</v>
      </c>
      <c r="E1406" s="23">
        <v>67.73</v>
      </c>
      <c r="F1406" s="23">
        <v>858.65</v>
      </c>
      <c r="G1406" s="2">
        <f t="shared" si="21"/>
        <v>9</v>
      </c>
    </row>
    <row r="1407" spans="1:7" s="2" customFormat="1">
      <c r="A1407" s="1" t="s">
        <v>2758</v>
      </c>
      <c r="B1407" s="21" t="s">
        <v>2759</v>
      </c>
      <c r="C1407" s="22" t="s">
        <v>63</v>
      </c>
      <c r="D1407" s="23">
        <v>367.2</v>
      </c>
      <c r="E1407" s="23">
        <v>67.73</v>
      </c>
      <c r="F1407" s="23">
        <v>434.93</v>
      </c>
      <c r="G1407" s="2">
        <f t="shared" si="21"/>
        <v>9</v>
      </c>
    </row>
    <row r="1408" spans="1:7" s="2" customFormat="1">
      <c r="A1408" s="1" t="s">
        <v>2760</v>
      </c>
      <c r="B1408" s="21" t="s">
        <v>2761</v>
      </c>
      <c r="C1408" s="22" t="s">
        <v>63</v>
      </c>
      <c r="D1408" s="23">
        <v>1157.81</v>
      </c>
      <c r="E1408" s="23">
        <v>67.73</v>
      </c>
      <c r="F1408" s="23">
        <v>1225.54</v>
      </c>
      <c r="G1408" s="2">
        <f t="shared" si="21"/>
        <v>9</v>
      </c>
    </row>
    <row r="1409" spans="1:7" s="2" customFormat="1">
      <c r="A1409" s="1" t="s">
        <v>2762</v>
      </c>
      <c r="B1409" s="21" t="s">
        <v>2763</v>
      </c>
      <c r="C1409" s="22" t="s">
        <v>63</v>
      </c>
      <c r="D1409" s="23">
        <v>540.72</v>
      </c>
      <c r="E1409" s="23">
        <v>67.73</v>
      </c>
      <c r="F1409" s="23">
        <v>608.45000000000005</v>
      </c>
      <c r="G1409" s="2">
        <f t="shared" si="21"/>
        <v>9</v>
      </c>
    </row>
    <row r="1410" spans="1:7" s="2" customFormat="1">
      <c r="A1410" s="1" t="s">
        <v>2764</v>
      </c>
      <c r="B1410" s="21" t="s">
        <v>2765</v>
      </c>
      <c r="C1410" s="22" t="s">
        <v>63</v>
      </c>
      <c r="D1410" s="23">
        <v>861.25</v>
      </c>
      <c r="E1410" s="23">
        <v>67.73</v>
      </c>
      <c r="F1410" s="23">
        <v>928.98</v>
      </c>
      <c r="G1410" s="2">
        <f t="shared" si="21"/>
        <v>9</v>
      </c>
    </row>
    <row r="1411" spans="1:7" s="2" customFormat="1">
      <c r="A1411" s="1" t="s">
        <v>2766</v>
      </c>
      <c r="B1411" s="21" t="s">
        <v>2767</v>
      </c>
      <c r="C1411" s="22" t="s">
        <v>63</v>
      </c>
      <c r="D1411" s="23">
        <v>239.55</v>
      </c>
      <c r="E1411" s="23">
        <v>67.73</v>
      </c>
      <c r="F1411" s="23">
        <v>307.27999999999997</v>
      </c>
      <c r="G1411" s="2">
        <f t="shared" si="21"/>
        <v>9</v>
      </c>
    </row>
    <row r="1412" spans="1:7" s="2" customFormat="1">
      <c r="A1412" s="1" t="s">
        <v>2768</v>
      </c>
      <c r="B1412" s="21" t="s">
        <v>2769</v>
      </c>
      <c r="C1412" s="22" t="s">
        <v>63</v>
      </c>
      <c r="D1412" s="23">
        <v>847.55</v>
      </c>
      <c r="E1412" s="23">
        <v>67.73</v>
      </c>
      <c r="F1412" s="23">
        <v>915.28</v>
      </c>
      <c r="G1412" s="2">
        <f t="shared" si="21"/>
        <v>9</v>
      </c>
    </row>
    <row r="1413" spans="1:7" s="2" customFormat="1" ht="30">
      <c r="A1413" s="1" t="s">
        <v>2770</v>
      </c>
      <c r="B1413" s="21" t="s">
        <v>2771</v>
      </c>
      <c r="C1413" s="22" t="s">
        <v>63</v>
      </c>
      <c r="D1413" s="23">
        <v>335.96</v>
      </c>
      <c r="E1413" s="23">
        <v>67.73</v>
      </c>
      <c r="F1413" s="23">
        <v>403.69</v>
      </c>
      <c r="G1413" s="2">
        <f t="shared" si="21"/>
        <v>9</v>
      </c>
    </row>
    <row r="1414" spans="1:7" s="2" customFormat="1">
      <c r="A1414" s="1" t="s">
        <v>2772</v>
      </c>
      <c r="B1414" s="21" t="s">
        <v>2773</v>
      </c>
      <c r="C1414" s="22" t="s">
        <v>63</v>
      </c>
      <c r="D1414" s="23">
        <v>1197.94</v>
      </c>
      <c r="E1414" s="23">
        <v>67.73</v>
      </c>
      <c r="F1414" s="23">
        <v>1265.67</v>
      </c>
      <c r="G1414" s="2">
        <f t="shared" si="21"/>
        <v>9</v>
      </c>
    </row>
    <row r="1415" spans="1:7" s="2" customFormat="1">
      <c r="A1415" s="1" t="s">
        <v>2774</v>
      </c>
      <c r="B1415" s="21" t="s">
        <v>2775</v>
      </c>
      <c r="C1415" s="22" t="s">
        <v>63</v>
      </c>
      <c r="D1415" s="23">
        <v>1084.03</v>
      </c>
      <c r="E1415" s="23">
        <v>67.73</v>
      </c>
      <c r="F1415" s="23">
        <v>1151.76</v>
      </c>
      <c r="G1415" s="2">
        <f t="shared" si="21"/>
        <v>9</v>
      </c>
    </row>
    <row r="1416" spans="1:7" s="2" customFormat="1" ht="30">
      <c r="A1416" s="1" t="s">
        <v>2776</v>
      </c>
      <c r="B1416" s="21" t="s">
        <v>2777</v>
      </c>
      <c r="C1416" s="22" t="s">
        <v>63</v>
      </c>
      <c r="D1416" s="23">
        <v>491.69</v>
      </c>
      <c r="E1416" s="23"/>
      <c r="F1416" s="23">
        <v>491.69</v>
      </c>
      <c r="G1416" s="2">
        <f t="shared" si="21"/>
        <v>9</v>
      </c>
    </row>
    <row r="1417" spans="1:7" s="2" customFormat="1">
      <c r="A1417" s="1" t="s">
        <v>2778</v>
      </c>
      <c r="B1417" s="21" t="s">
        <v>2779</v>
      </c>
      <c r="C1417" s="22" t="s">
        <v>63</v>
      </c>
      <c r="D1417" s="23">
        <v>1118.03</v>
      </c>
      <c r="E1417" s="23">
        <v>52.05</v>
      </c>
      <c r="F1417" s="23">
        <v>1170.08</v>
      </c>
      <c r="G1417" s="2">
        <f t="shared" si="21"/>
        <v>9</v>
      </c>
    </row>
    <row r="1418" spans="1:7" s="2" customFormat="1">
      <c r="A1418" s="1" t="s">
        <v>2780</v>
      </c>
      <c r="B1418" s="21" t="s">
        <v>2781</v>
      </c>
      <c r="C1418" s="22" t="s">
        <v>63</v>
      </c>
      <c r="D1418" s="23">
        <v>1616.86</v>
      </c>
      <c r="E1418" s="23">
        <v>67.73</v>
      </c>
      <c r="F1418" s="23">
        <v>1684.59</v>
      </c>
      <c r="G1418" s="2">
        <f t="shared" ref="G1418:G1481" si="22">LEN(A1418)</f>
        <v>9</v>
      </c>
    </row>
    <row r="1419" spans="1:7" s="2" customFormat="1">
      <c r="A1419" s="1" t="s">
        <v>2782</v>
      </c>
      <c r="B1419" s="21" t="s">
        <v>2783</v>
      </c>
      <c r="C1419" s="22" t="s">
        <v>63</v>
      </c>
      <c r="D1419" s="23">
        <v>1394.88</v>
      </c>
      <c r="E1419" s="23">
        <v>67.73</v>
      </c>
      <c r="F1419" s="23">
        <v>1462.61</v>
      </c>
      <c r="G1419" s="2">
        <f t="shared" si="22"/>
        <v>9</v>
      </c>
    </row>
    <row r="1420" spans="1:7" s="2" customFormat="1">
      <c r="A1420" s="1" t="s">
        <v>2784</v>
      </c>
      <c r="B1420" s="21" t="s">
        <v>2785</v>
      </c>
      <c r="C1420" s="22" t="s">
        <v>63</v>
      </c>
      <c r="D1420" s="23">
        <v>784.71</v>
      </c>
      <c r="E1420" s="23">
        <v>67.73</v>
      </c>
      <c r="F1420" s="23">
        <v>852.44</v>
      </c>
      <c r="G1420" s="2">
        <f t="shared" si="22"/>
        <v>9</v>
      </c>
    </row>
    <row r="1421" spans="1:7" s="2" customFormat="1">
      <c r="A1421" s="1" t="s">
        <v>2786</v>
      </c>
      <c r="B1421" s="21" t="s">
        <v>2787</v>
      </c>
      <c r="C1421" s="22" t="s">
        <v>63</v>
      </c>
      <c r="D1421" s="23">
        <v>665.99</v>
      </c>
      <c r="E1421" s="23">
        <v>52.05</v>
      </c>
      <c r="F1421" s="23">
        <v>718.04</v>
      </c>
      <c r="G1421" s="2">
        <f t="shared" si="22"/>
        <v>9</v>
      </c>
    </row>
    <row r="1422" spans="1:7" s="2" customFormat="1">
      <c r="A1422" s="1" t="s">
        <v>2788</v>
      </c>
      <c r="B1422" s="21" t="s">
        <v>2789</v>
      </c>
      <c r="C1422" s="22" t="s">
        <v>63</v>
      </c>
      <c r="D1422" s="23">
        <v>970.61</v>
      </c>
      <c r="E1422" s="23">
        <v>52.05</v>
      </c>
      <c r="F1422" s="23">
        <v>1022.66</v>
      </c>
      <c r="G1422" s="2">
        <f t="shared" si="22"/>
        <v>9</v>
      </c>
    </row>
    <row r="1423" spans="1:7" s="2" customFormat="1">
      <c r="A1423" s="1" t="s">
        <v>2790</v>
      </c>
      <c r="B1423" s="21" t="s">
        <v>2791</v>
      </c>
      <c r="C1423" s="22" t="s">
        <v>63</v>
      </c>
      <c r="D1423" s="23">
        <v>939.33</v>
      </c>
      <c r="E1423" s="23">
        <v>39.04</v>
      </c>
      <c r="F1423" s="23">
        <v>978.37</v>
      </c>
      <c r="G1423" s="2">
        <f t="shared" si="22"/>
        <v>9</v>
      </c>
    </row>
    <row r="1424" spans="1:7" s="2" customFormat="1">
      <c r="A1424" s="1" t="s">
        <v>2792</v>
      </c>
      <c r="B1424" s="21" t="s">
        <v>2793</v>
      </c>
      <c r="C1424" s="22" t="s">
        <v>63</v>
      </c>
      <c r="D1424" s="23">
        <v>921.97</v>
      </c>
      <c r="E1424" s="23">
        <v>39.04</v>
      </c>
      <c r="F1424" s="23">
        <v>961.01</v>
      </c>
      <c r="G1424" s="2">
        <f t="shared" si="22"/>
        <v>9</v>
      </c>
    </row>
    <row r="1425" spans="1:7" s="2" customFormat="1">
      <c r="A1425" s="1" t="s">
        <v>2794</v>
      </c>
      <c r="B1425" s="21" t="s">
        <v>2795</v>
      </c>
      <c r="C1425" s="22" t="s">
        <v>63</v>
      </c>
      <c r="D1425" s="23">
        <v>1223.1099999999999</v>
      </c>
      <c r="E1425" s="23">
        <v>39.04</v>
      </c>
      <c r="F1425" s="23">
        <v>1262.1500000000001</v>
      </c>
      <c r="G1425" s="2">
        <f t="shared" si="22"/>
        <v>9</v>
      </c>
    </row>
    <row r="1426" spans="1:7" s="2" customFormat="1">
      <c r="A1426" s="1" t="s">
        <v>2796</v>
      </c>
      <c r="B1426" s="21" t="s">
        <v>2797</v>
      </c>
      <c r="C1426" s="22" t="s">
        <v>63</v>
      </c>
      <c r="D1426" s="23">
        <v>661.97</v>
      </c>
      <c r="E1426" s="23"/>
      <c r="F1426" s="23">
        <v>661.97</v>
      </c>
      <c r="G1426" s="2">
        <f t="shared" si="22"/>
        <v>9</v>
      </c>
    </row>
    <row r="1427" spans="1:7" s="2" customFormat="1" ht="30">
      <c r="A1427" s="1" t="s">
        <v>2798</v>
      </c>
      <c r="B1427" s="21" t="s">
        <v>2799</v>
      </c>
      <c r="C1427" s="22" t="s">
        <v>63</v>
      </c>
      <c r="D1427" s="23">
        <v>1491.8</v>
      </c>
      <c r="E1427" s="23"/>
      <c r="F1427" s="23">
        <v>1491.8</v>
      </c>
      <c r="G1427" s="2">
        <f t="shared" si="22"/>
        <v>9</v>
      </c>
    </row>
    <row r="1428" spans="1:7" s="2" customFormat="1" ht="30">
      <c r="A1428" s="1" t="s">
        <v>2800</v>
      </c>
      <c r="B1428" s="21" t="s">
        <v>2801</v>
      </c>
      <c r="C1428" s="22" t="s">
        <v>63</v>
      </c>
      <c r="D1428" s="23">
        <v>932.83</v>
      </c>
      <c r="E1428" s="23"/>
      <c r="F1428" s="23">
        <v>932.83</v>
      </c>
      <c r="G1428" s="2">
        <f t="shared" si="22"/>
        <v>9</v>
      </c>
    </row>
    <row r="1429" spans="1:7" s="2" customFormat="1" ht="30">
      <c r="A1429" s="1" t="s">
        <v>2802</v>
      </c>
      <c r="B1429" s="21" t="s">
        <v>2803</v>
      </c>
      <c r="C1429" s="22" t="s">
        <v>63</v>
      </c>
      <c r="D1429" s="23">
        <v>924.53</v>
      </c>
      <c r="E1429" s="23"/>
      <c r="F1429" s="23">
        <v>924.53</v>
      </c>
      <c r="G1429" s="2">
        <f t="shared" si="22"/>
        <v>9</v>
      </c>
    </row>
    <row r="1430" spans="1:7" s="2" customFormat="1" ht="30">
      <c r="A1430" s="1" t="s">
        <v>2804</v>
      </c>
      <c r="B1430" s="21" t="s">
        <v>2805</v>
      </c>
      <c r="C1430" s="22" t="s">
        <v>63</v>
      </c>
      <c r="D1430" s="23">
        <v>968.44</v>
      </c>
      <c r="E1430" s="23">
        <v>67.73</v>
      </c>
      <c r="F1430" s="23">
        <v>1036.17</v>
      </c>
      <c r="G1430" s="2">
        <f t="shared" si="22"/>
        <v>9</v>
      </c>
    </row>
    <row r="1431" spans="1:7" s="2" customFormat="1" ht="30">
      <c r="A1431" s="1" t="s">
        <v>2806</v>
      </c>
      <c r="B1431" s="21" t="s">
        <v>2807</v>
      </c>
      <c r="C1431" s="22" t="s">
        <v>63</v>
      </c>
      <c r="D1431" s="23">
        <v>1097.3599999999999</v>
      </c>
      <c r="E1431" s="23">
        <v>67.73</v>
      </c>
      <c r="F1431" s="23">
        <v>1165.0899999999999</v>
      </c>
      <c r="G1431" s="2">
        <f t="shared" si="22"/>
        <v>9</v>
      </c>
    </row>
    <row r="1432" spans="1:7" s="2" customFormat="1" ht="30">
      <c r="A1432" s="1" t="s">
        <v>2808</v>
      </c>
      <c r="B1432" s="21" t="s">
        <v>2809</v>
      </c>
      <c r="C1432" s="22" t="s">
        <v>63</v>
      </c>
      <c r="D1432" s="23">
        <v>1077.1400000000001</v>
      </c>
      <c r="E1432" s="23">
        <v>67.73</v>
      </c>
      <c r="F1432" s="23">
        <v>1144.8699999999999</v>
      </c>
      <c r="G1432" s="2">
        <f t="shared" si="22"/>
        <v>9</v>
      </c>
    </row>
    <row r="1433" spans="1:7" s="2" customFormat="1" ht="30">
      <c r="A1433" s="1" t="s">
        <v>2810</v>
      </c>
      <c r="B1433" s="21" t="s">
        <v>2811</v>
      </c>
      <c r="C1433" s="22" t="s">
        <v>63</v>
      </c>
      <c r="D1433" s="23">
        <v>1045.55</v>
      </c>
      <c r="E1433" s="23">
        <v>67.73</v>
      </c>
      <c r="F1433" s="23">
        <v>1113.28</v>
      </c>
      <c r="G1433" s="2">
        <f t="shared" si="22"/>
        <v>9</v>
      </c>
    </row>
    <row r="1434" spans="1:7" s="2" customFormat="1">
      <c r="A1434" s="1" t="s">
        <v>2812</v>
      </c>
      <c r="B1434" s="21" t="s">
        <v>8053</v>
      </c>
      <c r="C1434" s="22"/>
      <c r="D1434" s="23"/>
      <c r="E1434" s="23"/>
      <c r="F1434" s="23"/>
      <c r="G1434" s="2">
        <f t="shared" si="22"/>
        <v>5</v>
      </c>
    </row>
    <row r="1435" spans="1:7" s="2" customFormat="1" ht="30">
      <c r="A1435" s="1" t="s">
        <v>2813</v>
      </c>
      <c r="B1435" s="21" t="s">
        <v>2814</v>
      </c>
      <c r="C1435" s="22" t="s">
        <v>63</v>
      </c>
      <c r="D1435" s="23">
        <v>393.78</v>
      </c>
      <c r="E1435" s="23">
        <v>135.44999999999999</v>
      </c>
      <c r="F1435" s="23">
        <v>529.23</v>
      </c>
      <c r="G1435" s="2">
        <f t="shared" si="22"/>
        <v>9</v>
      </c>
    </row>
    <row r="1436" spans="1:7" s="2" customFormat="1">
      <c r="A1436" s="1" t="s">
        <v>2815</v>
      </c>
      <c r="B1436" s="21" t="s">
        <v>2816</v>
      </c>
      <c r="C1436" s="22" t="s">
        <v>63</v>
      </c>
      <c r="D1436" s="23">
        <v>883.47</v>
      </c>
      <c r="E1436" s="23">
        <v>135.44999999999999</v>
      </c>
      <c r="F1436" s="23">
        <v>1018.92</v>
      </c>
      <c r="G1436" s="2">
        <f t="shared" si="22"/>
        <v>9</v>
      </c>
    </row>
    <row r="1437" spans="1:7" s="2" customFormat="1">
      <c r="A1437" s="1" t="s">
        <v>2817</v>
      </c>
      <c r="B1437" s="21" t="s">
        <v>2818</v>
      </c>
      <c r="C1437" s="22" t="s">
        <v>63</v>
      </c>
      <c r="D1437" s="23">
        <v>1015.05</v>
      </c>
      <c r="E1437" s="23">
        <v>135.44999999999999</v>
      </c>
      <c r="F1437" s="23">
        <v>1150.5</v>
      </c>
      <c r="G1437" s="2">
        <f t="shared" si="22"/>
        <v>9</v>
      </c>
    </row>
    <row r="1438" spans="1:7" s="2" customFormat="1">
      <c r="A1438" s="1" t="s">
        <v>2819</v>
      </c>
      <c r="B1438" s="21" t="s">
        <v>2820</v>
      </c>
      <c r="C1438" s="22" t="s">
        <v>63</v>
      </c>
      <c r="D1438" s="23">
        <v>841.42</v>
      </c>
      <c r="E1438" s="23">
        <v>67.73</v>
      </c>
      <c r="F1438" s="23">
        <v>909.15</v>
      </c>
      <c r="G1438" s="2">
        <f t="shared" si="22"/>
        <v>9</v>
      </c>
    </row>
    <row r="1439" spans="1:7" s="2" customFormat="1">
      <c r="A1439" s="1" t="s">
        <v>2821</v>
      </c>
      <c r="B1439" s="21" t="s">
        <v>2822</v>
      </c>
      <c r="C1439" s="22" t="s">
        <v>63</v>
      </c>
      <c r="D1439" s="23">
        <v>390.35</v>
      </c>
      <c r="E1439" s="23">
        <v>135.44999999999999</v>
      </c>
      <c r="F1439" s="23">
        <v>525.79999999999995</v>
      </c>
      <c r="G1439" s="2">
        <f t="shared" si="22"/>
        <v>9</v>
      </c>
    </row>
    <row r="1440" spans="1:7" s="2" customFormat="1" ht="30">
      <c r="A1440" s="1" t="s">
        <v>2823</v>
      </c>
      <c r="B1440" s="21" t="s">
        <v>22917</v>
      </c>
      <c r="C1440" s="22" t="s">
        <v>63</v>
      </c>
      <c r="D1440" s="23">
        <v>795.87</v>
      </c>
      <c r="E1440" s="23">
        <v>135.44999999999999</v>
      </c>
      <c r="F1440" s="23">
        <v>931.32</v>
      </c>
      <c r="G1440" s="2">
        <f t="shared" si="22"/>
        <v>9</v>
      </c>
    </row>
    <row r="1441" spans="1:7" s="2" customFormat="1" ht="30">
      <c r="A1441" s="1" t="s">
        <v>2824</v>
      </c>
      <c r="B1441" s="21" t="s">
        <v>22918</v>
      </c>
      <c r="C1441" s="22" t="s">
        <v>63</v>
      </c>
      <c r="D1441" s="23">
        <v>555.54</v>
      </c>
      <c r="E1441" s="23">
        <v>135.44999999999999</v>
      </c>
      <c r="F1441" s="23">
        <v>690.99</v>
      </c>
      <c r="G1441" s="2">
        <f t="shared" si="22"/>
        <v>9</v>
      </c>
    </row>
    <row r="1442" spans="1:7" s="2" customFormat="1">
      <c r="A1442" s="1" t="s">
        <v>2825</v>
      </c>
      <c r="B1442" s="21" t="s">
        <v>2826</v>
      </c>
      <c r="C1442" s="22" t="s">
        <v>63</v>
      </c>
      <c r="D1442" s="23">
        <v>894.2</v>
      </c>
      <c r="E1442" s="23">
        <v>135.44999999999999</v>
      </c>
      <c r="F1442" s="23">
        <v>1029.6500000000001</v>
      </c>
      <c r="G1442" s="2">
        <f t="shared" si="22"/>
        <v>9</v>
      </c>
    </row>
    <row r="1443" spans="1:7" s="2" customFormat="1">
      <c r="A1443" s="1" t="s">
        <v>2827</v>
      </c>
      <c r="B1443" s="21" t="s">
        <v>2828</v>
      </c>
      <c r="C1443" s="22" t="s">
        <v>63</v>
      </c>
      <c r="D1443" s="23">
        <v>588.80999999999995</v>
      </c>
      <c r="E1443" s="23">
        <v>135.44999999999999</v>
      </c>
      <c r="F1443" s="23">
        <v>724.26</v>
      </c>
      <c r="G1443" s="2">
        <f t="shared" si="22"/>
        <v>9</v>
      </c>
    </row>
    <row r="1444" spans="1:7" s="2" customFormat="1" ht="30">
      <c r="A1444" s="1" t="s">
        <v>2829</v>
      </c>
      <c r="B1444" s="21" t="s">
        <v>2830</v>
      </c>
      <c r="C1444" s="22" t="s">
        <v>63</v>
      </c>
      <c r="D1444" s="23">
        <v>646.91999999999996</v>
      </c>
      <c r="E1444" s="23">
        <v>135.44999999999999</v>
      </c>
      <c r="F1444" s="23">
        <v>782.37</v>
      </c>
      <c r="G1444" s="2">
        <f t="shared" si="22"/>
        <v>9</v>
      </c>
    </row>
    <row r="1445" spans="1:7" s="2" customFormat="1" ht="30">
      <c r="A1445" s="1" t="s">
        <v>2831</v>
      </c>
      <c r="B1445" s="21" t="s">
        <v>2832</v>
      </c>
      <c r="C1445" s="22" t="s">
        <v>63</v>
      </c>
      <c r="D1445" s="23">
        <v>1018.74</v>
      </c>
      <c r="E1445" s="23">
        <v>67.73</v>
      </c>
      <c r="F1445" s="23">
        <v>1086.47</v>
      </c>
      <c r="G1445" s="2">
        <f t="shared" si="22"/>
        <v>9</v>
      </c>
    </row>
    <row r="1446" spans="1:7" s="2" customFormat="1" ht="30">
      <c r="A1446" s="1" t="s">
        <v>2833</v>
      </c>
      <c r="B1446" s="21" t="s">
        <v>2834</v>
      </c>
      <c r="C1446" s="22" t="s">
        <v>63</v>
      </c>
      <c r="D1446" s="23">
        <v>942.25</v>
      </c>
      <c r="E1446" s="23">
        <v>67.73</v>
      </c>
      <c r="F1446" s="23">
        <v>1009.98</v>
      </c>
      <c r="G1446" s="2">
        <f t="shared" si="22"/>
        <v>9</v>
      </c>
    </row>
    <row r="1447" spans="1:7" s="2" customFormat="1" ht="30">
      <c r="A1447" s="1" t="s">
        <v>2835</v>
      </c>
      <c r="B1447" s="21" t="s">
        <v>2836</v>
      </c>
      <c r="C1447" s="22" t="s">
        <v>63</v>
      </c>
      <c r="D1447" s="23">
        <v>902.98</v>
      </c>
      <c r="E1447" s="23">
        <v>67.73</v>
      </c>
      <c r="F1447" s="23">
        <v>970.71</v>
      </c>
      <c r="G1447" s="2">
        <f t="shared" si="22"/>
        <v>9</v>
      </c>
    </row>
    <row r="1448" spans="1:7" s="2" customFormat="1" ht="30">
      <c r="A1448" s="1" t="s">
        <v>2837</v>
      </c>
      <c r="B1448" s="21" t="s">
        <v>2838</v>
      </c>
      <c r="C1448" s="22" t="s">
        <v>63</v>
      </c>
      <c r="D1448" s="23">
        <v>1241.9100000000001</v>
      </c>
      <c r="E1448" s="23">
        <v>67.73</v>
      </c>
      <c r="F1448" s="23">
        <v>1309.6400000000001</v>
      </c>
      <c r="G1448" s="2">
        <f t="shared" si="22"/>
        <v>9</v>
      </c>
    </row>
    <row r="1449" spans="1:7" s="2" customFormat="1" ht="30">
      <c r="A1449" s="1" t="s">
        <v>2839</v>
      </c>
      <c r="B1449" s="21" t="s">
        <v>2840</v>
      </c>
      <c r="C1449" s="22" t="s">
        <v>63</v>
      </c>
      <c r="D1449" s="23">
        <v>1168.43</v>
      </c>
      <c r="E1449" s="23">
        <v>135.44999999999999</v>
      </c>
      <c r="F1449" s="23">
        <v>1303.8800000000001</v>
      </c>
      <c r="G1449" s="2">
        <f t="shared" si="22"/>
        <v>9</v>
      </c>
    </row>
    <row r="1450" spans="1:7" s="2" customFormat="1" ht="30">
      <c r="A1450" s="1" t="s">
        <v>2841</v>
      </c>
      <c r="B1450" s="21" t="s">
        <v>2842</v>
      </c>
      <c r="C1450" s="22" t="s">
        <v>63</v>
      </c>
      <c r="D1450" s="23">
        <v>1285.4000000000001</v>
      </c>
      <c r="E1450" s="23">
        <v>135.44999999999999</v>
      </c>
      <c r="F1450" s="23">
        <v>1420.85</v>
      </c>
      <c r="G1450" s="2">
        <f t="shared" si="22"/>
        <v>9</v>
      </c>
    </row>
    <row r="1451" spans="1:7" s="2" customFormat="1">
      <c r="A1451" s="1" t="s">
        <v>2843</v>
      </c>
      <c r="B1451" s="21" t="s">
        <v>8054</v>
      </c>
      <c r="C1451" s="22"/>
      <c r="D1451" s="23"/>
      <c r="E1451" s="23"/>
      <c r="F1451" s="23"/>
      <c r="G1451" s="2">
        <f t="shared" si="22"/>
        <v>5</v>
      </c>
    </row>
    <row r="1452" spans="1:7" s="2" customFormat="1" ht="30">
      <c r="A1452" s="1" t="s">
        <v>2844</v>
      </c>
      <c r="B1452" s="21" t="s">
        <v>2845</v>
      </c>
      <c r="C1452" s="22" t="s">
        <v>63</v>
      </c>
      <c r="D1452" s="23">
        <v>189.15</v>
      </c>
      <c r="E1452" s="23"/>
      <c r="F1452" s="23">
        <v>189.15</v>
      </c>
      <c r="G1452" s="2">
        <f t="shared" si="22"/>
        <v>9</v>
      </c>
    </row>
    <row r="1453" spans="1:7" s="2" customFormat="1">
      <c r="A1453" s="1" t="s">
        <v>2846</v>
      </c>
      <c r="B1453" s="21" t="s">
        <v>2847</v>
      </c>
      <c r="C1453" s="22"/>
      <c r="D1453" s="23"/>
      <c r="E1453" s="23"/>
      <c r="F1453" s="23"/>
      <c r="G1453" s="2">
        <f t="shared" si="22"/>
        <v>2</v>
      </c>
    </row>
    <row r="1454" spans="1:7" s="2" customFormat="1">
      <c r="A1454" s="1" t="s">
        <v>2848</v>
      </c>
      <c r="B1454" s="21" t="s">
        <v>2849</v>
      </c>
      <c r="C1454" s="22"/>
      <c r="D1454" s="23"/>
      <c r="E1454" s="23"/>
      <c r="F1454" s="23"/>
      <c r="G1454" s="2">
        <f t="shared" si="22"/>
        <v>5</v>
      </c>
    </row>
    <row r="1455" spans="1:7" s="2" customFormat="1">
      <c r="A1455" s="1" t="s">
        <v>2850</v>
      </c>
      <c r="B1455" s="21" t="s">
        <v>2851</v>
      </c>
      <c r="C1455" s="22" t="s">
        <v>63</v>
      </c>
      <c r="D1455" s="23">
        <v>99.13</v>
      </c>
      <c r="E1455" s="23">
        <v>21.63</v>
      </c>
      <c r="F1455" s="23">
        <v>120.76</v>
      </c>
      <c r="G1455" s="2">
        <f t="shared" si="22"/>
        <v>9</v>
      </c>
    </row>
    <row r="1456" spans="1:7" s="2" customFormat="1">
      <c r="A1456" s="1" t="s">
        <v>2852</v>
      </c>
      <c r="B1456" s="21" t="s">
        <v>2853</v>
      </c>
      <c r="C1456" s="22" t="s">
        <v>63</v>
      </c>
      <c r="D1456" s="23">
        <v>137.63999999999999</v>
      </c>
      <c r="E1456" s="23">
        <v>21.63</v>
      </c>
      <c r="F1456" s="23">
        <v>159.27000000000001</v>
      </c>
      <c r="G1456" s="2">
        <f t="shared" si="22"/>
        <v>9</v>
      </c>
    </row>
    <row r="1457" spans="1:7" s="2" customFormat="1">
      <c r="A1457" s="1" t="s">
        <v>2854</v>
      </c>
      <c r="B1457" s="21" t="s">
        <v>2855</v>
      </c>
      <c r="C1457" s="22" t="s">
        <v>63</v>
      </c>
      <c r="D1457" s="23">
        <v>135.31</v>
      </c>
      <c r="E1457" s="23">
        <v>21.63</v>
      </c>
      <c r="F1457" s="23">
        <v>156.94</v>
      </c>
      <c r="G1457" s="2">
        <f t="shared" si="22"/>
        <v>9</v>
      </c>
    </row>
    <row r="1458" spans="1:7" s="2" customFormat="1">
      <c r="A1458" s="1" t="s">
        <v>2856</v>
      </c>
      <c r="B1458" s="21" t="s">
        <v>2857</v>
      </c>
      <c r="C1458" s="22" t="s">
        <v>63</v>
      </c>
      <c r="D1458" s="23">
        <v>148.05000000000001</v>
      </c>
      <c r="E1458" s="23">
        <v>28.29</v>
      </c>
      <c r="F1458" s="23">
        <v>176.34</v>
      </c>
      <c r="G1458" s="2">
        <f t="shared" si="22"/>
        <v>9</v>
      </c>
    </row>
    <row r="1459" spans="1:7" s="2" customFormat="1">
      <c r="A1459" s="1" t="s">
        <v>2858</v>
      </c>
      <c r="B1459" s="21" t="s">
        <v>2859</v>
      </c>
      <c r="C1459" s="22" t="s">
        <v>63</v>
      </c>
      <c r="D1459" s="23">
        <v>388.54</v>
      </c>
      <c r="E1459" s="23">
        <v>28.29</v>
      </c>
      <c r="F1459" s="23">
        <v>416.83</v>
      </c>
      <c r="G1459" s="2">
        <f t="shared" si="22"/>
        <v>9</v>
      </c>
    </row>
    <row r="1460" spans="1:7" s="2" customFormat="1">
      <c r="A1460" s="1" t="s">
        <v>2860</v>
      </c>
      <c r="B1460" s="21" t="s">
        <v>2861</v>
      </c>
      <c r="C1460" s="22" t="s">
        <v>63</v>
      </c>
      <c r="D1460" s="23">
        <v>341.6</v>
      </c>
      <c r="E1460" s="23">
        <v>32.450000000000003</v>
      </c>
      <c r="F1460" s="23">
        <v>374.05</v>
      </c>
      <c r="G1460" s="2">
        <f t="shared" si="22"/>
        <v>9</v>
      </c>
    </row>
    <row r="1461" spans="1:7" s="2" customFormat="1">
      <c r="A1461" s="1" t="s">
        <v>2862</v>
      </c>
      <c r="B1461" s="21" t="s">
        <v>2863</v>
      </c>
      <c r="C1461" s="22" t="s">
        <v>63</v>
      </c>
      <c r="D1461" s="23">
        <v>451.82</v>
      </c>
      <c r="E1461" s="23">
        <v>34.15</v>
      </c>
      <c r="F1461" s="23">
        <v>485.97</v>
      </c>
      <c r="G1461" s="2">
        <f t="shared" si="22"/>
        <v>9</v>
      </c>
    </row>
    <row r="1462" spans="1:7" s="2" customFormat="1">
      <c r="A1462" s="1" t="s">
        <v>2864</v>
      </c>
      <c r="B1462" s="21" t="s">
        <v>2865</v>
      </c>
      <c r="C1462" s="22" t="s">
        <v>63</v>
      </c>
      <c r="D1462" s="23">
        <v>401.68</v>
      </c>
      <c r="E1462" s="23">
        <v>28.29</v>
      </c>
      <c r="F1462" s="23">
        <v>429.97</v>
      </c>
      <c r="G1462" s="2">
        <f t="shared" si="22"/>
        <v>9</v>
      </c>
    </row>
    <row r="1463" spans="1:7" s="2" customFormat="1">
      <c r="A1463" s="1" t="s">
        <v>2866</v>
      </c>
      <c r="B1463" s="21" t="s">
        <v>2867</v>
      </c>
      <c r="C1463" s="22" t="s">
        <v>63</v>
      </c>
      <c r="D1463" s="23">
        <v>246.19</v>
      </c>
      <c r="E1463" s="23">
        <v>28.29</v>
      </c>
      <c r="F1463" s="23">
        <v>274.48</v>
      </c>
      <c r="G1463" s="2">
        <f t="shared" si="22"/>
        <v>9</v>
      </c>
    </row>
    <row r="1464" spans="1:7" s="2" customFormat="1">
      <c r="A1464" s="1" t="s">
        <v>2868</v>
      </c>
      <c r="B1464" s="21" t="s">
        <v>2869</v>
      </c>
      <c r="C1464" s="22" t="s">
        <v>63</v>
      </c>
      <c r="D1464" s="23">
        <v>284.92</v>
      </c>
      <c r="E1464" s="23">
        <v>32.450000000000003</v>
      </c>
      <c r="F1464" s="23">
        <v>317.37</v>
      </c>
      <c r="G1464" s="2">
        <f t="shared" si="22"/>
        <v>9</v>
      </c>
    </row>
    <row r="1465" spans="1:7" s="2" customFormat="1">
      <c r="A1465" s="1" t="s">
        <v>2870</v>
      </c>
      <c r="B1465" s="21" t="s">
        <v>2871</v>
      </c>
      <c r="C1465" s="22" t="s">
        <v>63</v>
      </c>
      <c r="D1465" s="23">
        <v>350.54</v>
      </c>
      <c r="E1465" s="23">
        <v>34.14</v>
      </c>
      <c r="F1465" s="23">
        <v>384.68</v>
      </c>
      <c r="G1465" s="2">
        <f t="shared" si="22"/>
        <v>9</v>
      </c>
    </row>
    <row r="1466" spans="1:7" s="2" customFormat="1">
      <c r="A1466" s="1" t="s">
        <v>2872</v>
      </c>
      <c r="B1466" s="21" t="s">
        <v>2873</v>
      </c>
      <c r="C1466" s="22" t="s">
        <v>63</v>
      </c>
      <c r="D1466" s="23">
        <v>154.08000000000001</v>
      </c>
      <c r="E1466" s="23">
        <v>21.63</v>
      </c>
      <c r="F1466" s="23">
        <v>175.71</v>
      </c>
      <c r="G1466" s="2">
        <f t="shared" si="22"/>
        <v>9</v>
      </c>
    </row>
    <row r="1467" spans="1:7" s="2" customFormat="1" ht="30">
      <c r="A1467" s="1" t="s">
        <v>2874</v>
      </c>
      <c r="B1467" s="21" t="s">
        <v>2875</v>
      </c>
      <c r="C1467" s="22" t="s">
        <v>63</v>
      </c>
      <c r="D1467" s="23">
        <v>3834.76</v>
      </c>
      <c r="E1467" s="23"/>
      <c r="F1467" s="23">
        <v>3834.76</v>
      </c>
      <c r="G1467" s="2">
        <f t="shared" si="22"/>
        <v>9</v>
      </c>
    </row>
    <row r="1468" spans="1:7" s="2" customFormat="1" ht="30">
      <c r="A1468" s="1" t="s">
        <v>2876</v>
      </c>
      <c r="B1468" s="21" t="s">
        <v>2877</v>
      </c>
      <c r="C1468" s="22" t="s">
        <v>63</v>
      </c>
      <c r="D1468" s="23">
        <v>5794.48</v>
      </c>
      <c r="E1468" s="23">
        <v>85.17</v>
      </c>
      <c r="F1468" s="23">
        <v>5879.65</v>
      </c>
      <c r="G1468" s="2">
        <f t="shared" si="22"/>
        <v>9</v>
      </c>
    </row>
    <row r="1469" spans="1:7" s="2" customFormat="1">
      <c r="A1469" s="1" t="s">
        <v>2878</v>
      </c>
      <c r="B1469" s="21" t="s">
        <v>2879</v>
      </c>
      <c r="C1469" s="22" t="s">
        <v>63</v>
      </c>
      <c r="D1469" s="23">
        <v>192.72</v>
      </c>
      <c r="E1469" s="23">
        <v>28.29</v>
      </c>
      <c r="F1469" s="23">
        <v>221.01</v>
      </c>
      <c r="G1469" s="2">
        <f t="shared" si="22"/>
        <v>9</v>
      </c>
    </row>
    <row r="1470" spans="1:7" s="2" customFormat="1">
      <c r="A1470" s="1" t="s">
        <v>2880</v>
      </c>
      <c r="B1470" s="21" t="s">
        <v>2881</v>
      </c>
      <c r="C1470" s="22"/>
      <c r="D1470" s="23"/>
      <c r="E1470" s="23"/>
      <c r="F1470" s="23"/>
      <c r="G1470" s="2">
        <f t="shared" si="22"/>
        <v>5</v>
      </c>
    </row>
    <row r="1471" spans="1:7" s="2" customFormat="1">
      <c r="A1471" s="1" t="s">
        <v>2882</v>
      </c>
      <c r="B1471" s="21" t="s">
        <v>2883</v>
      </c>
      <c r="C1471" s="22" t="s">
        <v>63</v>
      </c>
      <c r="D1471" s="23">
        <v>204.48</v>
      </c>
      <c r="E1471" s="23">
        <v>28.29</v>
      </c>
      <c r="F1471" s="23">
        <v>232.77</v>
      </c>
      <c r="G1471" s="2">
        <f t="shared" si="22"/>
        <v>9</v>
      </c>
    </row>
    <row r="1472" spans="1:7" s="2" customFormat="1">
      <c r="A1472" s="1" t="s">
        <v>2884</v>
      </c>
      <c r="B1472" s="21" t="s">
        <v>2885</v>
      </c>
      <c r="C1472" s="22" t="s">
        <v>63</v>
      </c>
      <c r="D1472" s="23">
        <v>217.59</v>
      </c>
      <c r="E1472" s="23">
        <v>32.450000000000003</v>
      </c>
      <c r="F1472" s="23">
        <v>250.04</v>
      </c>
      <c r="G1472" s="2">
        <f t="shared" si="22"/>
        <v>9</v>
      </c>
    </row>
    <row r="1473" spans="1:7" s="2" customFormat="1">
      <c r="A1473" s="1" t="s">
        <v>2886</v>
      </c>
      <c r="B1473" s="21" t="s">
        <v>2887</v>
      </c>
      <c r="C1473" s="22" t="s">
        <v>63</v>
      </c>
      <c r="D1473" s="23">
        <v>254.49</v>
      </c>
      <c r="E1473" s="23">
        <v>34.14</v>
      </c>
      <c r="F1473" s="23">
        <v>288.63</v>
      </c>
      <c r="G1473" s="2">
        <f t="shared" si="22"/>
        <v>9</v>
      </c>
    </row>
    <row r="1474" spans="1:7" s="2" customFormat="1">
      <c r="A1474" s="1" t="s">
        <v>2888</v>
      </c>
      <c r="B1474" s="21" t="s">
        <v>2889</v>
      </c>
      <c r="C1474" s="22" t="s">
        <v>63</v>
      </c>
      <c r="D1474" s="23">
        <v>252</v>
      </c>
      <c r="E1474" s="23">
        <v>28.27</v>
      </c>
      <c r="F1474" s="23">
        <v>280.27</v>
      </c>
      <c r="G1474" s="2">
        <f t="shared" si="22"/>
        <v>9</v>
      </c>
    </row>
    <row r="1475" spans="1:7" s="2" customFormat="1">
      <c r="A1475" s="1" t="s">
        <v>2890</v>
      </c>
      <c r="B1475" s="21" t="s">
        <v>2891</v>
      </c>
      <c r="C1475" s="22" t="s">
        <v>63</v>
      </c>
      <c r="D1475" s="23">
        <v>308.11</v>
      </c>
      <c r="E1475" s="23">
        <v>32.450000000000003</v>
      </c>
      <c r="F1475" s="23">
        <v>340.56</v>
      </c>
      <c r="G1475" s="2">
        <f t="shared" si="22"/>
        <v>9</v>
      </c>
    </row>
    <row r="1476" spans="1:7" s="2" customFormat="1">
      <c r="A1476" s="1" t="s">
        <v>2892</v>
      </c>
      <c r="B1476" s="21" t="s">
        <v>2893</v>
      </c>
      <c r="C1476" s="22" t="s">
        <v>63</v>
      </c>
      <c r="D1476" s="23">
        <v>400.54</v>
      </c>
      <c r="E1476" s="23">
        <v>34.14</v>
      </c>
      <c r="F1476" s="23">
        <v>434.68</v>
      </c>
      <c r="G1476" s="2">
        <f t="shared" si="22"/>
        <v>9</v>
      </c>
    </row>
    <row r="1477" spans="1:7" s="2" customFormat="1">
      <c r="A1477" s="1" t="s">
        <v>2894</v>
      </c>
      <c r="B1477" s="21" t="s">
        <v>2895</v>
      </c>
      <c r="C1477" s="22" t="s">
        <v>63</v>
      </c>
      <c r="D1477" s="23">
        <v>604.11</v>
      </c>
      <c r="E1477" s="23">
        <v>32.450000000000003</v>
      </c>
      <c r="F1477" s="23">
        <v>636.55999999999995</v>
      </c>
      <c r="G1477" s="2">
        <f t="shared" si="22"/>
        <v>9</v>
      </c>
    </row>
    <row r="1478" spans="1:7" s="2" customFormat="1">
      <c r="A1478" s="1" t="s">
        <v>2896</v>
      </c>
      <c r="B1478" s="21" t="s">
        <v>2897</v>
      </c>
      <c r="C1478" s="22" t="s">
        <v>63</v>
      </c>
      <c r="D1478" s="23">
        <v>433.2</v>
      </c>
      <c r="E1478" s="23">
        <v>34.14</v>
      </c>
      <c r="F1478" s="23">
        <v>467.34</v>
      </c>
      <c r="G1478" s="2">
        <f t="shared" si="22"/>
        <v>9</v>
      </c>
    </row>
    <row r="1479" spans="1:7" s="2" customFormat="1">
      <c r="A1479" s="1" t="s">
        <v>2898</v>
      </c>
      <c r="B1479" s="21" t="s">
        <v>2899</v>
      </c>
      <c r="C1479" s="22"/>
      <c r="D1479" s="23"/>
      <c r="E1479" s="23"/>
      <c r="F1479" s="23"/>
      <c r="G1479" s="2">
        <f t="shared" si="22"/>
        <v>5</v>
      </c>
    </row>
    <row r="1480" spans="1:7" s="2" customFormat="1">
      <c r="A1480" s="1" t="s">
        <v>2900</v>
      </c>
      <c r="B1480" s="21" t="s">
        <v>2901</v>
      </c>
      <c r="C1480" s="22" t="s">
        <v>63</v>
      </c>
      <c r="D1480" s="23">
        <v>395.31</v>
      </c>
      <c r="E1480" s="23">
        <v>32.450000000000003</v>
      </c>
      <c r="F1480" s="23">
        <v>427.76</v>
      </c>
      <c r="G1480" s="2">
        <f t="shared" si="22"/>
        <v>9</v>
      </c>
    </row>
    <row r="1481" spans="1:7" s="2" customFormat="1">
      <c r="A1481" s="1" t="s">
        <v>2902</v>
      </c>
      <c r="B1481" s="21" t="s">
        <v>2903</v>
      </c>
      <c r="C1481" s="22" t="s">
        <v>63</v>
      </c>
      <c r="D1481" s="23">
        <v>962.03</v>
      </c>
      <c r="E1481" s="23">
        <v>43.27</v>
      </c>
      <c r="F1481" s="23">
        <v>1005.3</v>
      </c>
      <c r="G1481" s="2">
        <f t="shared" si="22"/>
        <v>9</v>
      </c>
    </row>
    <row r="1482" spans="1:7" s="2" customFormat="1">
      <c r="A1482" s="1" t="s">
        <v>2904</v>
      </c>
      <c r="B1482" s="21" t="s">
        <v>2905</v>
      </c>
      <c r="C1482" s="22"/>
      <c r="D1482" s="23"/>
      <c r="E1482" s="23"/>
      <c r="F1482" s="23"/>
      <c r="G1482" s="2">
        <f t="shared" ref="G1482:G1545" si="23">LEN(A1482)</f>
        <v>5</v>
      </c>
    </row>
    <row r="1483" spans="1:7" s="2" customFormat="1">
      <c r="A1483" s="1" t="s">
        <v>2906</v>
      </c>
      <c r="B1483" s="21" t="s">
        <v>2907</v>
      </c>
      <c r="C1483" s="22" t="s">
        <v>63</v>
      </c>
      <c r="D1483" s="23">
        <v>521.13</v>
      </c>
      <c r="E1483" s="23"/>
      <c r="F1483" s="23">
        <v>521.13</v>
      </c>
      <c r="G1483" s="2">
        <f t="shared" si="23"/>
        <v>9</v>
      </c>
    </row>
    <row r="1484" spans="1:7" s="2" customFormat="1">
      <c r="A1484" s="1" t="s">
        <v>2908</v>
      </c>
      <c r="B1484" s="21" t="s">
        <v>2909</v>
      </c>
      <c r="C1484" s="22" t="s">
        <v>63</v>
      </c>
      <c r="D1484" s="23">
        <v>696.41</v>
      </c>
      <c r="E1484" s="23">
        <v>22.58</v>
      </c>
      <c r="F1484" s="23">
        <v>718.99</v>
      </c>
      <c r="G1484" s="2">
        <f t="shared" si="23"/>
        <v>9</v>
      </c>
    </row>
    <row r="1485" spans="1:7" s="2" customFormat="1">
      <c r="A1485" s="1" t="s">
        <v>2910</v>
      </c>
      <c r="B1485" s="21" t="s">
        <v>8055</v>
      </c>
      <c r="C1485" s="22"/>
      <c r="D1485" s="23"/>
      <c r="E1485" s="23"/>
      <c r="F1485" s="23"/>
      <c r="G1485" s="2">
        <f t="shared" si="23"/>
        <v>5</v>
      </c>
    </row>
    <row r="1486" spans="1:7" s="2" customFormat="1">
      <c r="A1486" s="1" t="s">
        <v>2911</v>
      </c>
      <c r="B1486" s="21" t="s">
        <v>2912</v>
      </c>
      <c r="C1486" s="22" t="s">
        <v>120</v>
      </c>
      <c r="D1486" s="23">
        <v>1.71</v>
      </c>
      <c r="E1486" s="23">
        <v>4.45</v>
      </c>
      <c r="F1486" s="23">
        <v>6.16</v>
      </c>
      <c r="G1486" s="2">
        <f t="shared" si="23"/>
        <v>9</v>
      </c>
    </row>
    <row r="1487" spans="1:7" s="2" customFormat="1" ht="30">
      <c r="A1487" s="1" t="s">
        <v>2913</v>
      </c>
      <c r="B1487" s="21" t="s">
        <v>2914</v>
      </c>
      <c r="C1487" s="22" t="s">
        <v>63</v>
      </c>
      <c r="D1487" s="23">
        <v>8.56</v>
      </c>
      <c r="E1487" s="23">
        <v>59.38</v>
      </c>
      <c r="F1487" s="23">
        <v>67.94</v>
      </c>
      <c r="G1487" s="2">
        <f t="shared" si="23"/>
        <v>9</v>
      </c>
    </row>
    <row r="1488" spans="1:7" s="2" customFormat="1">
      <c r="A1488" s="1" t="s">
        <v>2915</v>
      </c>
      <c r="B1488" s="21" t="s">
        <v>2916</v>
      </c>
      <c r="C1488" s="22"/>
      <c r="D1488" s="23"/>
      <c r="E1488" s="23"/>
      <c r="F1488" s="23"/>
      <c r="G1488" s="2">
        <f t="shared" si="23"/>
        <v>2</v>
      </c>
    </row>
    <row r="1489" spans="1:7" s="2" customFormat="1">
      <c r="A1489" s="1" t="s">
        <v>2917</v>
      </c>
      <c r="B1489" s="21" t="s">
        <v>2918</v>
      </c>
      <c r="C1489" s="22"/>
      <c r="D1489" s="23"/>
      <c r="E1489" s="23"/>
      <c r="F1489" s="23"/>
      <c r="G1489" s="2">
        <f t="shared" si="23"/>
        <v>5</v>
      </c>
    </row>
    <row r="1490" spans="1:7" s="2" customFormat="1">
      <c r="A1490" s="1" t="s">
        <v>2919</v>
      </c>
      <c r="B1490" s="21" t="s">
        <v>2920</v>
      </c>
      <c r="C1490" s="22" t="s">
        <v>63</v>
      </c>
      <c r="D1490" s="23">
        <v>504.93</v>
      </c>
      <c r="E1490" s="23">
        <v>104.27</v>
      </c>
      <c r="F1490" s="23">
        <v>609.20000000000005</v>
      </c>
      <c r="G1490" s="2">
        <f t="shared" si="23"/>
        <v>9</v>
      </c>
    </row>
    <row r="1491" spans="1:7" s="2" customFormat="1">
      <c r="A1491" s="1" t="s">
        <v>2921</v>
      </c>
      <c r="B1491" s="21" t="s">
        <v>2922</v>
      </c>
      <c r="C1491" s="22" t="s">
        <v>63</v>
      </c>
      <c r="D1491" s="23">
        <v>477.15</v>
      </c>
      <c r="E1491" s="23">
        <v>104.27</v>
      </c>
      <c r="F1491" s="23">
        <v>581.41999999999996</v>
      </c>
      <c r="G1491" s="2">
        <f t="shared" si="23"/>
        <v>9</v>
      </c>
    </row>
    <row r="1492" spans="1:7" s="2" customFormat="1" ht="30">
      <c r="A1492" s="1" t="s">
        <v>2923</v>
      </c>
      <c r="B1492" s="21" t="s">
        <v>2924</v>
      </c>
      <c r="C1492" s="22" t="s">
        <v>63</v>
      </c>
      <c r="D1492" s="23">
        <v>701.43</v>
      </c>
      <c r="E1492" s="23">
        <v>104.27</v>
      </c>
      <c r="F1492" s="23">
        <v>805.7</v>
      </c>
      <c r="G1492" s="2">
        <f t="shared" si="23"/>
        <v>9</v>
      </c>
    </row>
    <row r="1493" spans="1:7" s="2" customFormat="1">
      <c r="A1493" s="1" t="s">
        <v>2925</v>
      </c>
      <c r="B1493" s="21" t="s">
        <v>2926</v>
      </c>
      <c r="C1493" s="22" t="s">
        <v>63</v>
      </c>
      <c r="D1493" s="23">
        <v>62.91</v>
      </c>
      <c r="E1493" s="23">
        <v>104.27</v>
      </c>
      <c r="F1493" s="23">
        <v>167.18</v>
      </c>
      <c r="G1493" s="2">
        <f t="shared" si="23"/>
        <v>9</v>
      </c>
    </row>
    <row r="1494" spans="1:7" s="2" customFormat="1">
      <c r="A1494" s="1" t="s">
        <v>2927</v>
      </c>
      <c r="B1494" s="21" t="s">
        <v>2928</v>
      </c>
      <c r="C1494" s="22"/>
      <c r="D1494" s="23"/>
      <c r="E1494" s="23"/>
      <c r="F1494" s="23"/>
      <c r="G1494" s="2">
        <f t="shared" si="23"/>
        <v>5</v>
      </c>
    </row>
    <row r="1495" spans="1:7" s="2" customFormat="1">
      <c r="A1495" s="1" t="s">
        <v>2929</v>
      </c>
      <c r="B1495" s="21" t="s">
        <v>2930</v>
      </c>
      <c r="C1495" s="22" t="s">
        <v>63</v>
      </c>
      <c r="D1495" s="23">
        <v>185.67</v>
      </c>
      <c r="E1495" s="23">
        <v>59.38</v>
      </c>
      <c r="F1495" s="23">
        <v>245.05</v>
      </c>
      <c r="G1495" s="2">
        <f t="shared" si="23"/>
        <v>9</v>
      </c>
    </row>
    <row r="1496" spans="1:7" s="2" customFormat="1">
      <c r="A1496" s="1" t="s">
        <v>2931</v>
      </c>
      <c r="B1496" s="21" t="s">
        <v>2932</v>
      </c>
      <c r="C1496" s="22"/>
      <c r="D1496" s="23"/>
      <c r="E1496" s="23"/>
      <c r="F1496" s="23"/>
      <c r="G1496" s="2">
        <f t="shared" si="23"/>
        <v>5</v>
      </c>
    </row>
    <row r="1497" spans="1:7" s="2" customFormat="1">
      <c r="A1497" s="1" t="s">
        <v>2933</v>
      </c>
      <c r="B1497" s="21" t="s">
        <v>2934</v>
      </c>
      <c r="C1497" s="22" t="s">
        <v>63</v>
      </c>
      <c r="D1497" s="23">
        <v>2641.17</v>
      </c>
      <c r="E1497" s="23">
        <v>103.01</v>
      </c>
      <c r="F1497" s="23">
        <v>2744.18</v>
      </c>
      <c r="G1497" s="2">
        <f t="shared" si="23"/>
        <v>9</v>
      </c>
    </row>
    <row r="1498" spans="1:7" s="2" customFormat="1" ht="30">
      <c r="A1498" s="1" t="s">
        <v>2935</v>
      </c>
      <c r="B1498" s="21" t="s">
        <v>2936</v>
      </c>
      <c r="C1498" s="22" t="s">
        <v>120</v>
      </c>
      <c r="D1498" s="23">
        <v>574.75</v>
      </c>
      <c r="E1498" s="23">
        <v>83.3</v>
      </c>
      <c r="F1498" s="23">
        <v>658.05</v>
      </c>
      <c r="G1498" s="2">
        <f t="shared" si="23"/>
        <v>9</v>
      </c>
    </row>
    <row r="1499" spans="1:7" s="2" customFormat="1" ht="30">
      <c r="A1499" s="1" t="s">
        <v>2937</v>
      </c>
      <c r="B1499" s="21" t="s">
        <v>2938</v>
      </c>
      <c r="C1499" s="22" t="s">
        <v>120</v>
      </c>
      <c r="D1499" s="23">
        <v>131.09</v>
      </c>
      <c r="E1499" s="23">
        <v>27.09</v>
      </c>
      <c r="F1499" s="23">
        <v>158.18</v>
      </c>
      <c r="G1499" s="2">
        <f t="shared" si="23"/>
        <v>9</v>
      </c>
    </row>
    <row r="1500" spans="1:7" s="2" customFormat="1" ht="30">
      <c r="A1500" s="1" t="s">
        <v>2939</v>
      </c>
      <c r="B1500" s="21" t="s">
        <v>2940</v>
      </c>
      <c r="C1500" s="22" t="s">
        <v>120</v>
      </c>
      <c r="D1500" s="23">
        <v>71.59</v>
      </c>
      <c r="E1500" s="23">
        <v>12.4</v>
      </c>
      <c r="F1500" s="23">
        <v>83.99</v>
      </c>
      <c r="G1500" s="2">
        <f t="shared" si="23"/>
        <v>9</v>
      </c>
    </row>
    <row r="1501" spans="1:7" s="2" customFormat="1">
      <c r="A1501" s="1" t="s">
        <v>2941</v>
      </c>
      <c r="B1501" s="21" t="s">
        <v>2942</v>
      </c>
      <c r="C1501" s="22" t="s">
        <v>120</v>
      </c>
      <c r="D1501" s="23">
        <v>58.44</v>
      </c>
      <c r="E1501" s="23">
        <v>6.77</v>
      </c>
      <c r="F1501" s="23">
        <v>65.209999999999994</v>
      </c>
      <c r="G1501" s="2">
        <f t="shared" si="23"/>
        <v>9</v>
      </c>
    </row>
    <row r="1502" spans="1:7" s="2" customFormat="1" ht="30">
      <c r="A1502" s="1" t="s">
        <v>2943</v>
      </c>
      <c r="B1502" s="21" t="s">
        <v>2944</v>
      </c>
      <c r="C1502" s="22" t="s">
        <v>120</v>
      </c>
      <c r="D1502" s="23">
        <v>186.09</v>
      </c>
      <c r="E1502" s="23">
        <v>73.84</v>
      </c>
      <c r="F1502" s="23">
        <v>259.93</v>
      </c>
      <c r="G1502" s="2">
        <f t="shared" si="23"/>
        <v>9</v>
      </c>
    </row>
    <row r="1503" spans="1:7" s="2" customFormat="1" ht="30">
      <c r="A1503" s="1" t="s">
        <v>2945</v>
      </c>
      <c r="B1503" s="21" t="s">
        <v>2946</v>
      </c>
      <c r="C1503" s="22" t="s">
        <v>120</v>
      </c>
      <c r="D1503" s="23">
        <v>121.96</v>
      </c>
      <c r="E1503" s="23">
        <v>37.71</v>
      </c>
      <c r="F1503" s="23">
        <v>159.66999999999999</v>
      </c>
      <c r="G1503" s="2">
        <f t="shared" si="23"/>
        <v>9</v>
      </c>
    </row>
    <row r="1504" spans="1:7" s="2" customFormat="1">
      <c r="A1504" s="1" t="s">
        <v>2947</v>
      </c>
      <c r="B1504" s="21" t="s">
        <v>2948</v>
      </c>
      <c r="C1504" s="22"/>
      <c r="D1504" s="23"/>
      <c r="E1504" s="23"/>
      <c r="F1504" s="23"/>
      <c r="G1504" s="2">
        <f t="shared" si="23"/>
        <v>2</v>
      </c>
    </row>
    <row r="1505" spans="1:7" s="2" customFormat="1">
      <c r="A1505" s="1" t="s">
        <v>2949</v>
      </c>
      <c r="B1505" s="21" t="s">
        <v>2950</v>
      </c>
      <c r="C1505" s="22"/>
      <c r="D1505" s="23"/>
      <c r="E1505" s="23"/>
      <c r="F1505" s="23"/>
      <c r="G1505" s="2">
        <f t="shared" si="23"/>
        <v>5</v>
      </c>
    </row>
    <row r="1506" spans="1:7" s="2" customFormat="1" ht="30">
      <c r="A1506" s="1" t="s">
        <v>2951</v>
      </c>
      <c r="B1506" s="21" t="s">
        <v>2952</v>
      </c>
      <c r="C1506" s="22" t="s">
        <v>324</v>
      </c>
      <c r="D1506" s="23">
        <v>412.87</v>
      </c>
      <c r="E1506" s="23">
        <v>67.73</v>
      </c>
      <c r="F1506" s="23">
        <v>480.6</v>
      </c>
      <c r="G1506" s="2">
        <f t="shared" si="23"/>
        <v>9</v>
      </c>
    </row>
    <row r="1507" spans="1:7" s="2" customFormat="1" ht="30">
      <c r="A1507" s="1" t="s">
        <v>2953</v>
      </c>
      <c r="B1507" s="21" t="s">
        <v>2954</v>
      </c>
      <c r="C1507" s="22" t="s">
        <v>324</v>
      </c>
      <c r="D1507" s="23">
        <v>743.56</v>
      </c>
      <c r="E1507" s="23">
        <v>90.3</v>
      </c>
      <c r="F1507" s="23">
        <v>833.86</v>
      </c>
      <c r="G1507" s="2">
        <f t="shared" si="23"/>
        <v>9</v>
      </c>
    </row>
    <row r="1508" spans="1:7" s="2" customFormat="1" ht="30">
      <c r="A1508" s="1" t="s">
        <v>2955</v>
      </c>
      <c r="B1508" s="21" t="s">
        <v>2956</v>
      </c>
      <c r="C1508" s="22" t="s">
        <v>324</v>
      </c>
      <c r="D1508" s="23">
        <v>321.49</v>
      </c>
      <c r="E1508" s="23">
        <v>67.73</v>
      </c>
      <c r="F1508" s="23">
        <v>389.22</v>
      </c>
      <c r="G1508" s="2">
        <f t="shared" si="23"/>
        <v>9</v>
      </c>
    </row>
    <row r="1509" spans="1:7" s="2" customFormat="1" ht="30">
      <c r="A1509" s="1" t="s">
        <v>2957</v>
      </c>
      <c r="B1509" s="21" t="s">
        <v>2958</v>
      </c>
      <c r="C1509" s="22" t="s">
        <v>324</v>
      </c>
      <c r="D1509" s="23">
        <v>609.01</v>
      </c>
      <c r="E1509" s="23">
        <v>90.3</v>
      </c>
      <c r="F1509" s="23">
        <v>699.31</v>
      </c>
      <c r="G1509" s="2">
        <f t="shared" si="23"/>
        <v>9</v>
      </c>
    </row>
    <row r="1510" spans="1:7" s="2" customFormat="1" ht="30">
      <c r="A1510" s="1" t="s">
        <v>2959</v>
      </c>
      <c r="B1510" s="21" t="s">
        <v>2960</v>
      </c>
      <c r="C1510" s="22" t="s">
        <v>324</v>
      </c>
      <c r="D1510" s="23">
        <v>241.99</v>
      </c>
      <c r="E1510" s="23">
        <v>67.73</v>
      </c>
      <c r="F1510" s="23">
        <v>309.72000000000003</v>
      </c>
      <c r="G1510" s="2">
        <f t="shared" si="23"/>
        <v>9</v>
      </c>
    </row>
    <row r="1511" spans="1:7" s="2" customFormat="1">
      <c r="A1511" s="1" t="s">
        <v>2961</v>
      </c>
      <c r="B1511" s="21" t="s">
        <v>2962</v>
      </c>
      <c r="C1511" s="22" t="s">
        <v>324</v>
      </c>
      <c r="D1511" s="23">
        <v>261.56</v>
      </c>
      <c r="E1511" s="23"/>
      <c r="F1511" s="23">
        <v>261.56</v>
      </c>
      <c r="G1511" s="2">
        <f t="shared" si="23"/>
        <v>9</v>
      </c>
    </row>
    <row r="1512" spans="1:7" s="2" customFormat="1">
      <c r="A1512" s="1" t="s">
        <v>2963</v>
      </c>
      <c r="B1512" s="21" t="s">
        <v>2964</v>
      </c>
      <c r="C1512" s="22" t="s">
        <v>324</v>
      </c>
      <c r="D1512" s="23">
        <v>380.37</v>
      </c>
      <c r="E1512" s="23"/>
      <c r="F1512" s="23">
        <v>380.37</v>
      </c>
      <c r="G1512" s="2">
        <f t="shared" si="23"/>
        <v>9</v>
      </c>
    </row>
    <row r="1513" spans="1:7" s="2" customFormat="1" ht="30">
      <c r="A1513" s="1" t="s">
        <v>2965</v>
      </c>
      <c r="B1513" s="21" t="s">
        <v>2966</v>
      </c>
      <c r="C1513" s="22" t="s">
        <v>10</v>
      </c>
      <c r="D1513" s="23">
        <v>294.36</v>
      </c>
      <c r="E1513" s="23">
        <v>75.08</v>
      </c>
      <c r="F1513" s="23">
        <v>369.44</v>
      </c>
      <c r="G1513" s="2">
        <f t="shared" si="23"/>
        <v>9</v>
      </c>
    </row>
    <row r="1514" spans="1:7" s="2" customFormat="1" ht="30">
      <c r="A1514" s="1" t="s">
        <v>2967</v>
      </c>
      <c r="B1514" s="21" t="s">
        <v>2968</v>
      </c>
      <c r="C1514" s="22" t="s">
        <v>324</v>
      </c>
      <c r="D1514" s="23">
        <v>503.29</v>
      </c>
      <c r="E1514" s="23">
        <v>75.08</v>
      </c>
      <c r="F1514" s="23">
        <v>578.37</v>
      </c>
      <c r="G1514" s="2">
        <f t="shared" si="23"/>
        <v>9</v>
      </c>
    </row>
    <row r="1515" spans="1:7" s="2" customFormat="1">
      <c r="A1515" s="1" t="s">
        <v>2969</v>
      </c>
      <c r="B1515" s="21" t="s">
        <v>2970</v>
      </c>
      <c r="C1515" s="22" t="s">
        <v>10</v>
      </c>
      <c r="D1515" s="23">
        <v>284.81</v>
      </c>
      <c r="E1515" s="23">
        <v>21.17</v>
      </c>
      <c r="F1515" s="23">
        <v>305.98</v>
      </c>
      <c r="G1515" s="2">
        <f t="shared" si="23"/>
        <v>9</v>
      </c>
    </row>
    <row r="1516" spans="1:7" s="2" customFormat="1">
      <c r="A1516" s="1" t="s">
        <v>2971</v>
      </c>
      <c r="B1516" s="21" t="s">
        <v>2972</v>
      </c>
      <c r="C1516" s="22" t="s">
        <v>10</v>
      </c>
      <c r="D1516" s="23">
        <v>304.77</v>
      </c>
      <c r="E1516" s="23">
        <v>21.17</v>
      </c>
      <c r="F1516" s="23">
        <v>325.94</v>
      </c>
      <c r="G1516" s="2">
        <f t="shared" si="23"/>
        <v>9</v>
      </c>
    </row>
    <row r="1517" spans="1:7" s="2" customFormat="1">
      <c r="A1517" s="1" t="s">
        <v>2973</v>
      </c>
      <c r="B1517" s="21" t="s">
        <v>2974</v>
      </c>
      <c r="C1517" s="22" t="s">
        <v>10</v>
      </c>
      <c r="D1517" s="23">
        <v>2692.88</v>
      </c>
      <c r="E1517" s="23">
        <v>52.93</v>
      </c>
      <c r="F1517" s="23">
        <v>2745.81</v>
      </c>
      <c r="G1517" s="2">
        <f t="shared" si="23"/>
        <v>9</v>
      </c>
    </row>
    <row r="1518" spans="1:7" s="2" customFormat="1">
      <c r="A1518" s="1" t="s">
        <v>2975</v>
      </c>
      <c r="B1518" s="21" t="s">
        <v>2976</v>
      </c>
      <c r="C1518" s="22" t="s">
        <v>10</v>
      </c>
      <c r="D1518" s="23">
        <v>557.54</v>
      </c>
      <c r="E1518" s="23">
        <v>39.700000000000003</v>
      </c>
      <c r="F1518" s="23">
        <v>597.24</v>
      </c>
      <c r="G1518" s="2">
        <f t="shared" si="23"/>
        <v>9</v>
      </c>
    </row>
    <row r="1519" spans="1:7" s="2" customFormat="1">
      <c r="A1519" s="1" t="s">
        <v>2977</v>
      </c>
      <c r="B1519" s="21" t="s">
        <v>2978</v>
      </c>
      <c r="C1519" s="22" t="s">
        <v>10</v>
      </c>
      <c r="D1519" s="23">
        <v>28.87</v>
      </c>
      <c r="E1519" s="23">
        <v>13.55</v>
      </c>
      <c r="F1519" s="23">
        <v>42.42</v>
      </c>
      <c r="G1519" s="2">
        <f t="shared" si="23"/>
        <v>9</v>
      </c>
    </row>
    <row r="1520" spans="1:7" s="2" customFormat="1" ht="30">
      <c r="A1520" s="1" t="s">
        <v>2979</v>
      </c>
      <c r="B1520" s="21" t="s">
        <v>2980</v>
      </c>
      <c r="C1520" s="22" t="s">
        <v>10</v>
      </c>
      <c r="D1520" s="23">
        <v>981.89</v>
      </c>
      <c r="E1520" s="23">
        <v>52.93</v>
      </c>
      <c r="F1520" s="23">
        <v>1034.82</v>
      </c>
      <c r="G1520" s="2">
        <f t="shared" si="23"/>
        <v>9</v>
      </c>
    </row>
    <row r="1521" spans="1:7" s="2" customFormat="1" ht="30">
      <c r="A1521" s="1" t="s">
        <v>2981</v>
      </c>
      <c r="B1521" s="21" t="s">
        <v>2982</v>
      </c>
      <c r="C1521" s="22" t="s">
        <v>10</v>
      </c>
      <c r="D1521" s="23">
        <v>1004.95</v>
      </c>
      <c r="E1521" s="23">
        <v>105.86</v>
      </c>
      <c r="F1521" s="23">
        <v>1110.81</v>
      </c>
      <c r="G1521" s="2">
        <f t="shared" si="23"/>
        <v>9</v>
      </c>
    </row>
    <row r="1522" spans="1:7" s="2" customFormat="1" ht="30">
      <c r="A1522" s="1" t="s">
        <v>2983</v>
      </c>
      <c r="B1522" s="21" t="s">
        <v>2984</v>
      </c>
      <c r="C1522" s="22" t="s">
        <v>10</v>
      </c>
      <c r="D1522" s="23">
        <v>263.24</v>
      </c>
      <c r="E1522" s="23">
        <v>67.73</v>
      </c>
      <c r="F1522" s="23">
        <v>330.97</v>
      </c>
      <c r="G1522" s="2">
        <f t="shared" si="23"/>
        <v>9</v>
      </c>
    </row>
    <row r="1523" spans="1:7" s="2" customFormat="1">
      <c r="A1523" s="1" t="s">
        <v>2985</v>
      </c>
      <c r="B1523" s="21" t="s">
        <v>2986</v>
      </c>
      <c r="C1523" s="22"/>
      <c r="D1523" s="23"/>
      <c r="E1523" s="23"/>
      <c r="F1523" s="23"/>
      <c r="G1523" s="2">
        <f t="shared" si="23"/>
        <v>5</v>
      </c>
    </row>
    <row r="1524" spans="1:7" s="2" customFormat="1">
      <c r="A1524" s="1" t="s">
        <v>2987</v>
      </c>
      <c r="B1524" s="21" t="s">
        <v>2988</v>
      </c>
      <c r="C1524" s="22" t="s">
        <v>10</v>
      </c>
      <c r="D1524" s="23">
        <v>20.81</v>
      </c>
      <c r="E1524" s="23"/>
      <c r="F1524" s="23">
        <v>20.81</v>
      </c>
      <c r="G1524" s="2">
        <f t="shared" si="23"/>
        <v>9</v>
      </c>
    </row>
    <row r="1525" spans="1:7" s="2" customFormat="1">
      <c r="A1525" s="1" t="s">
        <v>2989</v>
      </c>
      <c r="B1525" s="21" t="s">
        <v>2990</v>
      </c>
      <c r="C1525" s="22" t="s">
        <v>10</v>
      </c>
      <c r="D1525" s="23">
        <v>29.19</v>
      </c>
      <c r="E1525" s="23"/>
      <c r="F1525" s="23">
        <v>29.19</v>
      </c>
      <c r="G1525" s="2">
        <f t="shared" si="23"/>
        <v>9</v>
      </c>
    </row>
    <row r="1526" spans="1:7" s="2" customFormat="1">
      <c r="A1526" s="1" t="s">
        <v>2991</v>
      </c>
      <c r="B1526" s="21" t="s">
        <v>2992</v>
      </c>
      <c r="C1526" s="22" t="s">
        <v>10</v>
      </c>
      <c r="D1526" s="23">
        <v>52.74</v>
      </c>
      <c r="E1526" s="23"/>
      <c r="F1526" s="23">
        <v>52.74</v>
      </c>
      <c r="G1526" s="2">
        <f t="shared" si="23"/>
        <v>9</v>
      </c>
    </row>
    <row r="1527" spans="1:7" s="2" customFormat="1" ht="30">
      <c r="A1527" s="1" t="s">
        <v>2993</v>
      </c>
      <c r="B1527" s="21" t="s">
        <v>2994</v>
      </c>
      <c r="C1527" s="22" t="s">
        <v>10</v>
      </c>
      <c r="D1527" s="23">
        <v>211.18</v>
      </c>
      <c r="E1527" s="23"/>
      <c r="F1527" s="23">
        <v>211.18</v>
      </c>
      <c r="G1527" s="2">
        <f t="shared" si="23"/>
        <v>9</v>
      </c>
    </row>
    <row r="1528" spans="1:7" s="2" customFormat="1">
      <c r="A1528" s="1" t="s">
        <v>2995</v>
      </c>
      <c r="B1528" s="21" t="s">
        <v>2996</v>
      </c>
      <c r="C1528" s="22" t="s">
        <v>10</v>
      </c>
      <c r="D1528" s="23">
        <v>80.680000000000007</v>
      </c>
      <c r="E1528" s="23"/>
      <c r="F1528" s="23">
        <v>80.680000000000007</v>
      </c>
      <c r="G1528" s="2">
        <f t="shared" si="23"/>
        <v>9</v>
      </c>
    </row>
    <row r="1529" spans="1:7" s="2" customFormat="1">
      <c r="A1529" s="1" t="s">
        <v>2997</v>
      </c>
      <c r="B1529" s="21" t="s">
        <v>8056</v>
      </c>
      <c r="C1529" s="22"/>
      <c r="D1529" s="23"/>
      <c r="E1529" s="23"/>
      <c r="F1529" s="23"/>
      <c r="G1529" s="2">
        <f t="shared" si="23"/>
        <v>5</v>
      </c>
    </row>
    <row r="1530" spans="1:7" s="2" customFormat="1">
      <c r="A1530" s="1" t="s">
        <v>2998</v>
      </c>
      <c r="B1530" s="21" t="s">
        <v>2999</v>
      </c>
      <c r="C1530" s="22" t="s">
        <v>10</v>
      </c>
      <c r="D1530" s="23"/>
      <c r="E1530" s="23">
        <v>67.73</v>
      </c>
      <c r="F1530" s="23">
        <v>67.73</v>
      </c>
      <c r="G1530" s="2">
        <f t="shared" si="23"/>
        <v>9</v>
      </c>
    </row>
    <row r="1531" spans="1:7" s="2" customFormat="1">
      <c r="A1531" s="1" t="s">
        <v>3000</v>
      </c>
      <c r="B1531" s="21" t="s">
        <v>3001</v>
      </c>
      <c r="C1531" s="22" t="s">
        <v>10</v>
      </c>
      <c r="D1531" s="23">
        <v>1153.99</v>
      </c>
      <c r="E1531" s="23">
        <v>52.93</v>
      </c>
      <c r="F1531" s="23">
        <v>1206.92</v>
      </c>
      <c r="G1531" s="2">
        <f t="shared" si="23"/>
        <v>9</v>
      </c>
    </row>
    <row r="1532" spans="1:7" s="2" customFormat="1">
      <c r="A1532" s="1" t="s">
        <v>3002</v>
      </c>
      <c r="B1532" s="21" t="s">
        <v>3003</v>
      </c>
      <c r="C1532" s="22" t="s">
        <v>10</v>
      </c>
      <c r="D1532" s="23"/>
      <c r="E1532" s="23">
        <v>58.24</v>
      </c>
      <c r="F1532" s="23">
        <v>58.24</v>
      </c>
      <c r="G1532" s="2">
        <f t="shared" si="23"/>
        <v>9</v>
      </c>
    </row>
    <row r="1533" spans="1:7" s="2" customFormat="1" ht="30">
      <c r="A1533" s="1" t="s">
        <v>3004</v>
      </c>
      <c r="B1533" s="21" t="s">
        <v>3005</v>
      </c>
      <c r="C1533" s="22" t="s">
        <v>324</v>
      </c>
      <c r="D1533" s="23">
        <v>1341.56</v>
      </c>
      <c r="E1533" s="23">
        <v>68.81</v>
      </c>
      <c r="F1533" s="23">
        <v>1410.37</v>
      </c>
      <c r="G1533" s="2">
        <f t="shared" si="23"/>
        <v>9</v>
      </c>
    </row>
    <row r="1534" spans="1:7" s="2" customFormat="1">
      <c r="A1534" s="1" t="s">
        <v>3006</v>
      </c>
      <c r="B1534" s="21" t="s">
        <v>3007</v>
      </c>
      <c r="C1534" s="22" t="s">
        <v>10</v>
      </c>
      <c r="D1534" s="23"/>
      <c r="E1534" s="23">
        <v>7.67</v>
      </c>
      <c r="F1534" s="23">
        <v>7.67</v>
      </c>
      <c r="G1534" s="2">
        <f t="shared" si="23"/>
        <v>9</v>
      </c>
    </row>
    <row r="1535" spans="1:7" s="2" customFormat="1">
      <c r="A1535" s="1" t="s">
        <v>3008</v>
      </c>
      <c r="B1535" s="21" t="s">
        <v>3009</v>
      </c>
      <c r="C1535" s="22" t="s">
        <v>324</v>
      </c>
      <c r="D1535" s="23">
        <v>590.66</v>
      </c>
      <c r="E1535" s="23">
        <v>135.44999999999999</v>
      </c>
      <c r="F1535" s="23">
        <v>726.11</v>
      </c>
      <c r="G1535" s="2">
        <f t="shared" si="23"/>
        <v>9</v>
      </c>
    </row>
    <row r="1536" spans="1:7" s="2" customFormat="1">
      <c r="A1536" s="1" t="s">
        <v>3010</v>
      </c>
      <c r="B1536" s="21" t="s">
        <v>3011</v>
      </c>
      <c r="C1536" s="22" t="s">
        <v>10</v>
      </c>
      <c r="D1536" s="23">
        <v>161.44999999999999</v>
      </c>
      <c r="E1536" s="23">
        <v>25.65</v>
      </c>
      <c r="F1536" s="23">
        <v>187.1</v>
      </c>
      <c r="G1536" s="2">
        <f t="shared" si="23"/>
        <v>9</v>
      </c>
    </row>
    <row r="1537" spans="1:7" s="2" customFormat="1" ht="30">
      <c r="A1537" s="1" t="s">
        <v>3012</v>
      </c>
      <c r="B1537" s="21" t="s">
        <v>3013</v>
      </c>
      <c r="C1537" s="22" t="s">
        <v>324</v>
      </c>
      <c r="D1537" s="23">
        <v>4167.6099999999997</v>
      </c>
      <c r="E1537" s="23">
        <v>158.79</v>
      </c>
      <c r="F1537" s="23">
        <v>4326.3999999999996</v>
      </c>
      <c r="G1537" s="2">
        <f t="shared" si="23"/>
        <v>9</v>
      </c>
    </row>
    <row r="1538" spans="1:7" s="2" customFormat="1">
      <c r="A1538" s="1" t="s">
        <v>3014</v>
      </c>
      <c r="B1538" s="21" t="s">
        <v>3015</v>
      </c>
      <c r="C1538" s="22" t="s">
        <v>10</v>
      </c>
      <c r="D1538" s="23">
        <v>405</v>
      </c>
      <c r="E1538" s="23">
        <v>52.93</v>
      </c>
      <c r="F1538" s="23">
        <v>457.93</v>
      </c>
      <c r="G1538" s="2">
        <f t="shared" si="23"/>
        <v>9</v>
      </c>
    </row>
    <row r="1539" spans="1:7" s="2" customFormat="1" ht="30">
      <c r="A1539" s="1" t="s">
        <v>3016</v>
      </c>
      <c r="B1539" s="21" t="s">
        <v>3017</v>
      </c>
      <c r="C1539" s="22" t="s">
        <v>10</v>
      </c>
      <c r="D1539" s="23">
        <v>167.25</v>
      </c>
      <c r="E1539" s="23">
        <v>39.700000000000003</v>
      </c>
      <c r="F1539" s="23">
        <v>206.95</v>
      </c>
      <c r="G1539" s="2">
        <f t="shared" si="23"/>
        <v>9</v>
      </c>
    </row>
    <row r="1540" spans="1:7" s="2" customFormat="1">
      <c r="A1540" s="1" t="s">
        <v>3018</v>
      </c>
      <c r="B1540" s="21" t="s">
        <v>3019</v>
      </c>
      <c r="C1540" s="22" t="s">
        <v>10</v>
      </c>
      <c r="D1540" s="23">
        <v>105.51</v>
      </c>
      <c r="E1540" s="23">
        <v>9</v>
      </c>
      <c r="F1540" s="23">
        <v>114.51</v>
      </c>
      <c r="G1540" s="2">
        <f t="shared" si="23"/>
        <v>9</v>
      </c>
    </row>
    <row r="1541" spans="1:7" s="2" customFormat="1">
      <c r="A1541" s="1" t="s">
        <v>3020</v>
      </c>
      <c r="B1541" s="21" t="s">
        <v>3021</v>
      </c>
      <c r="C1541" s="22" t="s">
        <v>10</v>
      </c>
      <c r="D1541" s="23">
        <v>71.13</v>
      </c>
      <c r="E1541" s="23">
        <v>9</v>
      </c>
      <c r="F1541" s="23">
        <v>80.13</v>
      </c>
      <c r="G1541" s="2">
        <f t="shared" si="23"/>
        <v>9</v>
      </c>
    </row>
    <row r="1542" spans="1:7" s="2" customFormat="1">
      <c r="A1542" s="1" t="s">
        <v>3022</v>
      </c>
      <c r="B1542" s="21" t="s">
        <v>3023</v>
      </c>
      <c r="C1542" s="22" t="s">
        <v>10</v>
      </c>
      <c r="D1542" s="23">
        <v>175.23</v>
      </c>
      <c r="E1542" s="23">
        <v>9</v>
      </c>
      <c r="F1542" s="23">
        <v>184.23</v>
      </c>
      <c r="G1542" s="2">
        <f t="shared" si="23"/>
        <v>9</v>
      </c>
    </row>
    <row r="1543" spans="1:7" s="2" customFormat="1">
      <c r="A1543" s="1" t="s">
        <v>3024</v>
      </c>
      <c r="B1543" s="21" t="s">
        <v>3025</v>
      </c>
      <c r="C1543" s="22" t="s">
        <v>324</v>
      </c>
      <c r="D1543" s="23">
        <v>28.62</v>
      </c>
      <c r="E1543" s="23">
        <v>7.67</v>
      </c>
      <c r="F1543" s="23">
        <v>36.29</v>
      </c>
      <c r="G1543" s="2">
        <f t="shared" si="23"/>
        <v>9</v>
      </c>
    </row>
    <row r="1544" spans="1:7" s="2" customFormat="1" ht="30">
      <c r="A1544" s="1" t="s">
        <v>3026</v>
      </c>
      <c r="B1544" s="21" t="s">
        <v>3027</v>
      </c>
      <c r="C1544" s="22" t="s">
        <v>10</v>
      </c>
      <c r="D1544" s="23">
        <v>44.85</v>
      </c>
      <c r="E1544" s="23">
        <v>7.67</v>
      </c>
      <c r="F1544" s="23">
        <v>52.52</v>
      </c>
      <c r="G1544" s="2">
        <f t="shared" si="23"/>
        <v>9</v>
      </c>
    </row>
    <row r="1545" spans="1:7" s="2" customFormat="1" ht="30">
      <c r="A1545" s="1" t="s">
        <v>3028</v>
      </c>
      <c r="B1545" s="21" t="s">
        <v>3029</v>
      </c>
      <c r="C1545" s="22" t="s">
        <v>10</v>
      </c>
      <c r="D1545" s="23">
        <v>83.67</v>
      </c>
      <c r="E1545" s="23">
        <v>7.67</v>
      </c>
      <c r="F1545" s="23">
        <v>91.34</v>
      </c>
      <c r="G1545" s="2">
        <f t="shared" si="23"/>
        <v>9</v>
      </c>
    </row>
    <row r="1546" spans="1:7" s="2" customFormat="1">
      <c r="A1546" s="1" t="s">
        <v>3030</v>
      </c>
      <c r="B1546" s="21" t="s">
        <v>3031</v>
      </c>
      <c r="C1546" s="22" t="s">
        <v>324</v>
      </c>
      <c r="D1546" s="23">
        <v>235.63</v>
      </c>
      <c r="E1546" s="23">
        <v>16.25</v>
      </c>
      <c r="F1546" s="23">
        <v>251.88</v>
      </c>
      <c r="G1546" s="2">
        <f t="shared" ref="G1546:G1609" si="24">LEN(A1546)</f>
        <v>9</v>
      </c>
    </row>
    <row r="1547" spans="1:7" s="2" customFormat="1">
      <c r="A1547" s="1" t="s">
        <v>3032</v>
      </c>
      <c r="B1547" s="21" t="s">
        <v>3033</v>
      </c>
      <c r="C1547" s="22" t="s">
        <v>10</v>
      </c>
      <c r="D1547" s="23">
        <v>72.98</v>
      </c>
      <c r="E1547" s="23">
        <v>9</v>
      </c>
      <c r="F1547" s="23">
        <v>81.98</v>
      </c>
      <c r="G1547" s="2">
        <f t="shared" si="24"/>
        <v>9</v>
      </c>
    </row>
    <row r="1548" spans="1:7" s="2" customFormat="1" ht="30">
      <c r="A1548" s="1" t="s">
        <v>3034</v>
      </c>
      <c r="B1548" s="21" t="s">
        <v>3035</v>
      </c>
      <c r="C1548" s="22" t="s">
        <v>10</v>
      </c>
      <c r="D1548" s="23">
        <v>89.78</v>
      </c>
      <c r="E1548" s="23">
        <v>9</v>
      </c>
      <c r="F1548" s="23">
        <v>98.78</v>
      </c>
      <c r="G1548" s="2">
        <f t="shared" si="24"/>
        <v>9</v>
      </c>
    </row>
    <row r="1549" spans="1:7" s="2" customFormat="1">
      <c r="A1549" s="1" t="s">
        <v>3036</v>
      </c>
      <c r="B1549" s="21" t="s">
        <v>3037</v>
      </c>
      <c r="C1549" s="22" t="s">
        <v>10</v>
      </c>
      <c r="D1549" s="23">
        <v>191.64</v>
      </c>
      <c r="E1549" s="23">
        <v>6.51</v>
      </c>
      <c r="F1549" s="23">
        <v>198.15</v>
      </c>
      <c r="G1549" s="2">
        <f t="shared" si="24"/>
        <v>9</v>
      </c>
    </row>
    <row r="1550" spans="1:7" s="2" customFormat="1" ht="30">
      <c r="A1550" s="1" t="s">
        <v>3038</v>
      </c>
      <c r="B1550" s="21" t="s">
        <v>3039</v>
      </c>
      <c r="C1550" s="22" t="s">
        <v>10</v>
      </c>
      <c r="D1550" s="23">
        <v>217.92</v>
      </c>
      <c r="E1550" s="23">
        <v>9</v>
      </c>
      <c r="F1550" s="23">
        <v>226.92</v>
      </c>
      <c r="G1550" s="2">
        <f t="shared" si="24"/>
        <v>9</v>
      </c>
    </row>
    <row r="1551" spans="1:7" s="2" customFormat="1" ht="30">
      <c r="A1551" s="1" t="s">
        <v>3040</v>
      </c>
      <c r="B1551" s="21" t="s">
        <v>3041</v>
      </c>
      <c r="C1551" s="22" t="s">
        <v>10</v>
      </c>
      <c r="D1551" s="23">
        <v>404.39</v>
      </c>
      <c r="E1551" s="23">
        <v>79.400000000000006</v>
      </c>
      <c r="F1551" s="23">
        <v>483.79</v>
      </c>
      <c r="G1551" s="2">
        <f t="shared" si="24"/>
        <v>9</v>
      </c>
    </row>
    <row r="1552" spans="1:7" s="2" customFormat="1">
      <c r="A1552" s="1" t="s">
        <v>3042</v>
      </c>
      <c r="B1552" s="21" t="s">
        <v>3043</v>
      </c>
      <c r="C1552" s="22" t="s">
        <v>10</v>
      </c>
      <c r="D1552" s="23">
        <v>121.94</v>
      </c>
      <c r="E1552" s="23">
        <v>79.400000000000006</v>
      </c>
      <c r="F1552" s="23">
        <v>201.34</v>
      </c>
      <c r="G1552" s="2">
        <f t="shared" si="24"/>
        <v>9</v>
      </c>
    </row>
    <row r="1553" spans="1:7" s="2" customFormat="1">
      <c r="A1553" s="1" t="s">
        <v>3044</v>
      </c>
      <c r="B1553" s="21" t="s">
        <v>3045</v>
      </c>
      <c r="C1553" s="22" t="s">
        <v>10</v>
      </c>
      <c r="D1553" s="23">
        <v>25.12</v>
      </c>
      <c r="E1553" s="23">
        <v>51.3</v>
      </c>
      <c r="F1553" s="23">
        <v>76.42</v>
      </c>
      <c r="G1553" s="2">
        <f t="shared" si="24"/>
        <v>9</v>
      </c>
    </row>
    <row r="1554" spans="1:7" s="2" customFormat="1">
      <c r="A1554" s="1" t="s">
        <v>3046</v>
      </c>
      <c r="B1554" s="21" t="s">
        <v>3047</v>
      </c>
      <c r="C1554" s="22" t="s">
        <v>10</v>
      </c>
      <c r="D1554" s="23">
        <v>178.71</v>
      </c>
      <c r="E1554" s="23">
        <v>9</v>
      </c>
      <c r="F1554" s="23">
        <v>187.71</v>
      </c>
      <c r="G1554" s="2">
        <f t="shared" si="24"/>
        <v>9</v>
      </c>
    </row>
    <row r="1555" spans="1:7" s="2" customFormat="1" ht="30">
      <c r="A1555" s="1" t="s">
        <v>3048</v>
      </c>
      <c r="B1555" s="21" t="s">
        <v>3049</v>
      </c>
      <c r="C1555" s="22" t="s">
        <v>10</v>
      </c>
      <c r="D1555" s="23">
        <v>12579.53</v>
      </c>
      <c r="E1555" s="23"/>
      <c r="F1555" s="23">
        <v>12579.53</v>
      </c>
      <c r="G1555" s="2">
        <f t="shared" si="24"/>
        <v>9</v>
      </c>
    </row>
    <row r="1556" spans="1:7" s="2" customFormat="1" ht="30">
      <c r="A1556" s="1" t="s">
        <v>3050</v>
      </c>
      <c r="B1556" s="21" t="s">
        <v>3051</v>
      </c>
      <c r="C1556" s="22" t="s">
        <v>10</v>
      </c>
      <c r="D1556" s="23">
        <v>14912.41</v>
      </c>
      <c r="E1556" s="23"/>
      <c r="F1556" s="23">
        <v>14912.41</v>
      </c>
      <c r="G1556" s="2">
        <f t="shared" si="24"/>
        <v>9</v>
      </c>
    </row>
    <row r="1557" spans="1:7" s="2" customFormat="1" ht="30">
      <c r="A1557" s="1" t="s">
        <v>3052</v>
      </c>
      <c r="B1557" s="21" t="s">
        <v>3053</v>
      </c>
      <c r="C1557" s="22" t="s">
        <v>324</v>
      </c>
      <c r="D1557" s="23">
        <v>515.79</v>
      </c>
      <c r="E1557" s="23">
        <v>105.86</v>
      </c>
      <c r="F1557" s="23">
        <v>621.65</v>
      </c>
      <c r="G1557" s="2">
        <f t="shared" si="24"/>
        <v>9</v>
      </c>
    </row>
    <row r="1558" spans="1:7" s="2" customFormat="1" ht="30">
      <c r="A1558" s="1" t="s">
        <v>3054</v>
      </c>
      <c r="B1558" s="21" t="s">
        <v>3055</v>
      </c>
      <c r="C1558" s="22" t="s">
        <v>324</v>
      </c>
      <c r="D1558" s="23">
        <v>1230.57</v>
      </c>
      <c r="E1558" s="23">
        <v>211.72</v>
      </c>
      <c r="F1558" s="23">
        <v>1442.29</v>
      </c>
      <c r="G1558" s="2">
        <f t="shared" si="24"/>
        <v>9</v>
      </c>
    </row>
    <row r="1559" spans="1:7" s="2" customFormat="1" ht="45">
      <c r="A1559" s="1" t="s">
        <v>3056</v>
      </c>
      <c r="B1559" s="21" t="s">
        <v>3057</v>
      </c>
      <c r="C1559" s="22" t="s">
        <v>324</v>
      </c>
      <c r="D1559" s="23">
        <v>1180.3399999999999</v>
      </c>
      <c r="E1559" s="23">
        <v>211.72</v>
      </c>
      <c r="F1559" s="23">
        <v>1392.06</v>
      </c>
      <c r="G1559" s="2">
        <f t="shared" si="24"/>
        <v>9</v>
      </c>
    </row>
    <row r="1560" spans="1:7" s="2" customFormat="1" ht="45">
      <c r="A1560" s="1" t="s">
        <v>3058</v>
      </c>
      <c r="B1560" s="21" t="s">
        <v>3059</v>
      </c>
      <c r="C1560" s="22" t="s">
        <v>324</v>
      </c>
      <c r="D1560" s="23">
        <v>1239.58</v>
      </c>
      <c r="E1560" s="23">
        <v>211.72</v>
      </c>
      <c r="F1560" s="23">
        <v>1451.3</v>
      </c>
      <c r="G1560" s="2">
        <f t="shared" si="24"/>
        <v>9</v>
      </c>
    </row>
    <row r="1561" spans="1:7" s="2" customFormat="1">
      <c r="A1561" s="1" t="s">
        <v>3060</v>
      </c>
      <c r="B1561" s="21" t="s">
        <v>3061</v>
      </c>
      <c r="C1561" s="22" t="s">
        <v>120</v>
      </c>
      <c r="D1561" s="23">
        <v>51.26</v>
      </c>
      <c r="E1561" s="23">
        <v>12.4</v>
      </c>
      <c r="F1561" s="23">
        <v>63.66</v>
      </c>
      <c r="G1561" s="2">
        <f t="shared" si="24"/>
        <v>9</v>
      </c>
    </row>
    <row r="1562" spans="1:7" s="2" customFormat="1">
      <c r="A1562" s="1" t="s">
        <v>3062</v>
      </c>
      <c r="B1562" s="21" t="s">
        <v>8057</v>
      </c>
      <c r="C1562" s="22"/>
      <c r="D1562" s="23"/>
      <c r="E1562" s="23"/>
      <c r="F1562" s="23"/>
      <c r="G1562" s="2">
        <f t="shared" si="24"/>
        <v>2</v>
      </c>
    </row>
    <row r="1563" spans="1:7" s="2" customFormat="1">
      <c r="A1563" s="1" t="s">
        <v>3063</v>
      </c>
      <c r="B1563" s="21" t="s">
        <v>3064</v>
      </c>
      <c r="C1563" s="22"/>
      <c r="D1563" s="23"/>
      <c r="E1563" s="23"/>
      <c r="F1563" s="23"/>
      <c r="G1563" s="2">
        <f t="shared" si="24"/>
        <v>5</v>
      </c>
    </row>
    <row r="1564" spans="1:7" s="2" customFormat="1">
      <c r="A1564" s="1" t="s">
        <v>3065</v>
      </c>
      <c r="B1564" s="21" t="s">
        <v>3066</v>
      </c>
      <c r="C1564" s="22" t="s">
        <v>120</v>
      </c>
      <c r="D1564" s="23">
        <v>5.85</v>
      </c>
      <c r="E1564" s="23">
        <v>16.03</v>
      </c>
      <c r="F1564" s="23">
        <v>21.88</v>
      </c>
      <c r="G1564" s="2">
        <f t="shared" si="24"/>
        <v>9</v>
      </c>
    </row>
    <row r="1565" spans="1:7" s="2" customFormat="1">
      <c r="A1565" s="1" t="s">
        <v>3067</v>
      </c>
      <c r="B1565" s="21" t="s">
        <v>3068</v>
      </c>
      <c r="C1565" s="22" t="s">
        <v>137</v>
      </c>
      <c r="D1565" s="23">
        <v>33.67</v>
      </c>
      <c r="E1565" s="23">
        <v>71.67</v>
      </c>
      <c r="F1565" s="23">
        <v>105.34</v>
      </c>
      <c r="G1565" s="2">
        <f t="shared" si="24"/>
        <v>9</v>
      </c>
    </row>
    <row r="1566" spans="1:7" s="2" customFormat="1">
      <c r="A1566" s="1" t="s">
        <v>3069</v>
      </c>
      <c r="B1566" s="21" t="s">
        <v>3070</v>
      </c>
      <c r="C1566" s="22" t="s">
        <v>120</v>
      </c>
      <c r="D1566" s="23">
        <v>7.36</v>
      </c>
      <c r="E1566" s="23">
        <v>16.03</v>
      </c>
      <c r="F1566" s="23">
        <v>23.39</v>
      </c>
      <c r="G1566" s="2">
        <f t="shared" si="24"/>
        <v>9</v>
      </c>
    </row>
    <row r="1567" spans="1:7" s="2" customFormat="1">
      <c r="A1567" s="1" t="s">
        <v>3071</v>
      </c>
      <c r="B1567" s="21" t="s">
        <v>3072</v>
      </c>
      <c r="C1567" s="22" t="s">
        <v>137</v>
      </c>
      <c r="D1567" s="23">
        <v>15.01</v>
      </c>
      <c r="E1567" s="23">
        <v>16.03</v>
      </c>
      <c r="F1567" s="23">
        <v>31.04</v>
      </c>
      <c r="G1567" s="2">
        <f t="shared" si="24"/>
        <v>9</v>
      </c>
    </row>
    <row r="1568" spans="1:7" s="2" customFormat="1">
      <c r="A1568" s="1" t="s">
        <v>3073</v>
      </c>
      <c r="B1568" s="21" t="s">
        <v>3074</v>
      </c>
      <c r="C1568" s="22" t="s">
        <v>137</v>
      </c>
      <c r="D1568" s="23">
        <v>10.73</v>
      </c>
      <c r="E1568" s="23">
        <v>16.03</v>
      </c>
      <c r="F1568" s="23">
        <v>26.76</v>
      </c>
      <c r="G1568" s="2">
        <f t="shared" si="24"/>
        <v>9</v>
      </c>
    </row>
    <row r="1569" spans="1:7" s="2" customFormat="1">
      <c r="A1569" s="1" t="s">
        <v>3075</v>
      </c>
      <c r="B1569" s="21" t="s">
        <v>3076</v>
      </c>
      <c r="C1569" s="22"/>
      <c r="D1569" s="23"/>
      <c r="E1569" s="23"/>
      <c r="F1569" s="23"/>
      <c r="G1569" s="2">
        <f t="shared" si="24"/>
        <v>5</v>
      </c>
    </row>
    <row r="1570" spans="1:7" s="2" customFormat="1" ht="30">
      <c r="A1570" s="1" t="s">
        <v>3077</v>
      </c>
      <c r="B1570" s="21" t="s">
        <v>3078</v>
      </c>
      <c r="C1570" s="22" t="s">
        <v>120</v>
      </c>
      <c r="D1570" s="23">
        <v>7.94</v>
      </c>
      <c r="E1570" s="23">
        <v>13.55</v>
      </c>
      <c r="F1570" s="23">
        <v>21.49</v>
      </c>
      <c r="G1570" s="2">
        <f t="shared" si="24"/>
        <v>9</v>
      </c>
    </row>
    <row r="1571" spans="1:7" s="2" customFormat="1" ht="30">
      <c r="A1571" s="1" t="s">
        <v>3079</v>
      </c>
      <c r="B1571" s="21" t="s">
        <v>3080</v>
      </c>
      <c r="C1571" s="22" t="s">
        <v>120</v>
      </c>
      <c r="D1571" s="23">
        <v>13.08</v>
      </c>
      <c r="E1571" s="23">
        <v>13.55</v>
      </c>
      <c r="F1571" s="23">
        <v>26.63</v>
      </c>
      <c r="G1571" s="2">
        <f t="shared" si="24"/>
        <v>9</v>
      </c>
    </row>
    <row r="1572" spans="1:7" s="2" customFormat="1">
      <c r="A1572" s="1" t="s">
        <v>3081</v>
      </c>
      <c r="B1572" s="21" t="s">
        <v>3082</v>
      </c>
      <c r="C1572" s="22" t="s">
        <v>120</v>
      </c>
      <c r="D1572" s="23">
        <v>8.9700000000000006</v>
      </c>
      <c r="E1572" s="23">
        <v>13.55</v>
      </c>
      <c r="F1572" s="23">
        <v>22.52</v>
      </c>
      <c r="G1572" s="2">
        <f t="shared" si="24"/>
        <v>9</v>
      </c>
    </row>
    <row r="1573" spans="1:7" s="2" customFormat="1" ht="30">
      <c r="A1573" s="1" t="s">
        <v>3083</v>
      </c>
      <c r="B1573" s="21" t="s">
        <v>3084</v>
      </c>
      <c r="C1573" s="22" t="s">
        <v>120</v>
      </c>
      <c r="D1573" s="23">
        <v>18.21</v>
      </c>
      <c r="E1573" s="23">
        <v>13.55</v>
      </c>
      <c r="F1573" s="23">
        <v>31.76</v>
      </c>
      <c r="G1573" s="2">
        <f t="shared" si="24"/>
        <v>9</v>
      </c>
    </row>
    <row r="1574" spans="1:7" s="2" customFormat="1">
      <c r="A1574" s="1" t="s">
        <v>3085</v>
      </c>
      <c r="B1574" s="21" t="s">
        <v>8058</v>
      </c>
      <c r="C1574" s="22"/>
      <c r="D1574" s="23"/>
      <c r="E1574" s="23"/>
      <c r="F1574" s="23"/>
      <c r="G1574" s="2">
        <f t="shared" si="24"/>
        <v>5</v>
      </c>
    </row>
    <row r="1575" spans="1:7" s="2" customFormat="1">
      <c r="A1575" s="1" t="s">
        <v>3086</v>
      </c>
      <c r="B1575" s="21" t="s">
        <v>3087</v>
      </c>
      <c r="C1575" s="22" t="s">
        <v>137</v>
      </c>
      <c r="D1575" s="23">
        <v>50.55</v>
      </c>
      <c r="E1575" s="23">
        <v>16.489999999999998</v>
      </c>
      <c r="F1575" s="23">
        <v>67.040000000000006</v>
      </c>
      <c r="G1575" s="2">
        <f t="shared" si="24"/>
        <v>9</v>
      </c>
    </row>
    <row r="1576" spans="1:7" s="2" customFormat="1">
      <c r="A1576" s="1" t="s">
        <v>3088</v>
      </c>
      <c r="B1576" s="21" t="s">
        <v>3089</v>
      </c>
      <c r="C1576" s="22"/>
      <c r="D1576" s="23"/>
      <c r="E1576" s="23"/>
      <c r="F1576" s="23"/>
      <c r="G1576" s="2">
        <f t="shared" si="24"/>
        <v>2</v>
      </c>
    </row>
    <row r="1577" spans="1:7" s="2" customFormat="1">
      <c r="A1577" s="1" t="s">
        <v>3090</v>
      </c>
      <c r="B1577" s="21" t="s">
        <v>3091</v>
      </c>
      <c r="C1577" s="22"/>
      <c r="D1577" s="23"/>
      <c r="E1577" s="23"/>
      <c r="F1577" s="23"/>
      <c r="G1577" s="2">
        <f t="shared" si="24"/>
        <v>5</v>
      </c>
    </row>
    <row r="1578" spans="1:7" s="2" customFormat="1" ht="30">
      <c r="A1578" s="1" t="s">
        <v>3092</v>
      </c>
      <c r="B1578" s="21" t="s">
        <v>3093</v>
      </c>
      <c r="C1578" s="22" t="s">
        <v>120</v>
      </c>
      <c r="D1578" s="23">
        <v>181.92</v>
      </c>
      <c r="E1578" s="23">
        <v>13.55</v>
      </c>
      <c r="F1578" s="23">
        <v>195.47</v>
      </c>
      <c r="G1578" s="2">
        <f t="shared" si="24"/>
        <v>9</v>
      </c>
    </row>
    <row r="1579" spans="1:7" s="2" customFormat="1" ht="30">
      <c r="A1579" s="1" t="s">
        <v>3094</v>
      </c>
      <c r="B1579" s="21" t="s">
        <v>3095</v>
      </c>
      <c r="C1579" s="22" t="s">
        <v>10</v>
      </c>
      <c r="D1579" s="23">
        <v>114.1</v>
      </c>
      <c r="E1579" s="23">
        <v>13.55</v>
      </c>
      <c r="F1579" s="23">
        <v>127.65</v>
      </c>
      <c r="G1579" s="2">
        <f t="shared" si="24"/>
        <v>9</v>
      </c>
    </row>
    <row r="1580" spans="1:7" s="2" customFormat="1" ht="30">
      <c r="A1580" s="1" t="s">
        <v>3096</v>
      </c>
      <c r="B1580" s="21" t="s">
        <v>3097</v>
      </c>
      <c r="C1580" s="22" t="s">
        <v>10</v>
      </c>
      <c r="D1580" s="23">
        <v>151.6</v>
      </c>
      <c r="E1580" s="23">
        <v>13.55</v>
      </c>
      <c r="F1580" s="23">
        <v>165.15</v>
      </c>
      <c r="G1580" s="2">
        <f t="shared" si="24"/>
        <v>9</v>
      </c>
    </row>
    <row r="1581" spans="1:7" s="2" customFormat="1" ht="45">
      <c r="A1581" s="1" t="s">
        <v>3098</v>
      </c>
      <c r="B1581" s="21" t="s">
        <v>3099</v>
      </c>
      <c r="C1581" s="22" t="s">
        <v>10</v>
      </c>
      <c r="D1581" s="23">
        <v>364.64</v>
      </c>
      <c r="E1581" s="23">
        <v>13.55</v>
      </c>
      <c r="F1581" s="23">
        <v>378.19</v>
      </c>
      <c r="G1581" s="2">
        <f t="shared" si="24"/>
        <v>9</v>
      </c>
    </row>
    <row r="1582" spans="1:7" s="2" customFormat="1" ht="45">
      <c r="A1582" s="1" t="s">
        <v>3100</v>
      </c>
      <c r="B1582" s="21" t="s">
        <v>3101</v>
      </c>
      <c r="C1582" s="22" t="s">
        <v>10</v>
      </c>
      <c r="D1582" s="23">
        <v>159.63999999999999</v>
      </c>
      <c r="E1582" s="23">
        <v>13.55</v>
      </c>
      <c r="F1582" s="23">
        <v>173.19</v>
      </c>
      <c r="G1582" s="2">
        <f t="shared" si="24"/>
        <v>9</v>
      </c>
    </row>
    <row r="1583" spans="1:7" s="2" customFormat="1" ht="45">
      <c r="A1583" s="1" t="s">
        <v>3102</v>
      </c>
      <c r="B1583" s="21" t="s">
        <v>3103</v>
      </c>
      <c r="C1583" s="22" t="s">
        <v>10</v>
      </c>
      <c r="D1583" s="23">
        <v>136.84</v>
      </c>
      <c r="E1583" s="23">
        <v>13.55</v>
      </c>
      <c r="F1583" s="23">
        <v>150.38999999999999</v>
      </c>
      <c r="G1583" s="2">
        <f t="shared" si="24"/>
        <v>9</v>
      </c>
    </row>
    <row r="1584" spans="1:7" s="2" customFormat="1" ht="45">
      <c r="A1584" s="1" t="s">
        <v>3104</v>
      </c>
      <c r="B1584" s="21" t="s">
        <v>3105</v>
      </c>
      <c r="C1584" s="22" t="s">
        <v>10</v>
      </c>
      <c r="D1584" s="23">
        <v>298.62</v>
      </c>
      <c r="E1584" s="23">
        <v>13.55</v>
      </c>
      <c r="F1584" s="23">
        <v>312.17</v>
      </c>
      <c r="G1584" s="2">
        <f t="shared" si="24"/>
        <v>9</v>
      </c>
    </row>
    <row r="1585" spans="1:7" s="2" customFormat="1" ht="45">
      <c r="A1585" s="1" t="s">
        <v>3106</v>
      </c>
      <c r="B1585" s="21" t="s">
        <v>3107</v>
      </c>
      <c r="C1585" s="22" t="s">
        <v>10</v>
      </c>
      <c r="D1585" s="23">
        <v>258.14999999999998</v>
      </c>
      <c r="E1585" s="23">
        <v>13.55</v>
      </c>
      <c r="F1585" s="23">
        <v>271.7</v>
      </c>
      <c r="G1585" s="2">
        <f t="shared" si="24"/>
        <v>9</v>
      </c>
    </row>
    <row r="1586" spans="1:7" s="2" customFormat="1" ht="30">
      <c r="A1586" s="1" t="s">
        <v>3108</v>
      </c>
      <c r="B1586" s="21" t="s">
        <v>3109</v>
      </c>
      <c r="C1586" s="22" t="s">
        <v>10</v>
      </c>
      <c r="D1586" s="23">
        <v>138.69999999999999</v>
      </c>
      <c r="E1586" s="23">
        <v>13.55</v>
      </c>
      <c r="F1586" s="23">
        <v>152.25</v>
      </c>
      <c r="G1586" s="2">
        <f t="shared" si="24"/>
        <v>9</v>
      </c>
    </row>
    <row r="1587" spans="1:7" s="2" customFormat="1" ht="45">
      <c r="A1587" s="1" t="s">
        <v>3110</v>
      </c>
      <c r="B1587" s="21" t="s">
        <v>3111</v>
      </c>
      <c r="C1587" s="22" t="s">
        <v>10</v>
      </c>
      <c r="D1587" s="23">
        <v>378.78</v>
      </c>
      <c r="E1587" s="23">
        <v>22.58</v>
      </c>
      <c r="F1587" s="23">
        <v>401.36</v>
      </c>
      <c r="G1587" s="2">
        <f t="shared" si="24"/>
        <v>9</v>
      </c>
    </row>
    <row r="1588" spans="1:7" s="2" customFormat="1">
      <c r="A1588" s="1" t="s">
        <v>3112</v>
      </c>
      <c r="B1588" s="21" t="s">
        <v>8059</v>
      </c>
      <c r="C1588" s="22"/>
      <c r="D1588" s="23"/>
      <c r="E1588" s="23"/>
      <c r="F1588" s="23"/>
      <c r="G1588" s="2">
        <f t="shared" si="24"/>
        <v>5</v>
      </c>
    </row>
    <row r="1589" spans="1:7" s="2" customFormat="1" ht="45">
      <c r="A1589" s="1" t="s">
        <v>3113</v>
      </c>
      <c r="B1589" s="21" t="s">
        <v>3114</v>
      </c>
      <c r="C1589" s="22" t="s">
        <v>10</v>
      </c>
      <c r="D1589" s="23">
        <v>2653.72</v>
      </c>
      <c r="E1589" s="23">
        <v>70.41</v>
      </c>
      <c r="F1589" s="23">
        <v>2724.13</v>
      </c>
      <c r="G1589" s="2">
        <f t="shared" si="24"/>
        <v>9</v>
      </c>
    </row>
    <row r="1590" spans="1:7" s="2" customFormat="1" ht="45">
      <c r="A1590" s="1" t="s">
        <v>3115</v>
      </c>
      <c r="B1590" s="21" t="s">
        <v>3116</v>
      </c>
      <c r="C1590" s="22" t="s">
        <v>10</v>
      </c>
      <c r="D1590" s="23">
        <v>3463.51</v>
      </c>
      <c r="E1590" s="23">
        <v>70.41</v>
      </c>
      <c r="F1590" s="23">
        <v>3533.92</v>
      </c>
      <c r="G1590" s="2">
        <f t="shared" si="24"/>
        <v>9</v>
      </c>
    </row>
    <row r="1591" spans="1:7" s="2" customFormat="1">
      <c r="A1591" s="1" t="s">
        <v>3117</v>
      </c>
      <c r="B1591" s="21" t="s">
        <v>3118</v>
      </c>
      <c r="C1591" s="22"/>
      <c r="D1591" s="23"/>
      <c r="E1591" s="23"/>
      <c r="F1591" s="23"/>
      <c r="G1591" s="2">
        <f t="shared" si="24"/>
        <v>5</v>
      </c>
    </row>
    <row r="1592" spans="1:7" s="2" customFormat="1" ht="45">
      <c r="A1592" s="1" t="s">
        <v>3119</v>
      </c>
      <c r="B1592" s="21" t="s">
        <v>3120</v>
      </c>
      <c r="C1592" s="22" t="s">
        <v>63</v>
      </c>
      <c r="D1592" s="23">
        <v>412.73</v>
      </c>
      <c r="E1592" s="23">
        <v>24.82</v>
      </c>
      <c r="F1592" s="23">
        <v>437.55</v>
      </c>
      <c r="G1592" s="2">
        <f t="shared" si="24"/>
        <v>9</v>
      </c>
    </row>
    <row r="1593" spans="1:7" s="2" customFormat="1" ht="30">
      <c r="A1593" s="1" t="s">
        <v>3121</v>
      </c>
      <c r="B1593" s="21" t="s">
        <v>3122</v>
      </c>
      <c r="C1593" s="22" t="s">
        <v>63</v>
      </c>
      <c r="D1593" s="23">
        <v>181.3</v>
      </c>
      <c r="E1593" s="23">
        <v>10.38</v>
      </c>
      <c r="F1593" s="23">
        <v>191.68</v>
      </c>
      <c r="G1593" s="2">
        <f t="shared" si="24"/>
        <v>9</v>
      </c>
    </row>
    <row r="1594" spans="1:7" s="2" customFormat="1" ht="30">
      <c r="A1594" s="1" t="s">
        <v>3123</v>
      </c>
      <c r="B1594" s="21" t="s">
        <v>3124</v>
      </c>
      <c r="C1594" s="22" t="s">
        <v>63</v>
      </c>
      <c r="D1594" s="23">
        <v>101.76</v>
      </c>
      <c r="E1594" s="23">
        <v>29.12</v>
      </c>
      <c r="F1594" s="23">
        <v>130.88</v>
      </c>
      <c r="G1594" s="2">
        <f t="shared" si="24"/>
        <v>9</v>
      </c>
    </row>
    <row r="1595" spans="1:7" s="2" customFormat="1" ht="30">
      <c r="A1595" s="1" t="s">
        <v>3125</v>
      </c>
      <c r="B1595" s="21" t="s">
        <v>3126</v>
      </c>
      <c r="C1595" s="22" t="s">
        <v>63</v>
      </c>
      <c r="D1595" s="23">
        <v>196.98</v>
      </c>
      <c r="E1595" s="23">
        <v>29.12</v>
      </c>
      <c r="F1595" s="23">
        <v>226.1</v>
      </c>
      <c r="G1595" s="2">
        <f t="shared" si="24"/>
        <v>9</v>
      </c>
    </row>
    <row r="1596" spans="1:7" s="2" customFormat="1" ht="30">
      <c r="A1596" s="1" t="s">
        <v>3127</v>
      </c>
      <c r="B1596" s="21" t="s">
        <v>3128</v>
      </c>
      <c r="C1596" s="22" t="s">
        <v>10</v>
      </c>
      <c r="D1596" s="23">
        <v>4.57</v>
      </c>
      <c r="E1596" s="23">
        <v>1.58</v>
      </c>
      <c r="F1596" s="23">
        <v>6.15</v>
      </c>
      <c r="G1596" s="2">
        <f t="shared" si="24"/>
        <v>9</v>
      </c>
    </row>
    <row r="1597" spans="1:7" s="2" customFormat="1" ht="30">
      <c r="A1597" s="1" t="s">
        <v>3129</v>
      </c>
      <c r="B1597" s="21" t="s">
        <v>3130</v>
      </c>
      <c r="C1597" s="22" t="s">
        <v>120</v>
      </c>
      <c r="D1597" s="23">
        <v>441.52</v>
      </c>
      <c r="E1597" s="23"/>
      <c r="F1597" s="23">
        <v>441.52</v>
      </c>
      <c r="G1597" s="2">
        <f t="shared" si="24"/>
        <v>9</v>
      </c>
    </row>
    <row r="1598" spans="1:7" s="2" customFormat="1" ht="30">
      <c r="A1598" s="1" t="s">
        <v>3131</v>
      </c>
      <c r="B1598" s="21" t="s">
        <v>3132</v>
      </c>
      <c r="C1598" s="22" t="s">
        <v>63</v>
      </c>
      <c r="D1598" s="23">
        <v>5.88</v>
      </c>
      <c r="E1598" s="23">
        <v>10.27</v>
      </c>
      <c r="F1598" s="23">
        <v>16.149999999999999</v>
      </c>
      <c r="G1598" s="2">
        <f t="shared" si="24"/>
        <v>9</v>
      </c>
    </row>
    <row r="1599" spans="1:7" s="2" customFormat="1" ht="30">
      <c r="A1599" s="1" t="s">
        <v>3133</v>
      </c>
      <c r="B1599" s="21" t="s">
        <v>3134</v>
      </c>
      <c r="C1599" s="22" t="s">
        <v>10</v>
      </c>
      <c r="D1599" s="23">
        <v>0.57999999999999996</v>
      </c>
      <c r="E1599" s="23">
        <v>16.52</v>
      </c>
      <c r="F1599" s="23">
        <v>17.100000000000001</v>
      </c>
      <c r="G1599" s="2">
        <f t="shared" si="24"/>
        <v>9</v>
      </c>
    </row>
    <row r="1600" spans="1:7" s="2" customFormat="1" ht="30">
      <c r="A1600" s="1" t="s">
        <v>3135</v>
      </c>
      <c r="B1600" s="21" t="s">
        <v>3136</v>
      </c>
      <c r="C1600" s="22" t="s">
        <v>63</v>
      </c>
      <c r="D1600" s="23">
        <v>136.34</v>
      </c>
      <c r="E1600" s="23">
        <v>16.079999999999998</v>
      </c>
      <c r="F1600" s="23">
        <v>152.41999999999999</v>
      </c>
      <c r="G1600" s="2">
        <f t="shared" si="24"/>
        <v>9</v>
      </c>
    </row>
    <row r="1601" spans="1:7" s="2" customFormat="1">
      <c r="A1601" s="1" t="s">
        <v>3137</v>
      </c>
      <c r="B1601" s="21" t="s">
        <v>8060</v>
      </c>
      <c r="C1601" s="22"/>
      <c r="D1601" s="23"/>
      <c r="E1601" s="23"/>
      <c r="F1601" s="23"/>
      <c r="G1601" s="2">
        <f t="shared" si="24"/>
        <v>5</v>
      </c>
    </row>
    <row r="1602" spans="1:7" s="2" customFormat="1" ht="30">
      <c r="A1602" s="1" t="s">
        <v>3138</v>
      </c>
      <c r="B1602" s="21" t="s">
        <v>3139</v>
      </c>
      <c r="C1602" s="22" t="s">
        <v>10</v>
      </c>
      <c r="D1602" s="23">
        <v>11.01</v>
      </c>
      <c r="E1602" s="23">
        <v>1.58</v>
      </c>
      <c r="F1602" s="23">
        <v>12.59</v>
      </c>
      <c r="G1602" s="2">
        <f t="shared" si="24"/>
        <v>9</v>
      </c>
    </row>
    <row r="1603" spans="1:7" s="2" customFormat="1" ht="30">
      <c r="A1603" s="1" t="s">
        <v>3140</v>
      </c>
      <c r="B1603" s="21" t="s">
        <v>3141</v>
      </c>
      <c r="C1603" s="22" t="s">
        <v>10</v>
      </c>
      <c r="D1603" s="23">
        <v>10.93</v>
      </c>
      <c r="E1603" s="23">
        <v>1.58</v>
      </c>
      <c r="F1603" s="23">
        <v>12.51</v>
      </c>
      <c r="G1603" s="2">
        <f t="shared" si="24"/>
        <v>9</v>
      </c>
    </row>
    <row r="1604" spans="1:7" s="2" customFormat="1" ht="30">
      <c r="A1604" s="1" t="s">
        <v>3142</v>
      </c>
      <c r="B1604" s="21" t="s">
        <v>3143</v>
      </c>
      <c r="C1604" s="22" t="s">
        <v>120</v>
      </c>
      <c r="D1604" s="23">
        <v>38.69</v>
      </c>
      <c r="E1604" s="23">
        <v>25.03</v>
      </c>
      <c r="F1604" s="23">
        <v>63.72</v>
      </c>
      <c r="G1604" s="2">
        <f t="shared" si="24"/>
        <v>9</v>
      </c>
    </row>
    <row r="1605" spans="1:7" s="2" customFormat="1" ht="30">
      <c r="A1605" s="1" t="s">
        <v>3144</v>
      </c>
      <c r="B1605" s="21" t="s">
        <v>3145</v>
      </c>
      <c r="C1605" s="22" t="s">
        <v>324</v>
      </c>
      <c r="D1605" s="23">
        <v>246.28</v>
      </c>
      <c r="E1605" s="23">
        <v>25.03</v>
      </c>
      <c r="F1605" s="23">
        <v>271.31</v>
      </c>
      <c r="G1605" s="2">
        <f t="shared" si="24"/>
        <v>9</v>
      </c>
    </row>
    <row r="1606" spans="1:7" s="2" customFormat="1" ht="45">
      <c r="A1606" s="1" t="s">
        <v>3146</v>
      </c>
      <c r="B1606" s="21" t="s">
        <v>3147</v>
      </c>
      <c r="C1606" s="22" t="s">
        <v>324</v>
      </c>
      <c r="D1606" s="23">
        <v>648.99</v>
      </c>
      <c r="E1606" s="23">
        <v>25.03</v>
      </c>
      <c r="F1606" s="23">
        <v>674.02</v>
      </c>
      <c r="G1606" s="2">
        <f t="shared" si="24"/>
        <v>9</v>
      </c>
    </row>
    <row r="1607" spans="1:7" s="2" customFormat="1" ht="30">
      <c r="A1607" s="1" t="s">
        <v>3148</v>
      </c>
      <c r="B1607" s="21" t="s">
        <v>3149</v>
      </c>
      <c r="C1607" s="22" t="s">
        <v>10</v>
      </c>
      <c r="D1607" s="23">
        <v>30.47</v>
      </c>
      <c r="E1607" s="23">
        <v>4.07</v>
      </c>
      <c r="F1607" s="23">
        <v>34.54</v>
      </c>
      <c r="G1607" s="2">
        <f t="shared" si="24"/>
        <v>9</v>
      </c>
    </row>
    <row r="1608" spans="1:7" s="2" customFormat="1" ht="30">
      <c r="A1608" s="1" t="s">
        <v>3150</v>
      </c>
      <c r="B1608" s="21" t="s">
        <v>3151</v>
      </c>
      <c r="C1608" s="22" t="s">
        <v>10</v>
      </c>
      <c r="D1608" s="23">
        <v>799.6</v>
      </c>
      <c r="E1608" s="23">
        <v>5.09</v>
      </c>
      <c r="F1608" s="23">
        <v>804.69</v>
      </c>
      <c r="G1608" s="2">
        <f t="shared" si="24"/>
        <v>9</v>
      </c>
    </row>
    <row r="1609" spans="1:7" s="2" customFormat="1">
      <c r="A1609" s="1" t="s">
        <v>3152</v>
      </c>
      <c r="B1609" s="21" t="s">
        <v>3153</v>
      </c>
      <c r="C1609" s="22" t="s">
        <v>10</v>
      </c>
      <c r="D1609" s="23">
        <v>143.05000000000001</v>
      </c>
      <c r="E1609" s="23">
        <v>87.59</v>
      </c>
      <c r="F1609" s="23">
        <v>230.64</v>
      </c>
      <c r="G1609" s="2">
        <f t="shared" si="24"/>
        <v>9</v>
      </c>
    </row>
    <row r="1610" spans="1:7" s="2" customFormat="1" ht="30">
      <c r="A1610" s="1" t="s">
        <v>3154</v>
      </c>
      <c r="B1610" s="21" t="s">
        <v>3155</v>
      </c>
      <c r="C1610" s="22" t="s">
        <v>10</v>
      </c>
      <c r="D1610" s="23">
        <v>291.52999999999997</v>
      </c>
      <c r="E1610" s="23">
        <v>200.2</v>
      </c>
      <c r="F1610" s="23">
        <v>491.73</v>
      </c>
      <c r="G1610" s="2">
        <f t="shared" ref="G1610:G1673" si="25">LEN(A1610)</f>
        <v>9</v>
      </c>
    </row>
    <row r="1611" spans="1:7" s="2" customFormat="1" ht="30">
      <c r="A1611" s="1" t="s">
        <v>3156</v>
      </c>
      <c r="B1611" s="21" t="s">
        <v>3157</v>
      </c>
      <c r="C1611" s="22" t="s">
        <v>10</v>
      </c>
      <c r="D1611" s="23">
        <v>191.77</v>
      </c>
      <c r="E1611" s="23">
        <v>22.58</v>
      </c>
      <c r="F1611" s="23">
        <v>214.35</v>
      </c>
      <c r="G1611" s="2">
        <f t="shared" si="25"/>
        <v>9</v>
      </c>
    </row>
    <row r="1612" spans="1:7" s="2" customFormat="1" ht="30">
      <c r="A1612" s="1" t="s">
        <v>3158</v>
      </c>
      <c r="B1612" s="21" t="s">
        <v>3159</v>
      </c>
      <c r="C1612" s="22" t="s">
        <v>10</v>
      </c>
      <c r="D1612" s="23">
        <v>23.94</v>
      </c>
      <c r="E1612" s="23">
        <v>4.07</v>
      </c>
      <c r="F1612" s="23">
        <v>28.01</v>
      </c>
      <c r="G1612" s="2">
        <f t="shared" si="25"/>
        <v>9</v>
      </c>
    </row>
    <row r="1613" spans="1:7" s="2" customFormat="1">
      <c r="A1613" s="1" t="s">
        <v>3160</v>
      </c>
      <c r="B1613" s="21" t="s">
        <v>8061</v>
      </c>
      <c r="C1613" s="22"/>
      <c r="D1613" s="23"/>
      <c r="E1613" s="23"/>
      <c r="F1613" s="23"/>
      <c r="G1613" s="2">
        <f t="shared" si="25"/>
        <v>5</v>
      </c>
    </row>
    <row r="1614" spans="1:7" s="2" customFormat="1" ht="30">
      <c r="A1614" s="1" t="s">
        <v>3161</v>
      </c>
      <c r="B1614" s="21" t="s">
        <v>3162</v>
      </c>
      <c r="C1614" s="22" t="s">
        <v>10</v>
      </c>
      <c r="D1614" s="23">
        <v>690.04</v>
      </c>
      <c r="E1614" s="23">
        <v>5.09</v>
      </c>
      <c r="F1614" s="23">
        <v>695.13</v>
      </c>
      <c r="G1614" s="2">
        <f t="shared" si="25"/>
        <v>9</v>
      </c>
    </row>
    <row r="1615" spans="1:7" s="2" customFormat="1" ht="30">
      <c r="A1615" s="1" t="s">
        <v>3163</v>
      </c>
      <c r="B1615" s="21" t="s">
        <v>3164</v>
      </c>
      <c r="C1615" s="22" t="s">
        <v>10</v>
      </c>
      <c r="D1615" s="23">
        <v>1688.76</v>
      </c>
      <c r="E1615" s="23">
        <v>70.41</v>
      </c>
      <c r="F1615" s="23">
        <v>1759.17</v>
      </c>
      <c r="G1615" s="2">
        <f t="shared" si="25"/>
        <v>9</v>
      </c>
    </row>
    <row r="1616" spans="1:7" s="2" customFormat="1" ht="30">
      <c r="A1616" s="1" t="s">
        <v>3165</v>
      </c>
      <c r="B1616" s="21" t="s">
        <v>3166</v>
      </c>
      <c r="C1616" s="22" t="s">
        <v>10</v>
      </c>
      <c r="D1616" s="23">
        <v>2809.34</v>
      </c>
      <c r="E1616" s="23">
        <v>367.26</v>
      </c>
      <c r="F1616" s="23">
        <v>3176.6</v>
      </c>
      <c r="G1616" s="2">
        <f t="shared" si="25"/>
        <v>9</v>
      </c>
    </row>
    <row r="1617" spans="1:7" s="2" customFormat="1" ht="30">
      <c r="A1617" s="1" t="s">
        <v>3167</v>
      </c>
      <c r="B1617" s="21" t="s">
        <v>3168</v>
      </c>
      <c r="C1617" s="22" t="s">
        <v>10</v>
      </c>
      <c r="D1617" s="23">
        <v>1299.94</v>
      </c>
      <c r="E1617" s="23">
        <v>60.23</v>
      </c>
      <c r="F1617" s="23">
        <v>1360.17</v>
      </c>
      <c r="G1617" s="2">
        <f t="shared" si="25"/>
        <v>9</v>
      </c>
    </row>
    <row r="1618" spans="1:7" s="2" customFormat="1">
      <c r="A1618" s="1" t="s">
        <v>3169</v>
      </c>
      <c r="B1618" s="21" t="s">
        <v>3170</v>
      </c>
      <c r="C1618" s="22"/>
      <c r="D1618" s="23"/>
      <c r="E1618" s="23"/>
      <c r="F1618" s="23"/>
      <c r="G1618" s="2">
        <f t="shared" si="25"/>
        <v>5</v>
      </c>
    </row>
    <row r="1619" spans="1:7" s="2" customFormat="1" ht="45">
      <c r="A1619" s="1" t="s">
        <v>3171</v>
      </c>
      <c r="B1619" s="21" t="s">
        <v>3172</v>
      </c>
      <c r="C1619" s="22" t="s">
        <v>324</v>
      </c>
      <c r="D1619" s="23">
        <v>125589.32</v>
      </c>
      <c r="E1619" s="23"/>
      <c r="F1619" s="23">
        <v>125589.32</v>
      </c>
      <c r="G1619" s="2">
        <f t="shared" si="25"/>
        <v>9</v>
      </c>
    </row>
    <row r="1620" spans="1:7" s="2" customFormat="1" ht="45">
      <c r="A1620" s="1" t="s">
        <v>3173</v>
      </c>
      <c r="B1620" s="21" t="s">
        <v>3174</v>
      </c>
      <c r="C1620" s="22" t="s">
        <v>324</v>
      </c>
      <c r="D1620" s="23">
        <v>130200.39</v>
      </c>
      <c r="E1620" s="23"/>
      <c r="F1620" s="23">
        <v>130200.39</v>
      </c>
      <c r="G1620" s="2">
        <f t="shared" si="25"/>
        <v>9</v>
      </c>
    </row>
    <row r="1621" spans="1:7" s="2" customFormat="1" ht="30">
      <c r="A1621" s="1" t="s">
        <v>3175</v>
      </c>
      <c r="B1621" s="21" t="s">
        <v>3176</v>
      </c>
      <c r="C1621" s="22" t="s">
        <v>324</v>
      </c>
      <c r="D1621" s="23">
        <v>34244.519999999997</v>
      </c>
      <c r="E1621" s="23"/>
      <c r="F1621" s="23">
        <v>34244.519999999997</v>
      </c>
      <c r="G1621" s="2">
        <f t="shared" si="25"/>
        <v>9</v>
      </c>
    </row>
    <row r="1622" spans="1:7" s="2" customFormat="1" ht="45">
      <c r="A1622" s="1" t="s">
        <v>3177</v>
      </c>
      <c r="B1622" s="21" t="s">
        <v>3178</v>
      </c>
      <c r="C1622" s="22" t="s">
        <v>324</v>
      </c>
      <c r="D1622" s="23">
        <v>34485.339999999997</v>
      </c>
      <c r="E1622" s="23"/>
      <c r="F1622" s="23">
        <v>34485.339999999997</v>
      </c>
      <c r="G1622" s="2">
        <f t="shared" si="25"/>
        <v>9</v>
      </c>
    </row>
    <row r="1623" spans="1:7" s="2" customFormat="1">
      <c r="A1623" s="1" t="s">
        <v>3179</v>
      </c>
      <c r="B1623" s="21" t="s">
        <v>8062</v>
      </c>
      <c r="C1623" s="22"/>
      <c r="D1623" s="23"/>
      <c r="E1623" s="23"/>
      <c r="F1623" s="23"/>
      <c r="G1623" s="2">
        <f t="shared" si="25"/>
        <v>2</v>
      </c>
    </row>
    <row r="1624" spans="1:7" s="2" customFormat="1">
      <c r="A1624" s="1" t="s">
        <v>3180</v>
      </c>
      <c r="B1624" s="21" t="s">
        <v>8063</v>
      </c>
      <c r="C1624" s="22"/>
      <c r="D1624" s="23"/>
      <c r="E1624" s="23"/>
      <c r="F1624" s="23"/>
      <c r="G1624" s="2">
        <f t="shared" si="25"/>
        <v>5</v>
      </c>
    </row>
    <row r="1625" spans="1:7" s="2" customFormat="1">
      <c r="A1625" s="1" t="s">
        <v>3181</v>
      </c>
      <c r="B1625" s="21" t="s">
        <v>3182</v>
      </c>
      <c r="C1625" s="22" t="s">
        <v>63</v>
      </c>
      <c r="D1625" s="23">
        <v>17.38</v>
      </c>
      <c r="E1625" s="23">
        <v>4.07</v>
      </c>
      <c r="F1625" s="23">
        <v>21.45</v>
      </c>
      <c r="G1625" s="2">
        <f t="shared" si="25"/>
        <v>9</v>
      </c>
    </row>
    <row r="1626" spans="1:7" s="2" customFormat="1">
      <c r="A1626" s="1" t="s">
        <v>3183</v>
      </c>
      <c r="B1626" s="21" t="s">
        <v>3184</v>
      </c>
      <c r="C1626" s="22" t="s">
        <v>63</v>
      </c>
      <c r="D1626" s="23">
        <v>27.62</v>
      </c>
      <c r="E1626" s="23">
        <v>4.07</v>
      </c>
      <c r="F1626" s="23">
        <v>31.69</v>
      </c>
      <c r="G1626" s="2">
        <f t="shared" si="25"/>
        <v>9</v>
      </c>
    </row>
    <row r="1627" spans="1:7" s="2" customFormat="1">
      <c r="A1627" s="1" t="s">
        <v>3185</v>
      </c>
      <c r="B1627" s="21" t="s">
        <v>3186</v>
      </c>
      <c r="C1627" s="22" t="s">
        <v>147</v>
      </c>
      <c r="D1627" s="23">
        <v>570.5</v>
      </c>
      <c r="E1627" s="23">
        <v>57.01</v>
      </c>
      <c r="F1627" s="23">
        <v>627.51</v>
      </c>
      <c r="G1627" s="2">
        <f t="shared" si="25"/>
        <v>9</v>
      </c>
    </row>
    <row r="1628" spans="1:7" s="2" customFormat="1" ht="30">
      <c r="A1628" s="1" t="s">
        <v>3187</v>
      </c>
      <c r="B1628" s="21" t="s">
        <v>3188</v>
      </c>
      <c r="C1628" s="22" t="s">
        <v>63</v>
      </c>
      <c r="D1628" s="23">
        <v>151.19</v>
      </c>
      <c r="E1628" s="23">
        <v>7.5</v>
      </c>
      <c r="F1628" s="23">
        <v>158.69</v>
      </c>
      <c r="G1628" s="2">
        <f t="shared" si="25"/>
        <v>9</v>
      </c>
    </row>
    <row r="1629" spans="1:7" s="2" customFormat="1" ht="45">
      <c r="A1629" s="1" t="s">
        <v>3189</v>
      </c>
      <c r="B1629" s="21" t="s">
        <v>3190</v>
      </c>
      <c r="C1629" s="22" t="s">
        <v>63</v>
      </c>
      <c r="D1629" s="23">
        <v>16.66</v>
      </c>
      <c r="E1629" s="23">
        <v>11.07</v>
      </c>
      <c r="F1629" s="23">
        <v>27.73</v>
      </c>
      <c r="G1629" s="2">
        <f t="shared" si="25"/>
        <v>9</v>
      </c>
    </row>
    <row r="1630" spans="1:7" s="2" customFormat="1" ht="30">
      <c r="A1630" s="1" t="s">
        <v>3191</v>
      </c>
      <c r="B1630" s="21" t="s">
        <v>3192</v>
      </c>
      <c r="C1630" s="22" t="s">
        <v>63</v>
      </c>
      <c r="D1630" s="23">
        <v>82.75</v>
      </c>
      <c r="E1630" s="23"/>
      <c r="F1630" s="23">
        <v>82.75</v>
      </c>
      <c r="G1630" s="2">
        <f t="shared" si="25"/>
        <v>9</v>
      </c>
    </row>
    <row r="1631" spans="1:7" s="2" customFormat="1">
      <c r="A1631" s="1" t="s">
        <v>22919</v>
      </c>
      <c r="B1631" s="21" t="s">
        <v>22920</v>
      </c>
      <c r="C1631" s="22" t="s">
        <v>63</v>
      </c>
      <c r="D1631" s="23">
        <v>41.61</v>
      </c>
      <c r="E1631" s="23">
        <v>35.03</v>
      </c>
      <c r="F1631" s="23">
        <v>76.64</v>
      </c>
      <c r="G1631" s="2">
        <f t="shared" si="25"/>
        <v>9</v>
      </c>
    </row>
    <row r="1632" spans="1:7" s="2" customFormat="1" ht="30">
      <c r="A1632" s="1" t="s">
        <v>3193</v>
      </c>
      <c r="B1632" s="21" t="s">
        <v>3194</v>
      </c>
      <c r="C1632" s="22" t="s">
        <v>63</v>
      </c>
      <c r="D1632" s="23">
        <v>1167.8</v>
      </c>
      <c r="E1632" s="23"/>
      <c r="F1632" s="23">
        <v>1167.8</v>
      </c>
      <c r="G1632" s="2">
        <f t="shared" si="25"/>
        <v>9</v>
      </c>
    </row>
    <row r="1633" spans="1:7" s="2" customFormat="1" ht="30">
      <c r="A1633" s="1" t="s">
        <v>3195</v>
      </c>
      <c r="B1633" s="21" t="s">
        <v>3196</v>
      </c>
      <c r="C1633" s="22" t="s">
        <v>63</v>
      </c>
      <c r="D1633" s="23">
        <v>81.97</v>
      </c>
      <c r="E1633" s="23">
        <v>30.03</v>
      </c>
      <c r="F1633" s="23">
        <v>112</v>
      </c>
      <c r="G1633" s="2">
        <f t="shared" si="25"/>
        <v>9</v>
      </c>
    </row>
    <row r="1634" spans="1:7" s="2" customFormat="1" ht="45">
      <c r="A1634" s="1" t="s">
        <v>3197</v>
      </c>
      <c r="B1634" s="21" t="s">
        <v>3198</v>
      </c>
      <c r="C1634" s="22" t="s">
        <v>63</v>
      </c>
      <c r="D1634" s="23">
        <v>583.16</v>
      </c>
      <c r="E1634" s="23"/>
      <c r="F1634" s="23">
        <v>583.16</v>
      </c>
      <c r="G1634" s="2">
        <f t="shared" si="25"/>
        <v>9</v>
      </c>
    </row>
    <row r="1635" spans="1:7" s="2" customFormat="1">
      <c r="A1635" s="1" t="s">
        <v>3199</v>
      </c>
      <c r="B1635" s="21" t="s">
        <v>8064</v>
      </c>
      <c r="C1635" s="22"/>
      <c r="D1635" s="23"/>
      <c r="E1635" s="23"/>
      <c r="F1635" s="23"/>
      <c r="G1635" s="2">
        <f t="shared" si="25"/>
        <v>5</v>
      </c>
    </row>
    <row r="1636" spans="1:7" s="2" customFormat="1">
      <c r="A1636" s="1" t="s">
        <v>3200</v>
      </c>
      <c r="B1636" s="21" t="s">
        <v>3201</v>
      </c>
      <c r="C1636" s="22" t="s">
        <v>120</v>
      </c>
      <c r="D1636" s="23">
        <v>1.43</v>
      </c>
      <c r="E1636" s="23">
        <v>7.42</v>
      </c>
      <c r="F1636" s="23">
        <v>8.85</v>
      </c>
      <c r="G1636" s="2">
        <f t="shared" si="25"/>
        <v>9</v>
      </c>
    </row>
    <row r="1637" spans="1:7" s="2" customFormat="1">
      <c r="A1637" s="1" t="s">
        <v>3202</v>
      </c>
      <c r="B1637" s="21" t="s">
        <v>3203</v>
      </c>
      <c r="C1637" s="22" t="s">
        <v>120</v>
      </c>
      <c r="D1637" s="23">
        <v>66.069999999999993</v>
      </c>
      <c r="E1637" s="23">
        <v>7.42</v>
      </c>
      <c r="F1637" s="23">
        <v>73.489999999999995</v>
      </c>
      <c r="G1637" s="2">
        <f t="shared" si="25"/>
        <v>9</v>
      </c>
    </row>
    <row r="1638" spans="1:7" s="2" customFormat="1" ht="30">
      <c r="A1638" s="1" t="s">
        <v>3204</v>
      </c>
      <c r="B1638" s="21" t="s">
        <v>3205</v>
      </c>
      <c r="C1638" s="22" t="s">
        <v>120</v>
      </c>
      <c r="D1638" s="23">
        <v>5.39</v>
      </c>
      <c r="E1638" s="23">
        <v>3.1</v>
      </c>
      <c r="F1638" s="23">
        <v>8.49</v>
      </c>
      <c r="G1638" s="2">
        <f t="shared" si="25"/>
        <v>9</v>
      </c>
    </row>
    <row r="1639" spans="1:7" s="2" customFormat="1">
      <c r="A1639" s="1" t="s">
        <v>3206</v>
      </c>
      <c r="B1639" s="21" t="s">
        <v>3207</v>
      </c>
      <c r="C1639" s="22" t="s">
        <v>3208</v>
      </c>
      <c r="D1639" s="23">
        <v>0.14000000000000001</v>
      </c>
      <c r="E1639" s="23">
        <v>0.06</v>
      </c>
      <c r="F1639" s="23">
        <v>0.2</v>
      </c>
      <c r="G1639" s="2">
        <f t="shared" si="25"/>
        <v>9</v>
      </c>
    </row>
    <row r="1640" spans="1:7" s="2" customFormat="1">
      <c r="A1640" s="1" t="s">
        <v>3209</v>
      </c>
      <c r="B1640" s="21" t="s">
        <v>3210</v>
      </c>
      <c r="C1640" s="22" t="s">
        <v>120</v>
      </c>
      <c r="D1640" s="23">
        <v>7.12</v>
      </c>
      <c r="E1640" s="23">
        <v>4.96</v>
      </c>
      <c r="F1640" s="23">
        <v>12.08</v>
      </c>
      <c r="G1640" s="2">
        <f t="shared" si="25"/>
        <v>9</v>
      </c>
    </row>
    <row r="1641" spans="1:7" s="2" customFormat="1">
      <c r="A1641" s="1" t="s">
        <v>3211</v>
      </c>
      <c r="B1641" s="21" t="s">
        <v>3212</v>
      </c>
      <c r="C1641" s="22" t="s">
        <v>3208</v>
      </c>
      <c r="D1641" s="23">
        <v>0.19</v>
      </c>
      <c r="E1641" s="23">
        <v>0.12</v>
      </c>
      <c r="F1641" s="23">
        <v>0.31</v>
      </c>
      <c r="G1641" s="2">
        <f t="shared" si="25"/>
        <v>9</v>
      </c>
    </row>
    <row r="1642" spans="1:7" s="2" customFormat="1" ht="45">
      <c r="A1642" s="1" t="s">
        <v>3213</v>
      </c>
      <c r="B1642" s="21" t="s">
        <v>3214</v>
      </c>
      <c r="C1642" s="22" t="s">
        <v>120</v>
      </c>
      <c r="D1642" s="23">
        <v>215.18</v>
      </c>
      <c r="E1642" s="23">
        <v>4.5199999999999996</v>
      </c>
      <c r="F1642" s="23">
        <v>219.7</v>
      </c>
      <c r="G1642" s="2">
        <f t="shared" si="25"/>
        <v>9</v>
      </c>
    </row>
    <row r="1643" spans="1:7" s="2" customFormat="1" ht="45">
      <c r="A1643" s="1" t="s">
        <v>3215</v>
      </c>
      <c r="B1643" s="21" t="s">
        <v>3216</v>
      </c>
      <c r="C1643" s="22" t="s">
        <v>120</v>
      </c>
      <c r="D1643" s="23">
        <v>285.95999999999998</v>
      </c>
      <c r="E1643" s="23">
        <v>4.5199999999999996</v>
      </c>
      <c r="F1643" s="23">
        <v>290.48</v>
      </c>
      <c r="G1643" s="2">
        <f t="shared" si="25"/>
        <v>9</v>
      </c>
    </row>
    <row r="1644" spans="1:7" s="2" customFormat="1" ht="45">
      <c r="A1644" s="1" t="s">
        <v>3217</v>
      </c>
      <c r="B1644" s="21" t="s">
        <v>3218</v>
      </c>
      <c r="C1644" s="22" t="s">
        <v>120</v>
      </c>
      <c r="D1644" s="23">
        <v>104.71</v>
      </c>
      <c r="E1644" s="23">
        <v>4.5199999999999996</v>
      </c>
      <c r="F1644" s="23">
        <v>109.23</v>
      </c>
      <c r="G1644" s="2">
        <f t="shared" si="25"/>
        <v>9</v>
      </c>
    </row>
    <row r="1645" spans="1:7" s="2" customFormat="1" ht="45">
      <c r="A1645" s="1" t="s">
        <v>3219</v>
      </c>
      <c r="B1645" s="21" t="s">
        <v>3220</v>
      </c>
      <c r="C1645" s="22" t="s">
        <v>120</v>
      </c>
      <c r="D1645" s="23">
        <v>103.18</v>
      </c>
      <c r="E1645" s="23">
        <v>4.5199999999999996</v>
      </c>
      <c r="F1645" s="23">
        <v>107.7</v>
      </c>
      <c r="G1645" s="2">
        <f t="shared" si="25"/>
        <v>9</v>
      </c>
    </row>
    <row r="1646" spans="1:7" s="2" customFormat="1">
      <c r="A1646" s="1" t="s">
        <v>3221</v>
      </c>
      <c r="B1646" s="21" t="s">
        <v>8065</v>
      </c>
      <c r="C1646" s="22"/>
      <c r="D1646" s="23"/>
      <c r="E1646" s="23"/>
      <c r="F1646" s="23"/>
      <c r="G1646" s="2">
        <f t="shared" si="25"/>
        <v>5</v>
      </c>
    </row>
    <row r="1647" spans="1:7" s="2" customFormat="1" ht="30">
      <c r="A1647" s="1" t="s">
        <v>3222</v>
      </c>
      <c r="B1647" s="21" t="s">
        <v>3223</v>
      </c>
      <c r="C1647" s="22" t="s">
        <v>63</v>
      </c>
      <c r="D1647" s="23">
        <v>10.68</v>
      </c>
      <c r="E1647" s="23">
        <v>3.05</v>
      </c>
      <c r="F1647" s="23">
        <v>13.73</v>
      </c>
      <c r="G1647" s="2">
        <f t="shared" si="25"/>
        <v>9</v>
      </c>
    </row>
    <row r="1648" spans="1:7" s="2" customFormat="1" ht="30">
      <c r="A1648" s="1" t="s">
        <v>3224</v>
      </c>
      <c r="B1648" s="21" t="s">
        <v>3225</v>
      </c>
      <c r="C1648" s="22" t="s">
        <v>63</v>
      </c>
      <c r="D1648" s="23">
        <v>24.15</v>
      </c>
      <c r="E1648" s="23">
        <v>3.05</v>
      </c>
      <c r="F1648" s="23">
        <v>27.2</v>
      </c>
      <c r="G1648" s="2">
        <f t="shared" si="25"/>
        <v>9</v>
      </c>
    </row>
    <row r="1649" spans="1:7" s="2" customFormat="1" ht="30">
      <c r="A1649" s="1" t="s">
        <v>3226</v>
      </c>
      <c r="B1649" s="21" t="s">
        <v>3227</v>
      </c>
      <c r="C1649" s="22" t="s">
        <v>120</v>
      </c>
      <c r="D1649" s="23">
        <v>51.55</v>
      </c>
      <c r="E1649" s="23">
        <v>20.98</v>
      </c>
      <c r="F1649" s="23">
        <v>72.53</v>
      </c>
      <c r="G1649" s="2">
        <f t="shared" si="25"/>
        <v>9</v>
      </c>
    </row>
    <row r="1650" spans="1:7" s="2" customFormat="1" ht="30">
      <c r="A1650" s="1" t="s">
        <v>3228</v>
      </c>
      <c r="B1650" s="21" t="s">
        <v>3229</v>
      </c>
      <c r="C1650" s="22" t="s">
        <v>120</v>
      </c>
      <c r="D1650" s="23">
        <v>107.29</v>
      </c>
      <c r="E1650" s="23">
        <v>20.98</v>
      </c>
      <c r="F1650" s="23">
        <v>128.27000000000001</v>
      </c>
      <c r="G1650" s="2">
        <f t="shared" si="25"/>
        <v>9</v>
      </c>
    </row>
    <row r="1651" spans="1:7" s="2" customFormat="1" ht="30">
      <c r="A1651" s="1" t="s">
        <v>3230</v>
      </c>
      <c r="B1651" s="21" t="s">
        <v>3231</v>
      </c>
      <c r="C1651" s="22" t="s">
        <v>120</v>
      </c>
      <c r="D1651" s="23">
        <v>190.71</v>
      </c>
      <c r="E1651" s="23"/>
      <c r="F1651" s="23">
        <v>190.71</v>
      </c>
      <c r="G1651" s="2">
        <f t="shared" si="25"/>
        <v>9</v>
      </c>
    </row>
    <row r="1652" spans="1:7" s="2" customFormat="1" ht="30">
      <c r="A1652" s="1" t="s">
        <v>3232</v>
      </c>
      <c r="B1652" s="21" t="s">
        <v>3233</v>
      </c>
      <c r="C1652" s="22" t="s">
        <v>120</v>
      </c>
      <c r="D1652" s="23">
        <v>399.7</v>
      </c>
      <c r="E1652" s="23"/>
      <c r="F1652" s="23">
        <v>399.7</v>
      </c>
      <c r="G1652" s="2">
        <f t="shared" si="25"/>
        <v>9</v>
      </c>
    </row>
    <row r="1653" spans="1:7" s="2" customFormat="1" ht="30">
      <c r="A1653" s="1" t="s">
        <v>3234</v>
      </c>
      <c r="B1653" s="21" t="s">
        <v>3235</v>
      </c>
      <c r="C1653" s="22" t="s">
        <v>120</v>
      </c>
      <c r="D1653" s="23">
        <v>851.65</v>
      </c>
      <c r="E1653" s="23">
        <v>10.18</v>
      </c>
      <c r="F1653" s="23">
        <v>861.83</v>
      </c>
      <c r="G1653" s="2">
        <f t="shared" si="25"/>
        <v>9</v>
      </c>
    </row>
    <row r="1654" spans="1:7" s="2" customFormat="1" ht="30">
      <c r="A1654" s="1" t="s">
        <v>3236</v>
      </c>
      <c r="B1654" s="21" t="s">
        <v>3237</v>
      </c>
      <c r="C1654" s="22" t="s">
        <v>120</v>
      </c>
      <c r="D1654" s="23">
        <v>1215.8399999999999</v>
      </c>
      <c r="E1654" s="23">
        <v>10.18</v>
      </c>
      <c r="F1654" s="23">
        <v>1226.02</v>
      </c>
      <c r="G1654" s="2">
        <f t="shared" si="25"/>
        <v>9</v>
      </c>
    </row>
    <row r="1655" spans="1:7" s="2" customFormat="1">
      <c r="A1655" s="1" t="s">
        <v>3238</v>
      </c>
      <c r="B1655" s="21" t="s">
        <v>3239</v>
      </c>
      <c r="C1655" s="22" t="s">
        <v>120</v>
      </c>
      <c r="D1655" s="23">
        <v>208.07</v>
      </c>
      <c r="E1655" s="23"/>
      <c r="F1655" s="23">
        <v>208.07</v>
      </c>
      <c r="G1655" s="2">
        <f t="shared" si="25"/>
        <v>9</v>
      </c>
    </row>
    <row r="1656" spans="1:7" s="2" customFormat="1">
      <c r="A1656" s="1" t="s">
        <v>3240</v>
      </c>
      <c r="B1656" s="21" t="s">
        <v>3241</v>
      </c>
      <c r="C1656" s="22"/>
      <c r="D1656" s="23"/>
      <c r="E1656" s="23"/>
      <c r="F1656" s="23"/>
      <c r="G1656" s="2">
        <f t="shared" si="25"/>
        <v>5</v>
      </c>
    </row>
    <row r="1657" spans="1:7" s="2" customFormat="1">
      <c r="A1657" s="1" t="s">
        <v>3242</v>
      </c>
      <c r="B1657" s="21" t="s">
        <v>3243</v>
      </c>
      <c r="C1657" s="22" t="s">
        <v>137</v>
      </c>
      <c r="D1657" s="23">
        <v>10.67</v>
      </c>
      <c r="E1657" s="23">
        <v>13.55</v>
      </c>
      <c r="F1657" s="23">
        <v>24.22</v>
      </c>
      <c r="G1657" s="2">
        <f t="shared" si="25"/>
        <v>9</v>
      </c>
    </row>
    <row r="1658" spans="1:7" s="2" customFormat="1">
      <c r="A1658" s="1" t="s">
        <v>3244</v>
      </c>
      <c r="B1658" s="21" t="s">
        <v>3245</v>
      </c>
      <c r="C1658" s="22" t="s">
        <v>3246</v>
      </c>
      <c r="D1658" s="23">
        <v>146.96</v>
      </c>
      <c r="E1658" s="23">
        <v>9.0299999999999994</v>
      </c>
      <c r="F1658" s="23">
        <v>155.99</v>
      </c>
      <c r="G1658" s="2">
        <f t="shared" si="25"/>
        <v>9</v>
      </c>
    </row>
    <row r="1659" spans="1:7" s="2" customFormat="1">
      <c r="A1659" s="1" t="s">
        <v>3247</v>
      </c>
      <c r="B1659" s="21" t="s">
        <v>8066</v>
      </c>
      <c r="C1659" s="22"/>
      <c r="D1659" s="23"/>
      <c r="E1659" s="23"/>
      <c r="F1659" s="23"/>
      <c r="G1659" s="2">
        <f t="shared" si="25"/>
        <v>5</v>
      </c>
    </row>
    <row r="1660" spans="1:7" s="2" customFormat="1" ht="30">
      <c r="A1660" s="1" t="s">
        <v>3248</v>
      </c>
      <c r="B1660" s="21" t="s">
        <v>3249</v>
      </c>
      <c r="C1660" s="22" t="s">
        <v>120</v>
      </c>
      <c r="D1660" s="23">
        <v>4.5999999999999996</v>
      </c>
      <c r="E1660" s="23">
        <v>2.74</v>
      </c>
      <c r="F1660" s="23">
        <v>7.34</v>
      </c>
      <c r="G1660" s="2">
        <f t="shared" si="25"/>
        <v>9</v>
      </c>
    </row>
    <row r="1661" spans="1:7" s="2" customFormat="1" ht="30">
      <c r="A1661" s="1" t="s">
        <v>3250</v>
      </c>
      <c r="B1661" s="21" t="s">
        <v>3251</v>
      </c>
      <c r="C1661" s="22" t="s">
        <v>120</v>
      </c>
      <c r="D1661" s="23">
        <v>9.2200000000000006</v>
      </c>
      <c r="E1661" s="23">
        <v>5.5</v>
      </c>
      <c r="F1661" s="23">
        <v>14.72</v>
      </c>
      <c r="G1661" s="2">
        <f t="shared" si="25"/>
        <v>9</v>
      </c>
    </row>
    <row r="1662" spans="1:7" s="2" customFormat="1" ht="30">
      <c r="A1662" s="1" t="s">
        <v>3252</v>
      </c>
      <c r="B1662" s="21" t="s">
        <v>3253</v>
      </c>
      <c r="C1662" s="22" t="s">
        <v>120</v>
      </c>
      <c r="D1662" s="23">
        <v>13.84</v>
      </c>
      <c r="E1662" s="23">
        <v>8.25</v>
      </c>
      <c r="F1662" s="23">
        <v>22.09</v>
      </c>
      <c r="G1662" s="2">
        <f t="shared" si="25"/>
        <v>9</v>
      </c>
    </row>
    <row r="1663" spans="1:7" s="2" customFormat="1" ht="30">
      <c r="A1663" s="1" t="s">
        <v>3254</v>
      </c>
      <c r="B1663" s="21" t="s">
        <v>3255</v>
      </c>
      <c r="C1663" s="22" t="s">
        <v>120</v>
      </c>
      <c r="D1663" s="23">
        <v>18.45</v>
      </c>
      <c r="E1663" s="23">
        <v>11</v>
      </c>
      <c r="F1663" s="23">
        <v>29.45</v>
      </c>
      <c r="G1663" s="2">
        <f t="shared" si="25"/>
        <v>9</v>
      </c>
    </row>
    <row r="1664" spans="1:7" s="2" customFormat="1" ht="30">
      <c r="A1664" s="1" t="s">
        <v>3256</v>
      </c>
      <c r="B1664" s="21" t="s">
        <v>3257</v>
      </c>
      <c r="C1664" s="22" t="s">
        <v>120</v>
      </c>
      <c r="D1664" s="23">
        <v>27.69</v>
      </c>
      <c r="E1664" s="23">
        <v>16.510000000000002</v>
      </c>
      <c r="F1664" s="23">
        <v>44.2</v>
      </c>
      <c r="G1664" s="2">
        <f t="shared" si="25"/>
        <v>9</v>
      </c>
    </row>
    <row r="1665" spans="1:7" s="2" customFormat="1" ht="30">
      <c r="A1665" s="1" t="s">
        <v>3258</v>
      </c>
      <c r="B1665" s="21" t="s">
        <v>3259</v>
      </c>
      <c r="C1665" s="22" t="s">
        <v>120</v>
      </c>
      <c r="D1665" s="23">
        <v>26.65</v>
      </c>
      <c r="E1665" s="23">
        <v>1.7</v>
      </c>
      <c r="F1665" s="23">
        <v>28.35</v>
      </c>
      <c r="G1665" s="2">
        <f t="shared" si="25"/>
        <v>9</v>
      </c>
    </row>
    <row r="1666" spans="1:7" s="2" customFormat="1" ht="30">
      <c r="A1666" s="1" t="s">
        <v>3260</v>
      </c>
      <c r="B1666" s="21" t="s">
        <v>3261</v>
      </c>
      <c r="C1666" s="22" t="s">
        <v>120</v>
      </c>
      <c r="D1666" s="23">
        <v>48.07</v>
      </c>
      <c r="E1666" s="23">
        <v>2.38</v>
      </c>
      <c r="F1666" s="23">
        <v>50.45</v>
      </c>
      <c r="G1666" s="2">
        <f t="shared" si="25"/>
        <v>9</v>
      </c>
    </row>
    <row r="1667" spans="1:7" s="2" customFormat="1" ht="30">
      <c r="A1667" s="1" t="s">
        <v>3262</v>
      </c>
      <c r="B1667" s="21" t="s">
        <v>3263</v>
      </c>
      <c r="C1667" s="22" t="s">
        <v>120</v>
      </c>
      <c r="D1667" s="23">
        <v>70.83</v>
      </c>
      <c r="E1667" s="23">
        <v>3.05</v>
      </c>
      <c r="F1667" s="23">
        <v>73.88</v>
      </c>
      <c r="G1667" s="2">
        <f t="shared" si="25"/>
        <v>9</v>
      </c>
    </row>
    <row r="1668" spans="1:7" s="2" customFormat="1">
      <c r="A1668" s="1" t="s">
        <v>3264</v>
      </c>
      <c r="B1668" s="21" t="s">
        <v>8067</v>
      </c>
      <c r="C1668" s="22"/>
      <c r="D1668" s="23"/>
      <c r="E1668" s="23"/>
      <c r="F1668" s="23"/>
      <c r="G1668" s="2">
        <f t="shared" si="25"/>
        <v>5</v>
      </c>
    </row>
    <row r="1669" spans="1:7" s="2" customFormat="1">
      <c r="A1669" s="1" t="s">
        <v>3265</v>
      </c>
      <c r="B1669" s="21" t="s">
        <v>3266</v>
      </c>
      <c r="C1669" s="22" t="s">
        <v>63</v>
      </c>
      <c r="D1669" s="23">
        <v>30.21</v>
      </c>
      <c r="E1669" s="23">
        <v>11.51</v>
      </c>
      <c r="F1669" s="23">
        <v>41.72</v>
      </c>
      <c r="G1669" s="2">
        <f t="shared" si="25"/>
        <v>9</v>
      </c>
    </row>
    <row r="1670" spans="1:7" s="2" customFormat="1" ht="30">
      <c r="A1670" s="1" t="s">
        <v>3267</v>
      </c>
      <c r="B1670" s="21" t="s">
        <v>3268</v>
      </c>
      <c r="C1670" s="22" t="s">
        <v>120</v>
      </c>
      <c r="D1670" s="23">
        <v>1.55</v>
      </c>
      <c r="E1670" s="23">
        <v>11.51</v>
      </c>
      <c r="F1670" s="23">
        <v>13.06</v>
      </c>
      <c r="G1670" s="2">
        <f t="shared" si="25"/>
        <v>9</v>
      </c>
    </row>
    <row r="1671" spans="1:7" s="2" customFormat="1" ht="30">
      <c r="A1671" s="1" t="s">
        <v>3269</v>
      </c>
      <c r="B1671" s="21" t="s">
        <v>3270</v>
      </c>
      <c r="C1671" s="22" t="s">
        <v>120</v>
      </c>
      <c r="D1671" s="23">
        <v>2.38</v>
      </c>
      <c r="E1671" s="23">
        <v>11.51</v>
      </c>
      <c r="F1671" s="23">
        <v>13.89</v>
      </c>
      <c r="G1671" s="2">
        <f t="shared" si="25"/>
        <v>9</v>
      </c>
    </row>
    <row r="1672" spans="1:7" s="2" customFormat="1" ht="30">
      <c r="A1672" s="1" t="s">
        <v>3271</v>
      </c>
      <c r="B1672" s="21" t="s">
        <v>3272</v>
      </c>
      <c r="C1672" s="22" t="s">
        <v>120</v>
      </c>
      <c r="D1672" s="23">
        <v>2.95</v>
      </c>
      <c r="E1672" s="23">
        <v>11.51</v>
      </c>
      <c r="F1672" s="23">
        <v>14.46</v>
      </c>
      <c r="G1672" s="2">
        <f t="shared" si="25"/>
        <v>9</v>
      </c>
    </row>
    <row r="1673" spans="1:7" s="2" customFormat="1" ht="30">
      <c r="A1673" s="1" t="s">
        <v>3273</v>
      </c>
      <c r="B1673" s="21" t="s">
        <v>3274</v>
      </c>
      <c r="C1673" s="22" t="s">
        <v>120</v>
      </c>
      <c r="D1673" s="23">
        <v>3.05</v>
      </c>
      <c r="E1673" s="23">
        <v>11.51</v>
      </c>
      <c r="F1673" s="23">
        <v>14.56</v>
      </c>
      <c r="G1673" s="2">
        <f t="shared" si="25"/>
        <v>9</v>
      </c>
    </row>
    <row r="1674" spans="1:7" s="2" customFormat="1" ht="30">
      <c r="A1674" s="1" t="s">
        <v>3275</v>
      </c>
      <c r="B1674" s="21" t="s">
        <v>3276</v>
      </c>
      <c r="C1674" s="22" t="s">
        <v>120</v>
      </c>
      <c r="D1674" s="23">
        <v>5.03</v>
      </c>
      <c r="E1674" s="23">
        <v>11.51</v>
      </c>
      <c r="F1674" s="23">
        <v>16.54</v>
      </c>
      <c r="G1674" s="2">
        <f t="shared" ref="G1674:G1737" si="26">LEN(A1674)</f>
        <v>9</v>
      </c>
    </row>
    <row r="1675" spans="1:7" s="2" customFormat="1" ht="30">
      <c r="A1675" s="1" t="s">
        <v>3277</v>
      </c>
      <c r="B1675" s="21" t="s">
        <v>3278</v>
      </c>
      <c r="C1675" s="22" t="s">
        <v>120</v>
      </c>
      <c r="D1675" s="23">
        <v>7.87</v>
      </c>
      <c r="E1675" s="23">
        <v>11.51</v>
      </c>
      <c r="F1675" s="23">
        <v>19.38</v>
      </c>
      <c r="G1675" s="2">
        <f t="shared" si="26"/>
        <v>9</v>
      </c>
    </row>
    <row r="1676" spans="1:7" s="2" customFormat="1" ht="30">
      <c r="A1676" s="1" t="s">
        <v>3279</v>
      </c>
      <c r="B1676" s="21" t="s">
        <v>3280</v>
      </c>
      <c r="C1676" s="22" t="s">
        <v>120</v>
      </c>
      <c r="D1676" s="23">
        <v>6.81</v>
      </c>
      <c r="E1676" s="23">
        <v>11.51</v>
      </c>
      <c r="F1676" s="23">
        <v>18.32</v>
      </c>
      <c r="G1676" s="2">
        <f t="shared" si="26"/>
        <v>9</v>
      </c>
    </row>
    <row r="1677" spans="1:7" s="2" customFormat="1" ht="30">
      <c r="A1677" s="1" t="s">
        <v>3281</v>
      </c>
      <c r="B1677" s="21" t="s">
        <v>3282</v>
      </c>
      <c r="C1677" s="22" t="s">
        <v>120</v>
      </c>
      <c r="D1677" s="23">
        <v>6.63</v>
      </c>
      <c r="E1677" s="23">
        <v>11.51</v>
      </c>
      <c r="F1677" s="23">
        <v>18.14</v>
      </c>
      <c r="G1677" s="2">
        <f t="shared" si="26"/>
        <v>9</v>
      </c>
    </row>
    <row r="1678" spans="1:7" s="2" customFormat="1" ht="30">
      <c r="A1678" s="1" t="s">
        <v>3283</v>
      </c>
      <c r="B1678" s="21" t="s">
        <v>3284</v>
      </c>
      <c r="C1678" s="22" t="s">
        <v>120</v>
      </c>
      <c r="D1678" s="23">
        <v>7.83</v>
      </c>
      <c r="E1678" s="23">
        <v>11.51</v>
      </c>
      <c r="F1678" s="23">
        <v>19.34</v>
      </c>
      <c r="G1678" s="2">
        <f t="shared" si="26"/>
        <v>9</v>
      </c>
    </row>
    <row r="1679" spans="1:7" s="2" customFormat="1" ht="30">
      <c r="A1679" s="1" t="s">
        <v>3285</v>
      </c>
      <c r="B1679" s="21" t="s">
        <v>3286</v>
      </c>
      <c r="C1679" s="22" t="s">
        <v>120</v>
      </c>
      <c r="D1679" s="23">
        <v>8.8000000000000007</v>
      </c>
      <c r="E1679" s="23">
        <v>11.51</v>
      </c>
      <c r="F1679" s="23">
        <v>20.309999999999999</v>
      </c>
      <c r="G1679" s="2">
        <f t="shared" si="26"/>
        <v>9</v>
      </c>
    </row>
    <row r="1680" spans="1:7" s="2" customFormat="1" ht="30">
      <c r="A1680" s="1" t="s">
        <v>3287</v>
      </c>
      <c r="B1680" s="21" t="s">
        <v>3288</v>
      </c>
      <c r="C1680" s="22" t="s">
        <v>120</v>
      </c>
      <c r="D1680" s="23">
        <v>21.76</v>
      </c>
      <c r="E1680" s="23">
        <v>11.51</v>
      </c>
      <c r="F1680" s="23">
        <v>33.270000000000003</v>
      </c>
      <c r="G1680" s="2">
        <f t="shared" si="26"/>
        <v>9</v>
      </c>
    </row>
    <row r="1681" spans="1:7" s="2" customFormat="1" ht="30">
      <c r="A1681" s="1" t="s">
        <v>3289</v>
      </c>
      <c r="B1681" s="21" t="s">
        <v>3290</v>
      </c>
      <c r="C1681" s="22" t="s">
        <v>120</v>
      </c>
      <c r="D1681" s="23">
        <v>24.95</v>
      </c>
      <c r="E1681" s="23">
        <v>11.51</v>
      </c>
      <c r="F1681" s="23">
        <v>36.46</v>
      </c>
      <c r="G1681" s="2">
        <f t="shared" si="26"/>
        <v>9</v>
      </c>
    </row>
    <row r="1682" spans="1:7" s="2" customFormat="1" ht="30">
      <c r="A1682" s="1" t="s">
        <v>3291</v>
      </c>
      <c r="B1682" s="21" t="s">
        <v>3292</v>
      </c>
      <c r="C1682" s="22" t="s">
        <v>120</v>
      </c>
      <c r="D1682" s="23">
        <v>29.01</v>
      </c>
      <c r="E1682" s="23">
        <v>11.51</v>
      </c>
      <c r="F1682" s="23">
        <v>40.520000000000003</v>
      </c>
      <c r="G1682" s="2">
        <f t="shared" si="26"/>
        <v>9</v>
      </c>
    </row>
    <row r="1683" spans="1:7" s="2" customFormat="1" ht="30">
      <c r="A1683" s="1" t="s">
        <v>3293</v>
      </c>
      <c r="B1683" s="21" t="s">
        <v>3294</v>
      </c>
      <c r="C1683" s="22" t="s">
        <v>120</v>
      </c>
      <c r="D1683" s="23">
        <v>32.909999999999997</v>
      </c>
      <c r="E1683" s="23">
        <v>11.51</v>
      </c>
      <c r="F1683" s="23">
        <v>44.42</v>
      </c>
      <c r="G1683" s="2">
        <f t="shared" si="26"/>
        <v>9</v>
      </c>
    </row>
    <row r="1684" spans="1:7" s="2" customFormat="1" ht="30">
      <c r="A1684" s="1" t="s">
        <v>3295</v>
      </c>
      <c r="B1684" s="21" t="s">
        <v>3296</v>
      </c>
      <c r="C1684" s="22" t="s">
        <v>120</v>
      </c>
      <c r="D1684" s="23">
        <v>40.200000000000003</v>
      </c>
      <c r="E1684" s="23">
        <v>11.51</v>
      </c>
      <c r="F1684" s="23">
        <v>51.71</v>
      </c>
      <c r="G1684" s="2">
        <f t="shared" si="26"/>
        <v>9</v>
      </c>
    </row>
    <row r="1685" spans="1:7" s="2" customFormat="1" ht="30">
      <c r="A1685" s="1" t="s">
        <v>3297</v>
      </c>
      <c r="B1685" s="21" t="s">
        <v>3298</v>
      </c>
      <c r="C1685" s="22" t="s">
        <v>120</v>
      </c>
      <c r="D1685" s="23">
        <v>47.86</v>
      </c>
      <c r="E1685" s="23">
        <v>11.51</v>
      </c>
      <c r="F1685" s="23">
        <v>59.37</v>
      </c>
      <c r="G1685" s="2">
        <f t="shared" si="26"/>
        <v>9</v>
      </c>
    </row>
    <row r="1686" spans="1:7" s="2" customFormat="1" ht="30">
      <c r="A1686" s="1" t="s">
        <v>3299</v>
      </c>
      <c r="B1686" s="21" t="s">
        <v>3300</v>
      </c>
      <c r="C1686" s="22" t="s">
        <v>120</v>
      </c>
      <c r="D1686" s="23">
        <v>54.59</v>
      </c>
      <c r="E1686" s="23">
        <v>11.51</v>
      </c>
      <c r="F1686" s="23">
        <v>66.099999999999994</v>
      </c>
      <c r="G1686" s="2">
        <f t="shared" si="26"/>
        <v>9</v>
      </c>
    </row>
    <row r="1687" spans="1:7" s="2" customFormat="1" ht="30">
      <c r="A1687" s="1" t="s">
        <v>3301</v>
      </c>
      <c r="B1687" s="21" t="s">
        <v>3302</v>
      </c>
      <c r="C1687" s="22" t="s">
        <v>120</v>
      </c>
      <c r="D1687" s="23">
        <v>62.43</v>
      </c>
      <c r="E1687" s="23">
        <v>11.51</v>
      </c>
      <c r="F1687" s="23">
        <v>73.94</v>
      </c>
      <c r="G1687" s="2">
        <f t="shared" si="26"/>
        <v>9</v>
      </c>
    </row>
    <row r="1688" spans="1:7" s="2" customFormat="1" ht="30">
      <c r="A1688" s="1" t="s">
        <v>3303</v>
      </c>
      <c r="B1688" s="21" t="s">
        <v>3304</v>
      </c>
      <c r="C1688" s="22" t="s">
        <v>120</v>
      </c>
      <c r="D1688" s="23">
        <v>86.97</v>
      </c>
      <c r="E1688" s="23">
        <v>11.51</v>
      </c>
      <c r="F1688" s="23">
        <v>98.48</v>
      </c>
      <c r="G1688" s="2">
        <f t="shared" si="26"/>
        <v>9</v>
      </c>
    </row>
    <row r="1689" spans="1:7" s="2" customFormat="1" ht="30">
      <c r="A1689" s="1" t="s">
        <v>3305</v>
      </c>
      <c r="B1689" s="21" t="s">
        <v>3306</v>
      </c>
      <c r="C1689" s="22" t="s">
        <v>120</v>
      </c>
      <c r="D1689" s="23">
        <v>103.81</v>
      </c>
      <c r="E1689" s="23">
        <v>11.51</v>
      </c>
      <c r="F1689" s="23">
        <v>115.32</v>
      </c>
      <c r="G1689" s="2">
        <f t="shared" si="26"/>
        <v>9</v>
      </c>
    </row>
    <row r="1690" spans="1:7" s="2" customFormat="1" ht="30">
      <c r="A1690" s="1" t="s">
        <v>3307</v>
      </c>
      <c r="B1690" s="21" t="s">
        <v>3308</v>
      </c>
      <c r="C1690" s="22" t="s">
        <v>120</v>
      </c>
      <c r="D1690" s="23">
        <v>135.47</v>
      </c>
      <c r="E1690" s="23">
        <v>11.51</v>
      </c>
      <c r="F1690" s="23">
        <v>146.97999999999999</v>
      </c>
      <c r="G1690" s="2">
        <f t="shared" si="26"/>
        <v>9</v>
      </c>
    </row>
    <row r="1691" spans="1:7" s="2" customFormat="1" ht="30">
      <c r="A1691" s="1" t="s">
        <v>3309</v>
      </c>
      <c r="B1691" s="21" t="s">
        <v>3310</v>
      </c>
      <c r="C1691" s="22" t="s">
        <v>63</v>
      </c>
      <c r="D1691" s="23">
        <v>191.88</v>
      </c>
      <c r="E1691" s="23">
        <v>21.13</v>
      </c>
      <c r="F1691" s="23">
        <v>213.01</v>
      </c>
      <c r="G1691" s="2">
        <f t="shared" si="26"/>
        <v>9</v>
      </c>
    </row>
    <row r="1692" spans="1:7" s="2" customFormat="1" ht="30">
      <c r="A1692" s="1" t="s">
        <v>3311</v>
      </c>
      <c r="B1692" s="21" t="s">
        <v>3312</v>
      </c>
      <c r="C1692" s="22" t="s">
        <v>120</v>
      </c>
      <c r="D1692" s="23">
        <v>16.59</v>
      </c>
      <c r="E1692" s="23">
        <v>11.51</v>
      </c>
      <c r="F1692" s="23">
        <v>28.1</v>
      </c>
      <c r="G1692" s="2">
        <f t="shared" si="26"/>
        <v>9</v>
      </c>
    </row>
    <row r="1693" spans="1:7" s="2" customFormat="1" ht="30">
      <c r="A1693" s="1" t="s">
        <v>3313</v>
      </c>
      <c r="B1693" s="21" t="s">
        <v>3314</v>
      </c>
      <c r="C1693" s="22" t="s">
        <v>120</v>
      </c>
      <c r="D1693" s="23">
        <v>18.27</v>
      </c>
      <c r="E1693" s="23">
        <v>11.51</v>
      </c>
      <c r="F1693" s="23">
        <v>29.78</v>
      </c>
      <c r="G1693" s="2">
        <f t="shared" si="26"/>
        <v>9</v>
      </c>
    </row>
    <row r="1694" spans="1:7" s="2" customFormat="1">
      <c r="A1694" s="1" t="s">
        <v>3315</v>
      </c>
      <c r="B1694" s="21" t="s">
        <v>8068</v>
      </c>
      <c r="C1694" s="22"/>
      <c r="D1694" s="23"/>
      <c r="E1694" s="23"/>
      <c r="F1694" s="23"/>
      <c r="G1694" s="2">
        <f t="shared" si="26"/>
        <v>5</v>
      </c>
    </row>
    <row r="1695" spans="1:7" s="2" customFormat="1" ht="30">
      <c r="A1695" s="1" t="s">
        <v>3316</v>
      </c>
      <c r="B1695" s="21" t="s">
        <v>3317</v>
      </c>
      <c r="C1695" s="22" t="s">
        <v>63</v>
      </c>
      <c r="D1695" s="23">
        <v>63.45</v>
      </c>
      <c r="E1695" s="23">
        <v>19.66</v>
      </c>
      <c r="F1695" s="23">
        <v>83.11</v>
      </c>
      <c r="G1695" s="2">
        <f t="shared" si="26"/>
        <v>9</v>
      </c>
    </row>
    <row r="1696" spans="1:7" s="2" customFormat="1" ht="30">
      <c r="A1696" s="1" t="s">
        <v>3318</v>
      </c>
      <c r="B1696" s="21" t="s">
        <v>3319</v>
      </c>
      <c r="C1696" s="22" t="s">
        <v>63</v>
      </c>
      <c r="D1696" s="23">
        <v>69.569999999999993</v>
      </c>
      <c r="E1696" s="23">
        <v>19.66</v>
      </c>
      <c r="F1696" s="23">
        <v>89.23</v>
      </c>
      <c r="G1696" s="2">
        <f t="shared" si="26"/>
        <v>9</v>
      </c>
    </row>
    <row r="1697" spans="1:7" s="2" customFormat="1" ht="30">
      <c r="A1697" s="1" t="s">
        <v>3320</v>
      </c>
      <c r="B1697" s="21" t="s">
        <v>3321</v>
      </c>
      <c r="C1697" s="22" t="s">
        <v>63</v>
      </c>
      <c r="D1697" s="23">
        <v>130.69</v>
      </c>
      <c r="E1697" s="23">
        <v>24.75</v>
      </c>
      <c r="F1697" s="23">
        <v>155.44</v>
      </c>
      <c r="G1697" s="2">
        <f t="shared" si="26"/>
        <v>9</v>
      </c>
    </row>
    <row r="1698" spans="1:7" s="2" customFormat="1" ht="45">
      <c r="A1698" s="1" t="s">
        <v>3322</v>
      </c>
      <c r="B1698" s="21" t="s">
        <v>3323</v>
      </c>
      <c r="C1698" s="22" t="s">
        <v>63</v>
      </c>
      <c r="D1698" s="23">
        <v>137.93</v>
      </c>
      <c r="E1698" s="23">
        <v>24.75</v>
      </c>
      <c r="F1698" s="23">
        <v>162.68</v>
      </c>
      <c r="G1698" s="2">
        <f t="shared" si="26"/>
        <v>9</v>
      </c>
    </row>
    <row r="1699" spans="1:7" s="2" customFormat="1" ht="30">
      <c r="A1699" s="1" t="s">
        <v>3324</v>
      </c>
      <c r="B1699" s="21" t="s">
        <v>3325</v>
      </c>
      <c r="C1699" s="22" t="s">
        <v>63</v>
      </c>
      <c r="D1699" s="23">
        <v>137.38999999999999</v>
      </c>
      <c r="E1699" s="23"/>
      <c r="F1699" s="23">
        <v>137.38999999999999</v>
      </c>
      <c r="G1699" s="2">
        <f t="shared" si="26"/>
        <v>9</v>
      </c>
    </row>
    <row r="1700" spans="1:7" s="2" customFormat="1">
      <c r="A1700" s="1" t="s">
        <v>3326</v>
      </c>
      <c r="B1700" s="21" t="s">
        <v>8069</v>
      </c>
      <c r="C1700" s="22"/>
      <c r="D1700" s="23"/>
      <c r="E1700" s="23"/>
      <c r="F1700" s="23"/>
      <c r="G1700" s="2">
        <f t="shared" si="26"/>
        <v>5</v>
      </c>
    </row>
    <row r="1701" spans="1:7" s="2" customFormat="1" ht="30">
      <c r="A1701" s="1" t="s">
        <v>3327</v>
      </c>
      <c r="B1701" s="21" t="s">
        <v>3328</v>
      </c>
      <c r="C1701" s="22" t="s">
        <v>63</v>
      </c>
      <c r="D1701" s="23">
        <v>11.64</v>
      </c>
      <c r="E1701" s="23">
        <v>8.14</v>
      </c>
      <c r="F1701" s="23">
        <v>19.78</v>
      </c>
      <c r="G1701" s="2">
        <f t="shared" si="26"/>
        <v>9</v>
      </c>
    </row>
    <row r="1702" spans="1:7" s="2" customFormat="1" ht="30">
      <c r="A1702" s="1" t="s">
        <v>3329</v>
      </c>
      <c r="B1702" s="21" t="s">
        <v>3330</v>
      </c>
      <c r="C1702" s="22" t="s">
        <v>63</v>
      </c>
      <c r="D1702" s="23">
        <v>8.15</v>
      </c>
      <c r="E1702" s="23">
        <v>8.14</v>
      </c>
      <c r="F1702" s="23">
        <v>16.29</v>
      </c>
      <c r="G1702" s="2">
        <f t="shared" si="26"/>
        <v>9</v>
      </c>
    </row>
    <row r="1703" spans="1:7" s="2" customFormat="1" ht="30">
      <c r="A1703" s="1" t="s">
        <v>3331</v>
      </c>
      <c r="B1703" s="21" t="s">
        <v>3332</v>
      </c>
      <c r="C1703" s="22" t="s">
        <v>63</v>
      </c>
      <c r="D1703" s="23">
        <v>54.78</v>
      </c>
      <c r="E1703" s="23">
        <v>8.14</v>
      </c>
      <c r="F1703" s="23">
        <v>62.92</v>
      </c>
      <c r="G1703" s="2">
        <f t="shared" si="26"/>
        <v>9</v>
      </c>
    </row>
    <row r="1704" spans="1:7" s="2" customFormat="1" ht="30">
      <c r="A1704" s="1" t="s">
        <v>3333</v>
      </c>
      <c r="B1704" s="21" t="s">
        <v>3334</v>
      </c>
      <c r="C1704" s="22" t="s">
        <v>63</v>
      </c>
      <c r="D1704" s="23">
        <v>83.13</v>
      </c>
      <c r="E1704" s="23">
        <v>22.58</v>
      </c>
      <c r="F1704" s="23">
        <v>105.71</v>
      </c>
      <c r="G1704" s="2">
        <f t="shared" si="26"/>
        <v>9</v>
      </c>
    </row>
    <row r="1705" spans="1:7" s="2" customFormat="1" ht="30">
      <c r="A1705" s="1" t="s">
        <v>3335</v>
      </c>
      <c r="B1705" s="21" t="s">
        <v>3336</v>
      </c>
      <c r="C1705" s="22" t="s">
        <v>63</v>
      </c>
      <c r="D1705" s="23">
        <v>46.25</v>
      </c>
      <c r="E1705" s="23">
        <v>8.14</v>
      </c>
      <c r="F1705" s="23">
        <v>54.39</v>
      </c>
      <c r="G1705" s="2">
        <f t="shared" si="26"/>
        <v>9</v>
      </c>
    </row>
    <row r="1706" spans="1:7" s="2" customFormat="1" ht="30">
      <c r="A1706" s="1" t="s">
        <v>3337</v>
      </c>
      <c r="B1706" s="21" t="s">
        <v>3338</v>
      </c>
      <c r="C1706" s="22" t="s">
        <v>63</v>
      </c>
      <c r="D1706" s="23">
        <v>71.19</v>
      </c>
      <c r="E1706" s="23">
        <v>22.58</v>
      </c>
      <c r="F1706" s="23">
        <v>93.77</v>
      </c>
      <c r="G1706" s="2">
        <f t="shared" si="26"/>
        <v>9</v>
      </c>
    </row>
    <row r="1707" spans="1:7" s="2" customFormat="1" ht="45">
      <c r="A1707" s="1" t="s">
        <v>3339</v>
      </c>
      <c r="B1707" s="21" t="s">
        <v>3340</v>
      </c>
      <c r="C1707" s="22" t="s">
        <v>63</v>
      </c>
      <c r="D1707" s="23">
        <v>43.55</v>
      </c>
      <c r="E1707" s="23">
        <v>26.65</v>
      </c>
      <c r="F1707" s="23">
        <v>70.2</v>
      </c>
      <c r="G1707" s="2">
        <f t="shared" si="26"/>
        <v>9</v>
      </c>
    </row>
    <row r="1708" spans="1:7" s="2" customFormat="1">
      <c r="A1708" s="1" t="s">
        <v>3341</v>
      </c>
      <c r="B1708" s="21" t="s">
        <v>8070</v>
      </c>
      <c r="C1708" s="22"/>
      <c r="D1708" s="23"/>
      <c r="E1708" s="23"/>
      <c r="F1708" s="23"/>
      <c r="G1708" s="2">
        <f t="shared" si="26"/>
        <v>5</v>
      </c>
    </row>
    <row r="1709" spans="1:7" s="2" customFormat="1" ht="30">
      <c r="A1709" s="1" t="s">
        <v>3342</v>
      </c>
      <c r="B1709" s="21" t="s">
        <v>3343</v>
      </c>
      <c r="C1709" s="22" t="s">
        <v>147</v>
      </c>
      <c r="D1709" s="23">
        <v>451.9</v>
      </c>
      <c r="E1709" s="23">
        <v>352.34</v>
      </c>
      <c r="F1709" s="23">
        <v>804.24</v>
      </c>
      <c r="G1709" s="2">
        <f t="shared" si="26"/>
        <v>9</v>
      </c>
    </row>
    <row r="1710" spans="1:7" s="2" customFormat="1" ht="30">
      <c r="A1710" s="1" t="s">
        <v>3344</v>
      </c>
      <c r="B1710" s="21" t="s">
        <v>3345</v>
      </c>
      <c r="C1710" s="22" t="s">
        <v>147</v>
      </c>
      <c r="D1710" s="23">
        <v>477.45</v>
      </c>
      <c r="E1710" s="23">
        <v>40.72</v>
      </c>
      <c r="F1710" s="23">
        <v>518.16999999999996</v>
      </c>
      <c r="G1710" s="2">
        <f t="shared" si="26"/>
        <v>9</v>
      </c>
    </row>
    <row r="1711" spans="1:7" s="2" customFormat="1" ht="30">
      <c r="A1711" s="1" t="s">
        <v>3346</v>
      </c>
      <c r="B1711" s="21" t="s">
        <v>3347</v>
      </c>
      <c r="C1711" s="22" t="s">
        <v>63</v>
      </c>
      <c r="D1711" s="23">
        <v>5.46</v>
      </c>
      <c r="E1711" s="23">
        <v>8.59</v>
      </c>
      <c r="F1711" s="23">
        <v>14.05</v>
      </c>
      <c r="G1711" s="2">
        <f t="shared" si="26"/>
        <v>9</v>
      </c>
    </row>
    <row r="1712" spans="1:7" s="2" customFormat="1" ht="30">
      <c r="A1712" s="1" t="s">
        <v>3348</v>
      </c>
      <c r="B1712" s="21" t="s">
        <v>3349</v>
      </c>
      <c r="C1712" s="22" t="s">
        <v>63</v>
      </c>
      <c r="D1712" s="23">
        <v>17.36</v>
      </c>
      <c r="E1712" s="23">
        <v>17.18</v>
      </c>
      <c r="F1712" s="23">
        <v>34.54</v>
      </c>
      <c r="G1712" s="2">
        <f t="shared" si="26"/>
        <v>9</v>
      </c>
    </row>
    <row r="1713" spans="1:7" s="2" customFormat="1" ht="30">
      <c r="A1713" s="1" t="s">
        <v>3350</v>
      </c>
      <c r="B1713" s="21" t="s">
        <v>3351</v>
      </c>
      <c r="C1713" s="22" t="s">
        <v>63</v>
      </c>
      <c r="D1713" s="23">
        <v>54.37</v>
      </c>
      <c r="E1713" s="23">
        <v>8.59</v>
      </c>
      <c r="F1713" s="23">
        <v>62.96</v>
      </c>
      <c r="G1713" s="2">
        <f t="shared" si="26"/>
        <v>9</v>
      </c>
    </row>
    <row r="1714" spans="1:7" s="2" customFormat="1">
      <c r="A1714" s="1" t="s">
        <v>3352</v>
      </c>
      <c r="B1714" s="21" t="s">
        <v>8071</v>
      </c>
      <c r="C1714" s="22"/>
      <c r="D1714" s="23"/>
      <c r="E1714" s="23"/>
      <c r="F1714" s="23"/>
      <c r="G1714" s="2">
        <f t="shared" si="26"/>
        <v>5</v>
      </c>
    </row>
    <row r="1715" spans="1:7" s="2" customFormat="1">
      <c r="A1715" s="1" t="s">
        <v>3353</v>
      </c>
      <c r="B1715" s="21" t="s">
        <v>3354</v>
      </c>
      <c r="C1715" s="22" t="s">
        <v>147</v>
      </c>
      <c r="D1715" s="23"/>
      <c r="E1715" s="23">
        <v>81.44</v>
      </c>
      <c r="F1715" s="23">
        <v>81.44</v>
      </c>
      <c r="G1715" s="2">
        <f t="shared" si="26"/>
        <v>9</v>
      </c>
    </row>
    <row r="1716" spans="1:7" s="2" customFormat="1">
      <c r="A1716" s="1" t="s">
        <v>3355</v>
      </c>
      <c r="B1716" s="21" t="s">
        <v>3356</v>
      </c>
      <c r="C1716" s="22" t="s">
        <v>63</v>
      </c>
      <c r="D1716" s="23">
        <v>4.92</v>
      </c>
      <c r="E1716" s="23">
        <v>4.07</v>
      </c>
      <c r="F1716" s="23">
        <v>8.99</v>
      </c>
      <c r="G1716" s="2">
        <f t="shared" si="26"/>
        <v>9</v>
      </c>
    </row>
    <row r="1717" spans="1:7" s="2" customFormat="1" ht="30">
      <c r="A1717" s="1" t="s">
        <v>3357</v>
      </c>
      <c r="B1717" s="21" t="s">
        <v>3358</v>
      </c>
      <c r="C1717" s="22" t="s">
        <v>63</v>
      </c>
      <c r="D1717" s="23">
        <v>4.7300000000000004</v>
      </c>
      <c r="E1717" s="23">
        <v>4.07</v>
      </c>
      <c r="F1717" s="23">
        <v>8.8000000000000007</v>
      </c>
      <c r="G1717" s="2">
        <f t="shared" si="26"/>
        <v>9</v>
      </c>
    </row>
    <row r="1718" spans="1:7" s="2" customFormat="1" ht="30">
      <c r="A1718" s="1" t="s">
        <v>3359</v>
      </c>
      <c r="B1718" s="21" t="s">
        <v>3360</v>
      </c>
      <c r="C1718" s="22" t="s">
        <v>63</v>
      </c>
      <c r="D1718" s="23">
        <v>12.24</v>
      </c>
      <c r="E1718" s="23">
        <v>4.07</v>
      </c>
      <c r="F1718" s="23">
        <v>16.309999999999999</v>
      </c>
      <c r="G1718" s="2">
        <f t="shared" si="26"/>
        <v>9</v>
      </c>
    </row>
    <row r="1719" spans="1:7" s="2" customFormat="1">
      <c r="A1719" s="1" t="s">
        <v>3361</v>
      </c>
      <c r="B1719" s="21" t="s">
        <v>3362</v>
      </c>
      <c r="C1719" s="22"/>
      <c r="D1719" s="23"/>
      <c r="E1719" s="23"/>
      <c r="F1719" s="23"/>
      <c r="G1719" s="2">
        <f t="shared" si="26"/>
        <v>2</v>
      </c>
    </row>
    <row r="1720" spans="1:7" s="2" customFormat="1">
      <c r="A1720" s="1" t="s">
        <v>3363</v>
      </c>
      <c r="B1720" s="21" t="s">
        <v>3364</v>
      </c>
      <c r="C1720" s="22"/>
      <c r="D1720" s="23"/>
      <c r="E1720" s="23"/>
      <c r="F1720" s="23"/>
      <c r="G1720" s="2">
        <f t="shared" si="26"/>
        <v>5</v>
      </c>
    </row>
    <row r="1721" spans="1:7" s="2" customFormat="1">
      <c r="A1721" s="1" t="s">
        <v>3365</v>
      </c>
      <c r="B1721" s="21" t="s">
        <v>3366</v>
      </c>
      <c r="C1721" s="22" t="s">
        <v>63</v>
      </c>
      <c r="D1721" s="23">
        <v>8.0399999999999991</v>
      </c>
      <c r="E1721" s="23">
        <v>34.97</v>
      </c>
      <c r="F1721" s="23">
        <v>43.01</v>
      </c>
      <c r="G1721" s="2">
        <f t="shared" si="26"/>
        <v>9</v>
      </c>
    </row>
    <row r="1722" spans="1:7" s="2" customFormat="1">
      <c r="A1722" s="1" t="s">
        <v>3367</v>
      </c>
      <c r="B1722" s="21" t="s">
        <v>3368</v>
      </c>
      <c r="C1722" s="22" t="s">
        <v>63</v>
      </c>
      <c r="D1722" s="23">
        <v>4.5999999999999996</v>
      </c>
      <c r="E1722" s="23">
        <v>34.97</v>
      </c>
      <c r="F1722" s="23">
        <v>39.57</v>
      </c>
      <c r="G1722" s="2">
        <f t="shared" si="26"/>
        <v>9</v>
      </c>
    </row>
    <row r="1723" spans="1:7" s="2" customFormat="1">
      <c r="A1723" s="1" t="s">
        <v>3369</v>
      </c>
      <c r="B1723" s="21" t="s">
        <v>3370</v>
      </c>
      <c r="C1723" s="22" t="s">
        <v>63</v>
      </c>
      <c r="D1723" s="23">
        <v>6.07</v>
      </c>
      <c r="E1723" s="23">
        <v>8.91</v>
      </c>
      <c r="F1723" s="23">
        <v>14.98</v>
      </c>
      <c r="G1723" s="2">
        <f t="shared" si="26"/>
        <v>9</v>
      </c>
    </row>
    <row r="1724" spans="1:7" s="2" customFormat="1">
      <c r="A1724" s="1" t="s">
        <v>3371</v>
      </c>
      <c r="B1724" s="21" t="s">
        <v>3372</v>
      </c>
      <c r="C1724" s="22" t="s">
        <v>120</v>
      </c>
      <c r="D1724" s="23">
        <v>26.97</v>
      </c>
      <c r="E1724" s="23">
        <v>25.03</v>
      </c>
      <c r="F1724" s="23">
        <v>52</v>
      </c>
      <c r="G1724" s="2">
        <f t="shared" si="26"/>
        <v>9</v>
      </c>
    </row>
    <row r="1725" spans="1:7" s="2" customFormat="1" ht="30">
      <c r="A1725" s="1" t="s">
        <v>3373</v>
      </c>
      <c r="B1725" s="21" t="s">
        <v>3374</v>
      </c>
      <c r="C1725" s="22" t="s">
        <v>63</v>
      </c>
      <c r="D1725" s="23">
        <v>8.5299999999999994</v>
      </c>
      <c r="E1725" s="23">
        <v>9.57</v>
      </c>
      <c r="F1725" s="23">
        <v>18.100000000000001</v>
      </c>
      <c r="G1725" s="2">
        <f t="shared" si="26"/>
        <v>9</v>
      </c>
    </row>
    <row r="1726" spans="1:7" s="2" customFormat="1">
      <c r="A1726" s="1" t="s">
        <v>3375</v>
      </c>
      <c r="B1726" s="21" t="s">
        <v>3376</v>
      </c>
      <c r="C1726" s="22"/>
      <c r="D1726" s="23"/>
      <c r="E1726" s="23"/>
      <c r="F1726" s="23"/>
      <c r="G1726" s="2">
        <f t="shared" si="26"/>
        <v>5</v>
      </c>
    </row>
    <row r="1727" spans="1:7" s="2" customFormat="1">
      <c r="A1727" s="1" t="s">
        <v>3377</v>
      </c>
      <c r="B1727" s="21" t="s">
        <v>3378</v>
      </c>
      <c r="C1727" s="22" t="s">
        <v>63</v>
      </c>
      <c r="D1727" s="23">
        <v>2.9</v>
      </c>
      <c r="E1727" s="23">
        <v>12.05</v>
      </c>
      <c r="F1727" s="23">
        <v>14.95</v>
      </c>
      <c r="G1727" s="2">
        <f t="shared" si="26"/>
        <v>9</v>
      </c>
    </row>
    <row r="1728" spans="1:7" s="2" customFormat="1">
      <c r="A1728" s="1" t="s">
        <v>3379</v>
      </c>
      <c r="B1728" s="21" t="s">
        <v>3380</v>
      </c>
      <c r="C1728" s="22" t="s">
        <v>63</v>
      </c>
      <c r="D1728" s="23">
        <v>5.16</v>
      </c>
      <c r="E1728" s="23">
        <v>12.05</v>
      </c>
      <c r="F1728" s="23">
        <v>17.21</v>
      </c>
      <c r="G1728" s="2">
        <f t="shared" si="26"/>
        <v>9</v>
      </c>
    </row>
    <row r="1729" spans="1:7" s="2" customFormat="1">
      <c r="A1729" s="1" t="s">
        <v>3381</v>
      </c>
      <c r="B1729" s="21" t="s">
        <v>8072</v>
      </c>
      <c r="C1729" s="22"/>
      <c r="D1729" s="23"/>
      <c r="E1729" s="23"/>
      <c r="F1729" s="23"/>
      <c r="G1729" s="2">
        <f t="shared" si="26"/>
        <v>5</v>
      </c>
    </row>
    <row r="1730" spans="1:7" s="2" customFormat="1">
      <c r="A1730" s="1" t="s">
        <v>3382</v>
      </c>
      <c r="B1730" s="21" t="s">
        <v>3383</v>
      </c>
      <c r="C1730" s="22" t="s">
        <v>63</v>
      </c>
      <c r="D1730" s="23">
        <v>6.61</v>
      </c>
      <c r="E1730" s="23">
        <v>26.51</v>
      </c>
      <c r="F1730" s="23">
        <v>33.119999999999997</v>
      </c>
      <c r="G1730" s="2">
        <f t="shared" si="26"/>
        <v>9</v>
      </c>
    </row>
    <row r="1731" spans="1:7" s="2" customFormat="1">
      <c r="A1731" s="1" t="s">
        <v>3384</v>
      </c>
      <c r="B1731" s="21" t="s">
        <v>3385</v>
      </c>
      <c r="C1731" s="22" t="s">
        <v>63</v>
      </c>
      <c r="D1731" s="23">
        <v>8.73</v>
      </c>
      <c r="E1731" s="23">
        <v>22.52</v>
      </c>
      <c r="F1731" s="23">
        <v>31.25</v>
      </c>
      <c r="G1731" s="2">
        <f t="shared" si="26"/>
        <v>9</v>
      </c>
    </row>
    <row r="1732" spans="1:7" s="2" customFormat="1">
      <c r="A1732" s="1" t="s">
        <v>3386</v>
      </c>
      <c r="B1732" s="21" t="s">
        <v>3387</v>
      </c>
      <c r="C1732" s="22" t="s">
        <v>63</v>
      </c>
      <c r="D1732" s="23">
        <v>17.28</v>
      </c>
      <c r="E1732" s="23">
        <v>12.51</v>
      </c>
      <c r="F1732" s="23">
        <v>29.79</v>
      </c>
      <c r="G1732" s="2">
        <f t="shared" si="26"/>
        <v>9</v>
      </c>
    </row>
    <row r="1733" spans="1:7" s="2" customFormat="1">
      <c r="A1733" s="1" t="s">
        <v>3388</v>
      </c>
      <c r="B1733" s="21" t="s">
        <v>3389</v>
      </c>
      <c r="C1733" s="22" t="s">
        <v>63</v>
      </c>
      <c r="D1733" s="23">
        <v>19.55</v>
      </c>
      <c r="E1733" s="23">
        <v>21.5</v>
      </c>
      <c r="F1733" s="23">
        <v>41.05</v>
      </c>
      <c r="G1733" s="2">
        <f t="shared" si="26"/>
        <v>9</v>
      </c>
    </row>
    <row r="1734" spans="1:7" s="2" customFormat="1" ht="30">
      <c r="A1734" s="1" t="s">
        <v>3390</v>
      </c>
      <c r="B1734" s="21" t="s">
        <v>3391</v>
      </c>
      <c r="C1734" s="22" t="s">
        <v>63</v>
      </c>
      <c r="D1734" s="23">
        <v>9.35</v>
      </c>
      <c r="E1734" s="23">
        <v>15.95</v>
      </c>
      <c r="F1734" s="23">
        <v>25.3</v>
      </c>
      <c r="G1734" s="2">
        <f t="shared" si="26"/>
        <v>9</v>
      </c>
    </row>
    <row r="1735" spans="1:7" s="2" customFormat="1" ht="30">
      <c r="A1735" s="1" t="s">
        <v>3392</v>
      </c>
      <c r="B1735" s="21" t="s">
        <v>3393</v>
      </c>
      <c r="C1735" s="22" t="s">
        <v>63</v>
      </c>
      <c r="D1735" s="23">
        <v>45.18</v>
      </c>
      <c r="E1735" s="23">
        <v>15.95</v>
      </c>
      <c r="F1735" s="23">
        <v>61.13</v>
      </c>
      <c r="G1735" s="2">
        <f t="shared" si="26"/>
        <v>9</v>
      </c>
    </row>
    <row r="1736" spans="1:7" s="2" customFormat="1">
      <c r="A1736" s="1" t="s">
        <v>3394</v>
      </c>
      <c r="B1736" s="21" t="s">
        <v>3395</v>
      </c>
      <c r="C1736" s="22" t="s">
        <v>63</v>
      </c>
      <c r="D1736" s="23">
        <v>27.52</v>
      </c>
      <c r="E1736" s="23">
        <v>21.5</v>
      </c>
      <c r="F1736" s="23">
        <v>49.02</v>
      </c>
      <c r="G1736" s="2">
        <f t="shared" si="26"/>
        <v>9</v>
      </c>
    </row>
    <row r="1737" spans="1:7" s="2" customFormat="1">
      <c r="A1737" s="1" t="s">
        <v>3396</v>
      </c>
      <c r="B1737" s="21" t="s">
        <v>8073</v>
      </c>
      <c r="C1737" s="22"/>
      <c r="D1737" s="23"/>
      <c r="E1737" s="23"/>
      <c r="F1737" s="23"/>
      <c r="G1737" s="2">
        <f t="shared" si="26"/>
        <v>5</v>
      </c>
    </row>
    <row r="1738" spans="1:7" s="2" customFormat="1">
      <c r="A1738" s="1" t="s">
        <v>3397</v>
      </c>
      <c r="B1738" s="21" t="s">
        <v>3398</v>
      </c>
      <c r="C1738" s="22" t="s">
        <v>63</v>
      </c>
      <c r="D1738" s="23">
        <v>8.7799999999999994</v>
      </c>
      <c r="E1738" s="23">
        <v>15.95</v>
      </c>
      <c r="F1738" s="23">
        <v>24.73</v>
      </c>
      <c r="G1738" s="2">
        <f t="shared" ref="G1738:G1801" si="27">LEN(A1738)</f>
        <v>9</v>
      </c>
    </row>
    <row r="1739" spans="1:7" s="2" customFormat="1">
      <c r="A1739" s="1" t="s">
        <v>3399</v>
      </c>
      <c r="B1739" s="21" t="s">
        <v>3400</v>
      </c>
      <c r="C1739" s="22" t="s">
        <v>120</v>
      </c>
      <c r="D1739" s="23">
        <v>3.01</v>
      </c>
      <c r="E1739" s="23">
        <v>2.97</v>
      </c>
      <c r="F1739" s="23">
        <v>5.98</v>
      </c>
      <c r="G1739" s="2">
        <f t="shared" si="27"/>
        <v>9</v>
      </c>
    </row>
    <row r="1740" spans="1:7" s="2" customFormat="1">
      <c r="A1740" s="1" t="s">
        <v>3401</v>
      </c>
      <c r="B1740" s="21" t="s">
        <v>3402</v>
      </c>
      <c r="C1740" s="22" t="s">
        <v>63</v>
      </c>
      <c r="D1740" s="23">
        <v>10.52</v>
      </c>
      <c r="E1740" s="23">
        <v>17.989999999999998</v>
      </c>
      <c r="F1740" s="23">
        <v>28.51</v>
      </c>
      <c r="G1740" s="2">
        <f t="shared" si="27"/>
        <v>9</v>
      </c>
    </row>
    <row r="1741" spans="1:7" s="2" customFormat="1">
      <c r="A1741" s="1" t="s">
        <v>3403</v>
      </c>
      <c r="B1741" s="21" t="s">
        <v>3404</v>
      </c>
      <c r="C1741" s="22" t="s">
        <v>120</v>
      </c>
      <c r="D1741" s="23">
        <v>2.79</v>
      </c>
      <c r="E1741" s="23">
        <v>2.38</v>
      </c>
      <c r="F1741" s="23">
        <v>5.17</v>
      </c>
      <c r="G1741" s="2">
        <f t="shared" si="27"/>
        <v>9</v>
      </c>
    </row>
    <row r="1742" spans="1:7" s="2" customFormat="1">
      <c r="A1742" s="1" t="s">
        <v>3405</v>
      </c>
      <c r="B1742" s="21" t="s">
        <v>3406</v>
      </c>
      <c r="C1742" s="22"/>
      <c r="D1742" s="23"/>
      <c r="E1742" s="23"/>
      <c r="F1742" s="23"/>
      <c r="G1742" s="2">
        <f t="shared" si="27"/>
        <v>5</v>
      </c>
    </row>
    <row r="1743" spans="1:7" s="2" customFormat="1">
      <c r="A1743" s="1" t="s">
        <v>3407</v>
      </c>
      <c r="B1743" s="21" t="s">
        <v>3408</v>
      </c>
      <c r="C1743" s="22" t="s">
        <v>63</v>
      </c>
      <c r="D1743" s="23">
        <v>4.37</v>
      </c>
      <c r="E1743" s="23">
        <v>21.5</v>
      </c>
      <c r="F1743" s="23">
        <v>25.87</v>
      </c>
      <c r="G1743" s="2">
        <f t="shared" si="27"/>
        <v>9</v>
      </c>
    </row>
    <row r="1744" spans="1:7" s="2" customFormat="1">
      <c r="A1744" s="1" t="s">
        <v>3409</v>
      </c>
      <c r="B1744" s="21" t="s">
        <v>8074</v>
      </c>
      <c r="C1744" s="22"/>
      <c r="D1744" s="23"/>
      <c r="E1744" s="23"/>
      <c r="F1744" s="23"/>
      <c r="G1744" s="2">
        <f t="shared" si="27"/>
        <v>5</v>
      </c>
    </row>
    <row r="1745" spans="1:7" s="2" customFormat="1">
      <c r="A1745" s="1" t="s">
        <v>3410</v>
      </c>
      <c r="B1745" s="21" t="s">
        <v>3411</v>
      </c>
      <c r="C1745" s="22" t="s">
        <v>137</v>
      </c>
      <c r="D1745" s="23">
        <v>4.38</v>
      </c>
      <c r="E1745" s="23"/>
      <c r="F1745" s="23">
        <v>4.38</v>
      </c>
      <c r="G1745" s="2">
        <f t="shared" si="27"/>
        <v>9</v>
      </c>
    </row>
    <row r="1746" spans="1:7" s="2" customFormat="1">
      <c r="A1746" s="1" t="s">
        <v>3412</v>
      </c>
      <c r="B1746" s="21" t="s">
        <v>3413</v>
      </c>
      <c r="C1746" s="22" t="s">
        <v>137</v>
      </c>
      <c r="D1746" s="23">
        <v>4.0199999999999996</v>
      </c>
      <c r="E1746" s="23"/>
      <c r="F1746" s="23">
        <v>4.0199999999999996</v>
      </c>
      <c r="G1746" s="2">
        <f t="shared" si="27"/>
        <v>9</v>
      </c>
    </row>
    <row r="1747" spans="1:7" s="2" customFormat="1" ht="45">
      <c r="A1747" s="1" t="s">
        <v>3414</v>
      </c>
      <c r="B1747" s="21" t="s">
        <v>3415</v>
      </c>
      <c r="C1747" s="22" t="s">
        <v>63</v>
      </c>
      <c r="D1747" s="23">
        <v>184.44</v>
      </c>
      <c r="E1747" s="23">
        <v>198.93</v>
      </c>
      <c r="F1747" s="23">
        <v>383.37</v>
      </c>
      <c r="G1747" s="2">
        <f t="shared" si="27"/>
        <v>9</v>
      </c>
    </row>
    <row r="1748" spans="1:7" s="2" customFormat="1" ht="45">
      <c r="A1748" s="1" t="s">
        <v>3416</v>
      </c>
      <c r="B1748" s="21" t="s">
        <v>3417</v>
      </c>
      <c r="C1748" s="22" t="s">
        <v>63</v>
      </c>
      <c r="D1748" s="23">
        <v>877.7</v>
      </c>
      <c r="E1748" s="23">
        <v>230.62</v>
      </c>
      <c r="F1748" s="23">
        <v>1108.32</v>
      </c>
      <c r="G1748" s="2">
        <f t="shared" si="27"/>
        <v>9</v>
      </c>
    </row>
    <row r="1749" spans="1:7" s="2" customFormat="1">
      <c r="A1749" s="1" t="s">
        <v>3418</v>
      </c>
      <c r="B1749" s="21" t="s">
        <v>8075</v>
      </c>
      <c r="C1749" s="22"/>
      <c r="D1749" s="23"/>
      <c r="E1749" s="23"/>
      <c r="F1749" s="23"/>
      <c r="G1749" s="2">
        <f t="shared" si="27"/>
        <v>5</v>
      </c>
    </row>
    <row r="1750" spans="1:7" s="2" customFormat="1">
      <c r="A1750" s="1" t="s">
        <v>3419</v>
      </c>
      <c r="B1750" s="21" t="s">
        <v>3420</v>
      </c>
      <c r="C1750" s="22" t="s">
        <v>120</v>
      </c>
      <c r="D1750" s="23">
        <v>1.65</v>
      </c>
      <c r="E1750" s="23">
        <v>1.62</v>
      </c>
      <c r="F1750" s="23">
        <v>3.27</v>
      </c>
      <c r="G1750" s="2">
        <f t="shared" si="27"/>
        <v>9</v>
      </c>
    </row>
    <row r="1751" spans="1:7" s="2" customFormat="1">
      <c r="A1751" s="1" t="s">
        <v>3421</v>
      </c>
      <c r="B1751" s="21" t="s">
        <v>3422</v>
      </c>
      <c r="C1751" s="22" t="s">
        <v>120</v>
      </c>
      <c r="D1751" s="23">
        <v>1.04</v>
      </c>
      <c r="E1751" s="23">
        <v>3.22</v>
      </c>
      <c r="F1751" s="23">
        <v>4.26</v>
      </c>
      <c r="G1751" s="2">
        <f t="shared" si="27"/>
        <v>9</v>
      </c>
    </row>
    <row r="1752" spans="1:7" s="2" customFormat="1" ht="30">
      <c r="A1752" s="1" t="s">
        <v>3423</v>
      </c>
      <c r="B1752" s="21" t="s">
        <v>8076</v>
      </c>
      <c r="C1752" s="22"/>
      <c r="D1752" s="23"/>
      <c r="E1752" s="23"/>
      <c r="F1752" s="23"/>
      <c r="G1752" s="2">
        <f t="shared" si="27"/>
        <v>5</v>
      </c>
    </row>
    <row r="1753" spans="1:7" s="2" customFormat="1">
      <c r="A1753" s="1" t="s">
        <v>3424</v>
      </c>
      <c r="B1753" s="21" t="s">
        <v>3425</v>
      </c>
      <c r="C1753" s="22" t="s">
        <v>63</v>
      </c>
      <c r="D1753" s="23">
        <v>7.8</v>
      </c>
      <c r="E1753" s="23">
        <v>21.5</v>
      </c>
      <c r="F1753" s="23">
        <v>29.3</v>
      </c>
      <c r="G1753" s="2">
        <f t="shared" si="27"/>
        <v>9</v>
      </c>
    </row>
    <row r="1754" spans="1:7" s="2" customFormat="1">
      <c r="A1754" s="1" t="s">
        <v>3426</v>
      </c>
      <c r="B1754" s="21" t="s">
        <v>3427</v>
      </c>
      <c r="C1754" s="22" t="s">
        <v>63</v>
      </c>
      <c r="D1754" s="23">
        <v>9.73</v>
      </c>
      <c r="E1754" s="23">
        <v>21.5</v>
      </c>
      <c r="F1754" s="23">
        <v>31.23</v>
      </c>
      <c r="G1754" s="2">
        <f t="shared" si="27"/>
        <v>9</v>
      </c>
    </row>
    <row r="1755" spans="1:7" s="2" customFormat="1">
      <c r="A1755" s="1" t="s">
        <v>3428</v>
      </c>
      <c r="B1755" s="21" t="s">
        <v>3429</v>
      </c>
      <c r="C1755" s="22" t="s">
        <v>63</v>
      </c>
      <c r="D1755" s="23">
        <v>11.93</v>
      </c>
      <c r="E1755" s="23">
        <v>21.5</v>
      </c>
      <c r="F1755" s="23">
        <v>33.43</v>
      </c>
      <c r="G1755" s="2">
        <f t="shared" si="27"/>
        <v>9</v>
      </c>
    </row>
    <row r="1756" spans="1:7" s="2" customFormat="1">
      <c r="A1756" s="1" t="s">
        <v>3430</v>
      </c>
      <c r="B1756" s="21" t="s">
        <v>3431</v>
      </c>
      <c r="C1756" s="22" t="s">
        <v>63</v>
      </c>
      <c r="D1756" s="23">
        <v>13.7</v>
      </c>
      <c r="E1756" s="23">
        <v>21.5</v>
      </c>
      <c r="F1756" s="23">
        <v>35.200000000000003</v>
      </c>
      <c r="G1756" s="2">
        <f t="shared" si="27"/>
        <v>9</v>
      </c>
    </row>
    <row r="1757" spans="1:7" s="2" customFormat="1">
      <c r="A1757" s="1" t="s">
        <v>3432</v>
      </c>
      <c r="B1757" s="21" t="s">
        <v>3433</v>
      </c>
      <c r="C1757" s="22" t="s">
        <v>63</v>
      </c>
      <c r="D1757" s="23">
        <v>10.99</v>
      </c>
      <c r="E1757" s="23">
        <v>21.5</v>
      </c>
      <c r="F1757" s="23">
        <v>32.49</v>
      </c>
      <c r="G1757" s="2">
        <f t="shared" si="27"/>
        <v>9</v>
      </c>
    </row>
    <row r="1758" spans="1:7" s="2" customFormat="1">
      <c r="A1758" s="1" t="s">
        <v>3434</v>
      </c>
      <c r="B1758" s="21" t="s">
        <v>3435</v>
      </c>
      <c r="C1758" s="22" t="s">
        <v>63</v>
      </c>
      <c r="D1758" s="23">
        <v>79.180000000000007</v>
      </c>
      <c r="E1758" s="23">
        <v>45.04</v>
      </c>
      <c r="F1758" s="23">
        <v>124.22</v>
      </c>
      <c r="G1758" s="2">
        <f t="shared" si="27"/>
        <v>9</v>
      </c>
    </row>
    <row r="1759" spans="1:7" s="2" customFormat="1">
      <c r="A1759" s="1" t="s">
        <v>3436</v>
      </c>
      <c r="B1759" s="21" t="s">
        <v>3437</v>
      </c>
      <c r="C1759" s="22" t="s">
        <v>63</v>
      </c>
      <c r="D1759" s="23">
        <v>18.86</v>
      </c>
      <c r="E1759" s="23">
        <v>21.5</v>
      </c>
      <c r="F1759" s="23">
        <v>40.36</v>
      </c>
      <c r="G1759" s="2">
        <f t="shared" si="27"/>
        <v>9</v>
      </c>
    </row>
    <row r="1760" spans="1:7" s="2" customFormat="1">
      <c r="A1760" s="1" t="s">
        <v>3438</v>
      </c>
      <c r="B1760" s="21" t="s">
        <v>3439</v>
      </c>
      <c r="C1760" s="22" t="s">
        <v>63</v>
      </c>
      <c r="D1760" s="23">
        <v>15.59</v>
      </c>
      <c r="E1760" s="23">
        <v>30.03</v>
      </c>
      <c r="F1760" s="23">
        <v>45.62</v>
      </c>
      <c r="G1760" s="2">
        <f t="shared" si="27"/>
        <v>9</v>
      </c>
    </row>
    <row r="1761" spans="1:7" s="2" customFormat="1" ht="45">
      <c r="A1761" s="1" t="s">
        <v>3440</v>
      </c>
      <c r="B1761" s="21" t="s">
        <v>3441</v>
      </c>
      <c r="C1761" s="22" t="s">
        <v>63</v>
      </c>
      <c r="D1761" s="23">
        <v>245.5</v>
      </c>
      <c r="E1761" s="23"/>
      <c r="F1761" s="23">
        <v>245.5</v>
      </c>
      <c r="G1761" s="2">
        <f t="shared" si="27"/>
        <v>9</v>
      </c>
    </row>
    <row r="1762" spans="1:7" s="2" customFormat="1" ht="45">
      <c r="A1762" s="1" t="s">
        <v>3442</v>
      </c>
      <c r="B1762" s="21" t="s">
        <v>3443</v>
      </c>
      <c r="C1762" s="22" t="s">
        <v>63</v>
      </c>
      <c r="D1762" s="23">
        <v>486.79</v>
      </c>
      <c r="E1762" s="23"/>
      <c r="F1762" s="23">
        <v>486.79</v>
      </c>
      <c r="G1762" s="2">
        <f t="shared" si="27"/>
        <v>9</v>
      </c>
    </row>
    <row r="1763" spans="1:7" s="2" customFormat="1">
      <c r="A1763" s="1" t="s">
        <v>3444</v>
      </c>
      <c r="B1763" s="21" t="s">
        <v>8077</v>
      </c>
      <c r="C1763" s="22"/>
      <c r="D1763" s="23"/>
      <c r="E1763" s="23"/>
      <c r="F1763" s="23"/>
      <c r="G1763" s="2">
        <f t="shared" si="27"/>
        <v>5</v>
      </c>
    </row>
    <row r="1764" spans="1:7" s="2" customFormat="1">
      <c r="A1764" s="1" t="s">
        <v>3445</v>
      </c>
      <c r="B1764" s="21" t="s">
        <v>3446</v>
      </c>
      <c r="C1764" s="22" t="s">
        <v>63</v>
      </c>
      <c r="D1764" s="23">
        <v>17.53</v>
      </c>
      <c r="E1764" s="23">
        <v>30.03</v>
      </c>
      <c r="F1764" s="23">
        <v>47.56</v>
      </c>
      <c r="G1764" s="2">
        <f t="shared" si="27"/>
        <v>9</v>
      </c>
    </row>
    <row r="1765" spans="1:7" s="2" customFormat="1">
      <c r="A1765" s="1" t="s">
        <v>3447</v>
      </c>
      <c r="B1765" s="21" t="s">
        <v>8078</v>
      </c>
      <c r="C1765" s="22"/>
      <c r="D1765" s="23"/>
      <c r="E1765" s="23"/>
      <c r="F1765" s="23"/>
      <c r="G1765" s="2">
        <f t="shared" si="27"/>
        <v>5</v>
      </c>
    </row>
    <row r="1766" spans="1:7" s="2" customFormat="1">
      <c r="A1766" s="1" t="s">
        <v>3448</v>
      </c>
      <c r="B1766" s="21" t="s">
        <v>3449</v>
      </c>
      <c r="C1766" s="22" t="s">
        <v>63</v>
      </c>
      <c r="D1766" s="23">
        <v>17.920000000000002</v>
      </c>
      <c r="E1766" s="23">
        <v>30.03</v>
      </c>
      <c r="F1766" s="23">
        <v>47.95</v>
      </c>
      <c r="G1766" s="2">
        <f t="shared" si="27"/>
        <v>9</v>
      </c>
    </row>
    <row r="1767" spans="1:7" s="2" customFormat="1">
      <c r="A1767" s="1" t="s">
        <v>3450</v>
      </c>
      <c r="B1767" s="21" t="s">
        <v>3451</v>
      </c>
      <c r="C1767" s="22"/>
      <c r="D1767" s="23"/>
      <c r="E1767" s="23"/>
      <c r="F1767" s="23"/>
      <c r="G1767" s="2">
        <f t="shared" si="27"/>
        <v>2</v>
      </c>
    </row>
    <row r="1768" spans="1:7" s="2" customFormat="1">
      <c r="A1768" s="1" t="s">
        <v>3452</v>
      </c>
      <c r="B1768" s="21" t="s">
        <v>8079</v>
      </c>
      <c r="C1768" s="22"/>
      <c r="D1768" s="23"/>
      <c r="E1768" s="23"/>
      <c r="F1768" s="23"/>
      <c r="G1768" s="2">
        <f t="shared" si="27"/>
        <v>5</v>
      </c>
    </row>
    <row r="1769" spans="1:7" s="2" customFormat="1">
      <c r="A1769" s="1" t="s">
        <v>3453</v>
      </c>
      <c r="B1769" s="21" t="s">
        <v>3454</v>
      </c>
      <c r="C1769" s="22" t="s">
        <v>147</v>
      </c>
      <c r="D1769" s="23">
        <v>172.98</v>
      </c>
      <c r="E1769" s="23">
        <v>50.9</v>
      </c>
      <c r="F1769" s="23">
        <v>223.88</v>
      </c>
      <c r="G1769" s="2">
        <f t="shared" si="27"/>
        <v>9</v>
      </c>
    </row>
    <row r="1770" spans="1:7" s="2" customFormat="1" ht="30">
      <c r="A1770" s="1" t="s">
        <v>3455</v>
      </c>
      <c r="B1770" s="21" t="s">
        <v>3456</v>
      </c>
      <c r="C1770" s="22" t="s">
        <v>63</v>
      </c>
      <c r="D1770" s="23"/>
      <c r="E1770" s="23">
        <v>2.04</v>
      </c>
      <c r="F1770" s="23">
        <v>2.04</v>
      </c>
      <c r="G1770" s="2">
        <f t="shared" si="27"/>
        <v>9</v>
      </c>
    </row>
    <row r="1771" spans="1:7" s="2" customFormat="1">
      <c r="A1771" s="1" t="s">
        <v>3457</v>
      </c>
      <c r="B1771" s="21" t="s">
        <v>8080</v>
      </c>
      <c r="C1771" s="22"/>
      <c r="D1771" s="23"/>
      <c r="E1771" s="23"/>
      <c r="F1771" s="23"/>
      <c r="G1771" s="2">
        <f t="shared" si="27"/>
        <v>5</v>
      </c>
    </row>
    <row r="1772" spans="1:7" s="2" customFormat="1">
      <c r="A1772" s="1" t="s">
        <v>3458</v>
      </c>
      <c r="B1772" s="21" t="s">
        <v>3459</v>
      </c>
      <c r="C1772" s="22" t="s">
        <v>63</v>
      </c>
      <c r="D1772" s="23">
        <v>10.82</v>
      </c>
      <c r="E1772" s="23">
        <v>3.43</v>
      </c>
      <c r="F1772" s="23">
        <v>14.25</v>
      </c>
      <c r="G1772" s="2">
        <f t="shared" si="27"/>
        <v>9</v>
      </c>
    </row>
    <row r="1773" spans="1:7" s="2" customFormat="1">
      <c r="A1773" s="1" t="s">
        <v>3460</v>
      </c>
      <c r="B1773" s="21" t="s">
        <v>3461</v>
      </c>
      <c r="C1773" s="22" t="s">
        <v>63</v>
      </c>
      <c r="D1773" s="23">
        <v>10.01</v>
      </c>
      <c r="E1773" s="23">
        <v>5.15</v>
      </c>
      <c r="F1773" s="23">
        <v>15.16</v>
      </c>
      <c r="G1773" s="2">
        <f t="shared" si="27"/>
        <v>9</v>
      </c>
    </row>
    <row r="1774" spans="1:7" s="2" customFormat="1">
      <c r="A1774" s="1" t="s">
        <v>3462</v>
      </c>
      <c r="B1774" s="21" t="s">
        <v>3463</v>
      </c>
      <c r="C1774" s="22" t="s">
        <v>63</v>
      </c>
      <c r="D1774" s="23">
        <v>74.75</v>
      </c>
      <c r="E1774" s="23">
        <v>6.55</v>
      </c>
      <c r="F1774" s="23">
        <v>81.3</v>
      </c>
      <c r="G1774" s="2">
        <f t="shared" si="27"/>
        <v>9</v>
      </c>
    </row>
    <row r="1775" spans="1:7" s="2" customFormat="1">
      <c r="A1775" s="1" t="s">
        <v>3464</v>
      </c>
      <c r="B1775" s="21" t="s">
        <v>3465</v>
      </c>
      <c r="C1775" s="22" t="s">
        <v>63</v>
      </c>
      <c r="D1775" s="23">
        <v>17.39</v>
      </c>
      <c r="E1775" s="23">
        <v>5.15</v>
      </c>
      <c r="F1775" s="23">
        <v>22.54</v>
      </c>
      <c r="G1775" s="2">
        <f t="shared" si="27"/>
        <v>9</v>
      </c>
    </row>
    <row r="1776" spans="1:7" s="2" customFormat="1">
      <c r="A1776" s="1" t="s">
        <v>3466</v>
      </c>
      <c r="B1776" s="21" t="s">
        <v>3467</v>
      </c>
      <c r="C1776" s="22" t="s">
        <v>63</v>
      </c>
      <c r="D1776" s="23">
        <v>47.39</v>
      </c>
      <c r="E1776" s="23">
        <v>6.55</v>
      </c>
      <c r="F1776" s="23">
        <v>53.94</v>
      </c>
      <c r="G1776" s="2">
        <f t="shared" si="27"/>
        <v>9</v>
      </c>
    </row>
    <row r="1777" spans="1:7" s="2" customFormat="1">
      <c r="A1777" s="1" t="s">
        <v>3468</v>
      </c>
      <c r="B1777" s="21" t="s">
        <v>3469</v>
      </c>
      <c r="C1777" s="22" t="s">
        <v>63</v>
      </c>
      <c r="D1777" s="23">
        <v>12.09</v>
      </c>
      <c r="E1777" s="23">
        <v>5.15</v>
      </c>
      <c r="F1777" s="23">
        <v>17.239999999999998</v>
      </c>
      <c r="G1777" s="2">
        <f t="shared" si="27"/>
        <v>9</v>
      </c>
    </row>
    <row r="1778" spans="1:7" s="2" customFormat="1">
      <c r="A1778" s="1" t="s">
        <v>3470</v>
      </c>
      <c r="B1778" s="21" t="s">
        <v>3471</v>
      </c>
      <c r="C1778" s="22" t="s">
        <v>63</v>
      </c>
      <c r="D1778" s="23">
        <v>49.61</v>
      </c>
      <c r="E1778" s="23">
        <v>6.55</v>
      </c>
      <c r="F1778" s="23">
        <v>56.16</v>
      </c>
      <c r="G1778" s="2">
        <f t="shared" si="27"/>
        <v>9</v>
      </c>
    </row>
    <row r="1779" spans="1:7" s="2" customFormat="1">
      <c r="A1779" s="1" t="s">
        <v>3472</v>
      </c>
      <c r="B1779" s="21" t="s">
        <v>3473</v>
      </c>
      <c r="C1779" s="22" t="s">
        <v>63</v>
      </c>
      <c r="D1779" s="23">
        <v>8.7899999999999991</v>
      </c>
      <c r="E1779" s="23"/>
      <c r="F1779" s="23">
        <v>8.7899999999999991</v>
      </c>
      <c r="G1779" s="2">
        <f t="shared" si="27"/>
        <v>9</v>
      </c>
    </row>
    <row r="1780" spans="1:7" s="2" customFormat="1">
      <c r="A1780" s="1" t="s">
        <v>3474</v>
      </c>
      <c r="B1780" s="21" t="s">
        <v>8081</v>
      </c>
      <c r="C1780" s="22"/>
      <c r="D1780" s="23"/>
      <c r="E1780" s="23"/>
      <c r="F1780" s="23"/>
      <c r="G1780" s="2">
        <f t="shared" si="27"/>
        <v>5</v>
      </c>
    </row>
    <row r="1781" spans="1:7" s="2" customFormat="1">
      <c r="A1781" s="1" t="s">
        <v>3475</v>
      </c>
      <c r="B1781" s="21" t="s">
        <v>3476</v>
      </c>
      <c r="C1781" s="22" t="s">
        <v>10</v>
      </c>
      <c r="D1781" s="23">
        <v>52.74</v>
      </c>
      <c r="E1781" s="23">
        <v>3.78</v>
      </c>
      <c r="F1781" s="23">
        <v>56.52</v>
      </c>
      <c r="G1781" s="2">
        <f t="shared" si="27"/>
        <v>9</v>
      </c>
    </row>
    <row r="1782" spans="1:7" s="2" customFormat="1">
      <c r="A1782" s="1" t="s">
        <v>3477</v>
      </c>
      <c r="B1782" s="21" t="s">
        <v>3478</v>
      </c>
      <c r="C1782" s="22" t="s">
        <v>10</v>
      </c>
      <c r="D1782" s="23">
        <v>37</v>
      </c>
      <c r="E1782" s="23">
        <v>3.78</v>
      </c>
      <c r="F1782" s="23">
        <v>40.78</v>
      </c>
      <c r="G1782" s="2">
        <f t="shared" si="27"/>
        <v>9</v>
      </c>
    </row>
    <row r="1783" spans="1:7" s="2" customFormat="1">
      <c r="A1783" s="1" t="s">
        <v>3479</v>
      </c>
      <c r="B1783" s="21" t="s">
        <v>3480</v>
      </c>
      <c r="C1783" s="22" t="s">
        <v>10</v>
      </c>
      <c r="D1783" s="23">
        <v>40.840000000000003</v>
      </c>
      <c r="E1783" s="23">
        <v>3.78</v>
      </c>
      <c r="F1783" s="23">
        <v>44.62</v>
      </c>
      <c r="G1783" s="2">
        <f t="shared" si="27"/>
        <v>9</v>
      </c>
    </row>
    <row r="1784" spans="1:7" s="2" customFormat="1">
      <c r="A1784" s="1" t="s">
        <v>3481</v>
      </c>
      <c r="B1784" s="21" t="s">
        <v>3482</v>
      </c>
      <c r="C1784" s="22" t="s">
        <v>10</v>
      </c>
      <c r="D1784" s="23">
        <v>58.11</v>
      </c>
      <c r="E1784" s="23">
        <v>3.78</v>
      </c>
      <c r="F1784" s="23">
        <v>61.89</v>
      </c>
      <c r="G1784" s="2">
        <f t="shared" si="27"/>
        <v>9</v>
      </c>
    </row>
    <row r="1785" spans="1:7" s="2" customFormat="1">
      <c r="A1785" s="1" t="s">
        <v>3483</v>
      </c>
      <c r="B1785" s="21" t="s">
        <v>8082</v>
      </c>
      <c r="C1785" s="22"/>
      <c r="D1785" s="23"/>
      <c r="E1785" s="23"/>
      <c r="F1785" s="23"/>
      <c r="G1785" s="2">
        <f t="shared" si="27"/>
        <v>5</v>
      </c>
    </row>
    <row r="1786" spans="1:7" s="2" customFormat="1">
      <c r="A1786" s="1" t="s">
        <v>3484</v>
      </c>
      <c r="B1786" s="21" t="s">
        <v>3485</v>
      </c>
      <c r="C1786" s="22" t="s">
        <v>10</v>
      </c>
      <c r="D1786" s="23">
        <v>81.19</v>
      </c>
      <c r="E1786" s="23">
        <v>32.76</v>
      </c>
      <c r="F1786" s="23">
        <v>113.95</v>
      </c>
      <c r="G1786" s="2">
        <f t="shared" si="27"/>
        <v>9</v>
      </c>
    </row>
    <row r="1787" spans="1:7" s="2" customFormat="1">
      <c r="A1787" s="1" t="s">
        <v>3486</v>
      </c>
      <c r="B1787" s="21" t="s">
        <v>3487</v>
      </c>
      <c r="C1787" s="22" t="s">
        <v>10</v>
      </c>
      <c r="D1787" s="23">
        <v>93.89</v>
      </c>
      <c r="E1787" s="23">
        <v>32.76</v>
      </c>
      <c r="F1787" s="23">
        <v>126.65</v>
      </c>
      <c r="G1787" s="2">
        <f t="shared" si="27"/>
        <v>9</v>
      </c>
    </row>
    <row r="1788" spans="1:7" s="2" customFormat="1">
      <c r="A1788" s="1" t="s">
        <v>3488</v>
      </c>
      <c r="B1788" s="21" t="s">
        <v>3489</v>
      </c>
      <c r="C1788" s="22" t="s">
        <v>10</v>
      </c>
      <c r="D1788" s="23">
        <v>138.1</v>
      </c>
      <c r="E1788" s="23">
        <v>32.76</v>
      </c>
      <c r="F1788" s="23">
        <v>170.86</v>
      </c>
      <c r="G1788" s="2">
        <f t="shared" si="27"/>
        <v>9</v>
      </c>
    </row>
    <row r="1789" spans="1:7" s="2" customFormat="1">
      <c r="A1789" s="1" t="s">
        <v>3490</v>
      </c>
      <c r="B1789" s="21" t="s">
        <v>3491</v>
      </c>
      <c r="C1789" s="22" t="s">
        <v>10</v>
      </c>
      <c r="D1789" s="23">
        <v>235.51</v>
      </c>
      <c r="E1789" s="23">
        <v>3.69</v>
      </c>
      <c r="F1789" s="23">
        <v>239.2</v>
      </c>
      <c r="G1789" s="2">
        <f t="shared" si="27"/>
        <v>9</v>
      </c>
    </row>
    <row r="1790" spans="1:7" s="2" customFormat="1">
      <c r="A1790" s="1" t="s">
        <v>3492</v>
      </c>
      <c r="B1790" s="21" t="s">
        <v>3493</v>
      </c>
      <c r="C1790" s="22" t="s">
        <v>10</v>
      </c>
      <c r="D1790" s="23">
        <v>106.61</v>
      </c>
      <c r="E1790" s="23">
        <v>3.69</v>
      </c>
      <c r="F1790" s="23">
        <v>110.3</v>
      </c>
      <c r="G1790" s="2">
        <f t="shared" si="27"/>
        <v>9</v>
      </c>
    </row>
    <row r="1791" spans="1:7" s="2" customFormat="1">
      <c r="A1791" s="1" t="s">
        <v>3494</v>
      </c>
      <c r="B1791" s="21" t="s">
        <v>3495</v>
      </c>
      <c r="C1791" s="22" t="s">
        <v>10</v>
      </c>
      <c r="D1791" s="23">
        <v>72.38</v>
      </c>
      <c r="E1791" s="23">
        <v>32.76</v>
      </c>
      <c r="F1791" s="23">
        <v>105.14</v>
      </c>
      <c r="G1791" s="2">
        <f t="shared" si="27"/>
        <v>9</v>
      </c>
    </row>
    <row r="1792" spans="1:7" s="2" customFormat="1">
      <c r="A1792" s="1" t="s">
        <v>3496</v>
      </c>
      <c r="B1792" s="21" t="s">
        <v>3497</v>
      </c>
      <c r="C1792" s="22" t="s">
        <v>10</v>
      </c>
      <c r="D1792" s="23">
        <v>341.82</v>
      </c>
      <c r="E1792" s="23">
        <v>32.76</v>
      </c>
      <c r="F1792" s="23">
        <v>374.58</v>
      </c>
      <c r="G1792" s="2">
        <f t="shared" si="27"/>
        <v>9</v>
      </c>
    </row>
    <row r="1793" spans="1:7" s="2" customFormat="1">
      <c r="A1793" s="1" t="s">
        <v>3498</v>
      </c>
      <c r="B1793" s="21" t="s">
        <v>3499</v>
      </c>
      <c r="C1793" s="22" t="s">
        <v>10</v>
      </c>
      <c r="D1793" s="23">
        <v>61</v>
      </c>
      <c r="E1793" s="23">
        <v>32.76</v>
      </c>
      <c r="F1793" s="23">
        <v>93.76</v>
      </c>
      <c r="G1793" s="2">
        <f t="shared" si="27"/>
        <v>9</v>
      </c>
    </row>
    <row r="1794" spans="1:7" s="2" customFormat="1">
      <c r="A1794" s="1" t="s">
        <v>3500</v>
      </c>
      <c r="B1794" s="21" t="s">
        <v>3501</v>
      </c>
      <c r="C1794" s="22"/>
      <c r="D1794" s="23"/>
      <c r="E1794" s="23"/>
      <c r="F1794" s="23"/>
      <c r="G1794" s="2">
        <f t="shared" si="27"/>
        <v>5</v>
      </c>
    </row>
    <row r="1795" spans="1:7" s="2" customFormat="1">
      <c r="A1795" s="1" t="s">
        <v>3502</v>
      </c>
      <c r="B1795" s="21" t="s">
        <v>3503</v>
      </c>
      <c r="C1795" s="22" t="s">
        <v>120</v>
      </c>
      <c r="D1795" s="23">
        <v>30.69</v>
      </c>
      <c r="E1795" s="23">
        <v>32.76</v>
      </c>
      <c r="F1795" s="23">
        <v>63.45</v>
      </c>
      <c r="G1795" s="2">
        <f t="shared" si="27"/>
        <v>9</v>
      </c>
    </row>
    <row r="1796" spans="1:7" s="2" customFormat="1" ht="30">
      <c r="A1796" s="1" t="s">
        <v>3504</v>
      </c>
      <c r="B1796" s="21" t="s">
        <v>3505</v>
      </c>
      <c r="C1796" s="22" t="s">
        <v>120</v>
      </c>
      <c r="D1796" s="23">
        <v>40.78</v>
      </c>
      <c r="E1796" s="23">
        <v>32.76</v>
      </c>
      <c r="F1796" s="23">
        <v>73.540000000000006</v>
      </c>
      <c r="G1796" s="2">
        <f t="shared" si="27"/>
        <v>9</v>
      </c>
    </row>
    <row r="1797" spans="1:7" s="2" customFormat="1" ht="30">
      <c r="A1797" s="1" t="s">
        <v>3506</v>
      </c>
      <c r="B1797" s="21" t="s">
        <v>3507</v>
      </c>
      <c r="C1797" s="22" t="s">
        <v>120</v>
      </c>
      <c r="D1797" s="23">
        <v>47.03</v>
      </c>
      <c r="E1797" s="23">
        <v>32.76</v>
      </c>
      <c r="F1797" s="23">
        <v>79.790000000000006</v>
      </c>
      <c r="G1797" s="2">
        <f t="shared" si="27"/>
        <v>9</v>
      </c>
    </row>
    <row r="1798" spans="1:7" s="2" customFormat="1" ht="30">
      <c r="A1798" s="1" t="s">
        <v>3508</v>
      </c>
      <c r="B1798" s="21" t="s">
        <v>3509</v>
      </c>
      <c r="C1798" s="22" t="s">
        <v>120</v>
      </c>
      <c r="D1798" s="23">
        <v>155.56</v>
      </c>
      <c r="E1798" s="23">
        <v>52.54</v>
      </c>
      <c r="F1798" s="23">
        <v>208.1</v>
      </c>
      <c r="G1798" s="2">
        <f t="shared" si="27"/>
        <v>9</v>
      </c>
    </row>
    <row r="1799" spans="1:7" s="2" customFormat="1" ht="30">
      <c r="A1799" s="1" t="s">
        <v>3510</v>
      </c>
      <c r="B1799" s="21" t="s">
        <v>3511</v>
      </c>
      <c r="C1799" s="22" t="s">
        <v>63</v>
      </c>
      <c r="D1799" s="23">
        <v>239.38</v>
      </c>
      <c r="E1799" s="23"/>
      <c r="F1799" s="23">
        <v>239.38</v>
      </c>
      <c r="G1799" s="2">
        <f t="shared" si="27"/>
        <v>9</v>
      </c>
    </row>
    <row r="1800" spans="1:7" s="2" customFormat="1" ht="30">
      <c r="A1800" s="1" t="s">
        <v>3512</v>
      </c>
      <c r="B1800" s="21" t="s">
        <v>3513</v>
      </c>
      <c r="C1800" s="22" t="s">
        <v>63</v>
      </c>
      <c r="D1800" s="23">
        <v>248.96</v>
      </c>
      <c r="E1800" s="23"/>
      <c r="F1800" s="23">
        <v>248.96</v>
      </c>
      <c r="G1800" s="2">
        <f t="shared" si="27"/>
        <v>9</v>
      </c>
    </row>
    <row r="1801" spans="1:7" s="2" customFormat="1" ht="30">
      <c r="A1801" s="1" t="s">
        <v>3514</v>
      </c>
      <c r="B1801" s="21" t="s">
        <v>3515</v>
      </c>
      <c r="C1801" s="22" t="s">
        <v>63</v>
      </c>
      <c r="D1801" s="23">
        <v>220.89</v>
      </c>
      <c r="E1801" s="23"/>
      <c r="F1801" s="23">
        <v>220.89</v>
      </c>
      <c r="G1801" s="2">
        <f t="shared" si="27"/>
        <v>9</v>
      </c>
    </row>
    <row r="1802" spans="1:7" s="2" customFormat="1" ht="30">
      <c r="A1802" s="1" t="s">
        <v>3516</v>
      </c>
      <c r="B1802" s="21" t="s">
        <v>3517</v>
      </c>
      <c r="C1802" s="22" t="s">
        <v>120</v>
      </c>
      <c r="D1802" s="23">
        <v>38.729999999999997</v>
      </c>
      <c r="E1802" s="23"/>
      <c r="F1802" s="23">
        <v>38.729999999999997</v>
      </c>
      <c r="G1802" s="2">
        <f t="shared" ref="G1802:G1865" si="28">LEN(A1802)</f>
        <v>9</v>
      </c>
    </row>
    <row r="1803" spans="1:7" s="2" customFormat="1" ht="45">
      <c r="A1803" s="1" t="s">
        <v>3518</v>
      </c>
      <c r="B1803" s="21" t="s">
        <v>3519</v>
      </c>
      <c r="C1803" s="22" t="s">
        <v>63</v>
      </c>
      <c r="D1803" s="23">
        <v>330.25</v>
      </c>
      <c r="E1803" s="23"/>
      <c r="F1803" s="23">
        <v>330.25</v>
      </c>
      <c r="G1803" s="2">
        <f t="shared" si="28"/>
        <v>9</v>
      </c>
    </row>
    <row r="1804" spans="1:7" s="2" customFormat="1" ht="30">
      <c r="A1804" s="1" t="s">
        <v>3520</v>
      </c>
      <c r="B1804" s="21" t="s">
        <v>3521</v>
      </c>
      <c r="C1804" s="22" t="s">
        <v>63</v>
      </c>
      <c r="D1804" s="23">
        <v>380.43</v>
      </c>
      <c r="E1804" s="23">
        <v>67.58</v>
      </c>
      <c r="F1804" s="23">
        <v>448.01</v>
      </c>
      <c r="G1804" s="2">
        <f t="shared" si="28"/>
        <v>9</v>
      </c>
    </row>
    <row r="1805" spans="1:7" s="2" customFormat="1" ht="30">
      <c r="A1805" s="1" t="s">
        <v>3522</v>
      </c>
      <c r="B1805" s="21" t="s">
        <v>3523</v>
      </c>
      <c r="C1805" s="22" t="s">
        <v>63</v>
      </c>
      <c r="D1805" s="23">
        <v>238.03</v>
      </c>
      <c r="E1805" s="23"/>
      <c r="F1805" s="23">
        <v>238.03</v>
      </c>
      <c r="G1805" s="2">
        <f t="shared" si="28"/>
        <v>9</v>
      </c>
    </row>
    <row r="1806" spans="1:7" s="2" customFormat="1" ht="30">
      <c r="A1806" s="1" t="s">
        <v>3524</v>
      </c>
      <c r="B1806" s="21" t="s">
        <v>3525</v>
      </c>
      <c r="C1806" s="22" t="s">
        <v>63</v>
      </c>
      <c r="D1806" s="23">
        <v>1701.52</v>
      </c>
      <c r="E1806" s="23">
        <v>100.9</v>
      </c>
      <c r="F1806" s="23">
        <v>1802.42</v>
      </c>
      <c r="G1806" s="2">
        <f t="shared" si="28"/>
        <v>9</v>
      </c>
    </row>
    <row r="1807" spans="1:7" s="2" customFormat="1" ht="30">
      <c r="A1807" s="1" t="s">
        <v>3526</v>
      </c>
      <c r="B1807" s="21" t="s">
        <v>3527</v>
      </c>
      <c r="C1807" s="22" t="s">
        <v>63</v>
      </c>
      <c r="D1807" s="23">
        <v>1310.89</v>
      </c>
      <c r="E1807" s="23">
        <v>100.9</v>
      </c>
      <c r="F1807" s="23">
        <v>1411.79</v>
      </c>
      <c r="G1807" s="2">
        <f t="shared" si="28"/>
        <v>9</v>
      </c>
    </row>
    <row r="1808" spans="1:7" s="2" customFormat="1">
      <c r="A1808" s="1" t="s">
        <v>3528</v>
      </c>
      <c r="B1808" s="21" t="s">
        <v>3529</v>
      </c>
      <c r="C1808" s="22" t="s">
        <v>63</v>
      </c>
      <c r="D1808" s="23">
        <v>523.4</v>
      </c>
      <c r="E1808" s="23">
        <v>39.619999999999997</v>
      </c>
      <c r="F1808" s="23">
        <v>563.02</v>
      </c>
      <c r="G1808" s="2">
        <f t="shared" si="28"/>
        <v>9</v>
      </c>
    </row>
    <row r="1809" spans="1:7" s="2" customFormat="1">
      <c r="A1809" s="1" t="s">
        <v>3530</v>
      </c>
      <c r="B1809" s="21" t="s">
        <v>3531</v>
      </c>
      <c r="C1809" s="22" t="s">
        <v>63</v>
      </c>
      <c r="D1809" s="23">
        <v>738.23</v>
      </c>
      <c r="E1809" s="23">
        <v>34.380000000000003</v>
      </c>
      <c r="F1809" s="23">
        <v>772.61</v>
      </c>
      <c r="G1809" s="2">
        <f t="shared" si="28"/>
        <v>9</v>
      </c>
    </row>
    <row r="1810" spans="1:7" s="2" customFormat="1" ht="30">
      <c r="A1810" s="1" t="s">
        <v>3532</v>
      </c>
      <c r="B1810" s="21" t="s">
        <v>3533</v>
      </c>
      <c r="C1810" s="22" t="s">
        <v>10</v>
      </c>
      <c r="D1810" s="23">
        <v>863.97</v>
      </c>
      <c r="E1810" s="23">
        <v>135.28</v>
      </c>
      <c r="F1810" s="23">
        <v>999.25</v>
      </c>
      <c r="G1810" s="2">
        <f t="shared" si="28"/>
        <v>9</v>
      </c>
    </row>
    <row r="1811" spans="1:7" s="2" customFormat="1">
      <c r="A1811" s="1" t="s">
        <v>3534</v>
      </c>
      <c r="B1811" s="21" t="s">
        <v>3535</v>
      </c>
      <c r="C1811" s="22" t="s">
        <v>63</v>
      </c>
      <c r="D1811" s="23">
        <v>1384.93</v>
      </c>
      <c r="E1811" s="23">
        <v>81.430000000000007</v>
      </c>
      <c r="F1811" s="23">
        <v>1466.36</v>
      </c>
      <c r="G1811" s="2">
        <f t="shared" si="28"/>
        <v>9</v>
      </c>
    </row>
    <row r="1812" spans="1:7" s="2" customFormat="1">
      <c r="A1812" s="1" t="s">
        <v>3536</v>
      </c>
      <c r="B1812" s="21" t="s">
        <v>3537</v>
      </c>
      <c r="C1812" s="22" t="s">
        <v>63</v>
      </c>
      <c r="D1812" s="23">
        <v>102.44</v>
      </c>
      <c r="E1812" s="23">
        <v>99.56</v>
      </c>
      <c r="F1812" s="23">
        <v>202</v>
      </c>
      <c r="G1812" s="2">
        <f t="shared" si="28"/>
        <v>9</v>
      </c>
    </row>
    <row r="1813" spans="1:7" s="2" customFormat="1">
      <c r="A1813" s="1" t="s">
        <v>3538</v>
      </c>
      <c r="B1813" s="21" t="s">
        <v>3539</v>
      </c>
      <c r="C1813" s="22" t="s">
        <v>120</v>
      </c>
      <c r="D1813" s="23">
        <v>172.65</v>
      </c>
      <c r="E1813" s="23">
        <v>52.92</v>
      </c>
      <c r="F1813" s="23">
        <v>225.57</v>
      </c>
      <c r="G1813" s="2">
        <f t="shared" si="28"/>
        <v>9</v>
      </c>
    </row>
    <row r="1814" spans="1:7" s="2" customFormat="1">
      <c r="A1814" s="1" t="s">
        <v>3540</v>
      </c>
      <c r="B1814" s="21" t="s">
        <v>8083</v>
      </c>
      <c r="C1814" s="22"/>
      <c r="D1814" s="23"/>
      <c r="E1814" s="23"/>
      <c r="F1814" s="23"/>
      <c r="G1814" s="2">
        <f t="shared" si="28"/>
        <v>5</v>
      </c>
    </row>
    <row r="1815" spans="1:7" s="2" customFormat="1" ht="30">
      <c r="A1815" s="1" t="s">
        <v>3541</v>
      </c>
      <c r="B1815" s="21" t="s">
        <v>3542</v>
      </c>
      <c r="C1815" s="22" t="s">
        <v>10</v>
      </c>
      <c r="D1815" s="23">
        <v>100.86</v>
      </c>
      <c r="E1815" s="23">
        <v>158.94</v>
      </c>
      <c r="F1815" s="23">
        <v>259.8</v>
      </c>
      <c r="G1815" s="2">
        <f t="shared" si="28"/>
        <v>9</v>
      </c>
    </row>
    <row r="1816" spans="1:7" s="2" customFormat="1" ht="30">
      <c r="A1816" s="1" t="s">
        <v>3543</v>
      </c>
      <c r="B1816" s="21" t="s">
        <v>3544</v>
      </c>
      <c r="C1816" s="22" t="s">
        <v>10</v>
      </c>
      <c r="D1816" s="23">
        <v>537.51</v>
      </c>
      <c r="E1816" s="23">
        <v>195.72</v>
      </c>
      <c r="F1816" s="23">
        <v>733.23</v>
      </c>
      <c r="G1816" s="2">
        <f t="shared" si="28"/>
        <v>9</v>
      </c>
    </row>
    <row r="1817" spans="1:7" s="2" customFormat="1" ht="30">
      <c r="A1817" s="1" t="s">
        <v>3545</v>
      </c>
      <c r="B1817" s="21" t="s">
        <v>3546</v>
      </c>
      <c r="C1817" s="22" t="s">
        <v>10</v>
      </c>
      <c r="D1817" s="23">
        <v>1860.84</v>
      </c>
      <c r="E1817" s="23">
        <v>354.66</v>
      </c>
      <c r="F1817" s="23">
        <v>2215.5</v>
      </c>
      <c r="G1817" s="2">
        <f t="shared" si="28"/>
        <v>9</v>
      </c>
    </row>
    <row r="1818" spans="1:7" s="2" customFormat="1" ht="30">
      <c r="A1818" s="1" t="s">
        <v>3547</v>
      </c>
      <c r="B1818" s="21" t="s">
        <v>3548</v>
      </c>
      <c r="C1818" s="22" t="s">
        <v>10</v>
      </c>
      <c r="D1818" s="23">
        <v>2657.71</v>
      </c>
      <c r="E1818" s="23">
        <v>961.52</v>
      </c>
      <c r="F1818" s="23">
        <v>3619.23</v>
      </c>
      <c r="G1818" s="2">
        <f t="shared" si="28"/>
        <v>9</v>
      </c>
    </row>
    <row r="1819" spans="1:7" s="2" customFormat="1" ht="30">
      <c r="A1819" s="1" t="s">
        <v>3549</v>
      </c>
      <c r="B1819" s="21" t="s">
        <v>3550</v>
      </c>
      <c r="C1819" s="22" t="s">
        <v>10</v>
      </c>
      <c r="D1819" s="23">
        <v>5384.36</v>
      </c>
      <c r="E1819" s="23">
        <v>1923.04</v>
      </c>
      <c r="F1819" s="23">
        <v>7307.4</v>
      </c>
      <c r="G1819" s="2">
        <f t="shared" si="28"/>
        <v>9</v>
      </c>
    </row>
    <row r="1820" spans="1:7" s="2" customFormat="1" ht="30">
      <c r="A1820" s="1" t="s">
        <v>3551</v>
      </c>
      <c r="B1820" s="21" t="s">
        <v>3552</v>
      </c>
      <c r="C1820" s="22" t="s">
        <v>10</v>
      </c>
      <c r="D1820" s="23">
        <v>7927.65</v>
      </c>
      <c r="E1820" s="23">
        <v>2233.04</v>
      </c>
      <c r="F1820" s="23">
        <v>10160.69</v>
      </c>
      <c r="G1820" s="2">
        <f t="shared" si="28"/>
        <v>9</v>
      </c>
    </row>
    <row r="1821" spans="1:7" s="2" customFormat="1">
      <c r="A1821" s="1" t="s">
        <v>3553</v>
      </c>
      <c r="B1821" s="21" t="s">
        <v>8084</v>
      </c>
      <c r="C1821" s="22"/>
      <c r="D1821" s="23"/>
      <c r="E1821" s="23"/>
      <c r="F1821" s="23"/>
      <c r="G1821" s="2">
        <f t="shared" si="28"/>
        <v>5</v>
      </c>
    </row>
    <row r="1822" spans="1:7" s="2" customFormat="1" ht="30">
      <c r="A1822" s="1" t="s">
        <v>3554</v>
      </c>
      <c r="B1822" s="21" t="s">
        <v>3555</v>
      </c>
      <c r="C1822" s="22" t="s">
        <v>63</v>
      </c>
      <c r="D1822" s="23">
        <v>9.24</v>
      </c>
      <c r="E1822" s="23">
        <v>7.94</v>
      </c>
      <c r="F1822" s="23">
        <v>17.18</v>
      </c>
      <c r="G1822" s="2">
        <f t="shared" si="28"/>
        <v>9</v>
      </c>
    </row>
    <row r="1823" spans="1:7" s="2" customFormat="1" ht="30">
      <c r="A1823" s="1" t="s">
        <v>3556</v>
      </c>
      <c r="B1823" s="21" t="s">
        <v>3557</v>
      </c>
      <c r="C1823" s="22" t="s">
        <v>63</v>
      </c>
      <c r="D1823" s="23">
        <v>66.430000000000007</v>
      </c>
      <c r="E1823" s="23">
        <v>11</v>
      </c>
      <c r="F1823" s="23">
        <v>77.430000000000007</v>
      </c>
      <c r="G1823" s="2">
        <f t="shared" si="28"/>
        <v>9</v>
      </c>
    </row>
    <row r="1824" spans="1:7" s="2" customFormat="1" ht="30">
      <c r="A1824" s="1" t="s">
        <v>3558</v>
      </c>
      <c r="B1824" s="21" t="s">
        <v>3559</v>
      </c>
      <c r="C1824" s="22" t="s">
        <v>120</v>
      </c>
      <c r="D1824" s="23">
        <v>10.56</v>
      </c>
      <c r="E1824" s="23"/>
      <c r="F1824" s="23">
        <v>10.56</v>
      </c>
      <c r="G1824" s="2">
        <f t="shared" si="28"/>
        <v>9</v>
      </c>
    </row>
    <row r="1825" spans="1:7" s="2" customFormat="1">
      <c r="A1825" s="1" t="s">
        <v>3560</v>
      </c>
      <c r="B1825" s="21" t="s">
        <v>3561</v>
      </c>
      <c r="C1825" s="22" t="s">
        <v>63</v>
      </c>
      <c r="D1825" s="23">
        <v>1.61</v>
      </c>
      <c r="E1825" s="23">
        <v>16.66</v>
      </c>
      <c r="F1825" s="23">
        <v>18.27</v>
      </c>
      <c r="G1825" s="2">
        <f t="shared" si="28"/>
        <v>9</v>
      </c>
    </row>
    <row r="1826" spans="1:7" s="2" customFormat="1">
      <c r="A1826" s="1" t="s">
        <v>3562</v>
      </c>
      <c r="B1826" s="21" t="s">
        <v>3563</v>
      </c>
      <c r="C1826" s="22" t="s">
        <v>63</v>
      </c>
      <c r="D1826" s="23">
        <v>1.69</v>
      </c>
      <c r="E1826" s="23">
        <v>22.33</v>
      </c>
      <c r="F1826" s="23">
        <v>24.02</v>
      </c>
      <c r="G1826" s="2">
        <f t="shared" si="28"/>
        <v>9</v>
      </c>
    </row>
    <row r="1827" spans="1:7" s="2" customFormat="1" ht="30">
      <c r="A1827" s="1" t="s">
        <v>3564</v>
      </c>
      <c r="B1827" s="21" t="s">
        <v>3565</v>
      </c>
      <c r="C1827" s="22" t="s">
        <v>10</v>
      </c>
      <c r="D1827" s="23">
        <v>427.3</v>
      </c>
      <c r="E1827" s="23">
        <v>181.37</v>
      </c>
      <c r="F1827" s="23">
        <v>608.66999999999996</v>
      </c>
      <c r="G1827" s="2">
        <f t="shared" si="28"/>
        <v>9</v>
      </c>
    </row>
    <row r="1828" spans="1:7" s="2" customFormat="1" ht="45">
      <c r="A1828" s="1" t="s">
        <v>3566</v>
      </c>
      <c r="B1828" s="21" t="s">
        <v>3567</v>
      </c>
      <c r="C1828" s="22" t="s">
        <v>10</v>
      </c>
      <c r="D1828" s="23">
        <v>1422.64</v>
      </c>
      <c r="E1828" s="23">
        <v>39.79</v>
      </c>
      <c r="F1828" s="23">
        <v>1462.43</v>
      </c>
      <c r="G1828" s="2">
        <f t="shared" si="28"/>
        <v>9</v>
      </c>
    </row>
    <row r="1829" spans="1:7" s="2" customFormat="1">
      <c r="A1829" s="1" t="s">
        <v>3568</v>
      </c>
      <c r="B1829" s="21" t="s">
        <v>3569</v>
      </c>
      <c r="C1829" s="22" t="s">
        <v>63</v>
      </c>
      <c r="D1829" s="23">
        <v>847.93</v>
      </c>
      <c r="E1829" s="23">
        <v>22.58</v>
      </c>
      <c r="F1829" s="23">
        <v>870.51</v>
      </c>
      <c r="G1829" s="2">
        <f t="shared" si="28"/>
        <v>9</v>
      </c>
    </row>
    <row r="1830" spans="1:7" s="2" customFormat="1">
      <c r="A1830" s="1" t="s">
        <v>3570</v>
      </c>
      <c r="B1830" s="21" t="s">
        <v>3571</v>
      </c>
      <c r="C1830" s="22"/>
      <c r="D1830" s="23"/>
      <c r="E1830" s="23"/>
      <c r="F1830" s="23"/>
      <c r="G1830" s="2">
        <f t="shared" si="28"/>
        <v>2</v>
      </c>
    </row>
    <row r="1831" spans="1:7" s="2" customFormat="1">
      <c r="A1831" s="1" t="s">
        <v>3572</v>
      </c>
      <c r="B1831" s="21" t="s">
        <v>3573</v>
      </c>
      <c r="C1831" s="22"/>
      <c r="D1831" s="23"/>
      <c r="E1831" s="23"/>
      <c r="F1831" s="23"/>
      <c r="G1831" s="2">
        <f t="shared" si="28"/>
        <v>5</v>
      </c>
    </row>
    <row r="1832" spans="1:7" s="2" customFormat="1">
      <c r="A1832" s="1" t="s">
        <v>3574</v>
      </c>
      <c r="B1832" s="21" t="s">
        <v>3575</v>
      </c>
      <c r="C1832" s="22" t="s">
        <v>63</v>
      </c>
      <c r="D1832" s="23">
        <v>47.14</v>
      </c>
      <c r="E1832" s="23">
        <v>6.77</v>
      </c>
      <c r="F1832" s="23">
        <v>53.91</v>
      </c>
      <c r="G1832" s="2">
        <f t="shared" si="28"/>
        <v>9</v>
      </c>
    </row>
    <row r="1833" spans="1:7" s="2" customFormat="1">
      <c r="A1833" s="1" t="s">
        <v>3576</v>
      </c>
      <c r="B1833" s="21" t="s">
        <v>3577</v>
      </c>
      <c r="C1833" s="22" t="s">
        <v>324</v>
      </c>
      <c r="D1833" s="23">
        <v>2010.53</v>
      </c>
      <c r="E1833" s="23">
        <v>162.54</v>
      </c>
      <c r="F1833" s="23">
        <v>2173.0700000000002</v>
      </c>
      <c r="G1833" s="2">
        <f t="shared" si="28"/>
        <v>9</v>
      </c>
    </row>
    <row r="1834" spans="1:7" s="2" customFormat="1">
      <c r="A1834" s="1" t="s">
        <v>3578</v>
      </c>
      <c r="B1834" s="21" t="s">
        <v>3579</v>
      </c>
      <c r="C1834" s="22" t="s">
        <v>324</v>
      </c>
      <c r="D1834" s="23">
        <v>1802.18</v>
      </c>
      <c r="E1834" s="23">
        <v>162.54</v>
      </c>
      <c r="F1834" s="23">
        <v>1964.72</v>
      </c>
      <c r="G1834" s="2">
        <f t="shared" si="28"/>
        <v>9</v>
      </c>
    </row>
    <row r="1835" spans="1:7" s="2" customFormat="1" ht="30">
      <c r="A1835" s="1" t="s">
        <v>3581</v>
      </c>
      <c r="B1835" s="21" t="s">
        <v>3582</v>
      </c>
      <c r="C1835" s="22" t="s">
        <v>63</v>
      </c>
      <c r="D1835" s="23">
        <v>141.03</v>
      </c>
      <c r="E1835" s="23">
        <v>33.44</v>
      </c>
      <c r="F1835" s="23">
        <v>174.47</v>
      </c>
      <c r="G1835" s="2">
        <f t="shared" si="28"/>
        <v>9</v>
      </c>
    </row>
    <row r="1836" spans="1:7" s="2" customFormat="1">
      <c r="A1836" s="1" t="s">
        <v>3583</v>
      </c>
      <c r="B1836" s="21" t="s">
        <v>3584</v>
      </c>
      <c r="C1836" s="22"/>
      <c r="D1836" s="23"/>
      <c r="E1836" s="23"/>
      <c r="F1836" s="23"/>
      <c r="G1836" s="2">
        <f t="shared" si="28"/>
        <v>5</v>
      </c>
    </row>
    <row r="1837" spans="1:7" s="2" customFormat="1" ht="30">
      <c r="A1837" s="1" t="s">
        <v>3585</v>
      </c>
      <c r="B1837" s="21" t="s">
        <v>3586</v>
      </c>
      <c r="C1837" s="22" t="s">
        <v>10</v>
      </c>
      <c r="D1837" s="23">
        <v>3985.69</v>
      </c>
      <c r="E1837" s="23">
        <v>96.11</v>
      </c>
      <c r="F1837" s="23">
        <v>4081.8</v>
      </c>
      <c r="G1837" s="2">
        <f t="shared" si="28"/>
        <v>9</v>
      </c>
    </row>
    <row r="1838" spans="1:7" s="2" customFormat="1">
      <c r="A1838" s="1" t="s">
        <v>3587</v>
      </c>
      <c r="B1838" s="21" t="s">
        <v>3588</v>
      </c>
      <c r="C1838" s="22"/>
      <c r="D1838" s="23"/>
      <c r="E1838" s="23"/>
      <c r="F1838" s="23"/>
      <c r="G1838" s="2">
        <f t="shared" si="28"/>
        <v>5</v>
      </c>
    </row>
    <row r="1839" spans="1:7" s="2" customFormat="1">
      <c r="A1839" s="1" t="s">
        <v>3589</v>
      </c>
      <c r="B1839" s="21" t="s">
        <v>3590</v>
      </c>
      <c r="C1839" s="22" t="s">
        <v>120</v>
      </c>
      <c r="D1839" s="23">
        <v>119.14</v>
      </c>
      <c r="E1839" s="23">
        <v>98.02</v>
      </c>
      <c r="F1839" s="23">
        <v>217.16</v>
      </c>
      <c r="G1839" s="2">
        <f t="shared" si="28"/>
        <v>9</v>
      </c>
    </row>
    <row r="1840" spans="1:7" s="2" customFormat="1">
      <c r="A1840" s="1" t="s">
        <v>3591</v>
      </c>
      <c r="B1840" s="21" t="s">
        <v>3592</v>
      </c>
      <c r="C1840" s="22" t="s">
        <v>10</v>
      </c>
      <c r="D1840" s="23">
        <v>532.16999999999996</v>
      </c>
      <c r="E1840" s="23">
        <v>21.82</v>
      </c>
      <c r="F1840" s="23">
        <v>553.99</v>
      </c>
      <c r="G1840" s="2">
        <f t="shared" si="28"/>
        <v>9</v>
      </c>
    </row>
    <row r="1841" spans="1:7" s="2" customFormat="1">
      <c r="A1841" s="1" t="s">
        <v>3593</v>
      </c>
      <c r="B1841" s="21" t="s">
        <v>3594</v>
      </c>
      <c r="C1841" s="22" t="s">
        <v>63</v>
      </c>
      <c r="D1841" s="23">
        <v>187.59</v>
      </c>
      <c r="E1841" s="23">
        <v>61.1</v>
      </c>
      <c r="F1841" s="23">
        <v>248.69</v>
      </c>
      <c r="G1841" s="2">
        <f t="shared" si="28"/>
        <v>9</v>
      </c>
    </row>
    <row r="1842" spans="1:7" s="2" customFormat="1" ht="30">
      <c r="A1842" s="1" t="s">
        <v>3595</v>
      </c>
      <c r="B1842" s="21" t="s">
        <v>3596</v>
      </c>
      <c r="C1842" s="22" t="s">
        <v>10</v>
      </c>
      <c r="D1842" s="23">
        <v>577.5</v>
      </c>
      <c r="E1842" s="23">
        <v>30.68</v>
      </c>
      <c r="F1842" s="23">
        <v>608.17999999999995</v>
      </c>
      <c r="G1842" s="2">
        <f t="shared" si="28"/>
        <v>9</v>
      </c>
    </row>
    <row r="1843" spans="1:7" s="2" customFormat="1" ht="30">
      <c r="A1843" s="1" t="s">
        <v>3597</v>
      </c>
      <c r="B1843" s="21" t="s">
        <v>3598</v>
      </c>
      <c r="C1843" s="22" t="s">
        <v>10</v>
      </c>
      <c r="D1843" s="23">
        <v>777.42</v>
      </c>
      <c r="E1843" s="23">
        <v>46.02</v>
      </c>
      <c r="F1843" s="23">
        <v>823.44</v>
      </c>
      <c r="G1843" s="2">
        <f t="shared" si="28"/>
        <v>9</v>
      </c>
    </row>
    <row r="1844" spans="1:7" s="2" customFormat="1">
      <c r="A1844" s="1" t="s">
        <v>3599</v>
      </c>
      <c r="B1844" s="21" t="s">
        <v>3600</v>
      </c>
      <c r="C1844" s="22"/>
      <c r="D1844" s="23"/>
      <c r="E1844" s="23"/>
      <c r="F1844" s="23"/>
      <c r="G1844" s="2">
        <f t="shared" si="28"/>
        <v>5</v>
      </c>
    </row>
    <row r="1845" spans="1:7" s="2" customFormat="1">
      <c r="A1845" s="1" t="s">
        <v>3601</v>
      </c>
      <c r="B1845" s="21" t="s">
        <v>3602</v>
      </c>
      <c r="C1845" s="22" t="s">
        <v>324</v>
      </c>
      <c r="D1845" s="23">
        <v>5732.09</v>
      </c>
      <c r="E1845" s="23">
        <v>216.72</v>
      </c>
      <c r="F1845" s="23">
        <v>5948.81</v>
      </c>
      <c r="G1845" s="2">
        <f t="shared" si="28"/>
        <v>9</v>
      </c>
    </row>
    <row r="1846" spans="1:7" s="2" customFormat="1">
      <c r="A1846" s="1" t="s">
        <v>3603</v>
      </c>
      <c r="B1846" s="21" t="s">
        <v>3604</v>
      </c>
      <c r="C1846" s="22" t="s">
        <v>324</v>
      </c>
      <c r="D1846" s="23">
        <v>2477.35</v>
      </c>
      <c r="E1846" s="23">
        <v>216.72</v>
      </c>
      <c r="F1846" s="23">
        <v>2694.07</v>
      </c>
      <c r="G1846" s="2">
        <f t="shared" si="28"/>
        <v>9</v>
      </c>
    </row>
    <row r="1847" spans="1:7" s="2" customFormat="1">
      <c r="A1847" s="1" t="s">
        <v>3605</v>
      </c>
      <c r="B1847" s="21" t="s">
        <v>3606</v>
      </c>
      <c r="C1847" s="22" t="s">
        <v>324</v>
      </c>
      <c r="D1847" s="23">
        <v>1533.66</v>
      </c>
      <c r="E1847" s="23">
        <v>216.72</v>
      </c>
      <c r="F1847" s="23">
        <v>1750.38</v>
      </c>
      <c r="G1847" s="2">
        <f t="shared" si="28"/>
        <v>9</v>
      </c>
    </row>
    <row r="1848" spans="1:7" s="2" customFormat="1">
      <c r="A1848" s="1" t="s">
        <v>3607</v>
      </c>
      <c r="B1848" s="21" t="s">
        <v>3608</v>
      </c>
      <c r="C1848" s="22" t="s">
        <v>324</v>
      </c>
      <c r="D1848" s="23">
        <v>2539.19</v>
      </c>
      <c r="E1848" s="23">
        <v>216.72</v>
      </c>
      <c r="F1848" s="23">
        <v>2755.91</v>
      </c>
      <c r="G1848" s="2">
        <f t="shared" si="28"/>
        <v>9</v>
      </c>
    </row>
    <row r="1849" spans="1:7" s="2" customFormat="1">
      <c r="A1849" s="1" t="s">
        <v>3609</v>
      </c>
      <c r="B1849" s="21" t="s">
        <v>3610</v>
      </c>
      <c r="C1849" s="22"/>
      <c r="D1849" s="23"/>
      <c r="E1849" s="23"/>
      <c r="F1849" s="23"/>
      <c r="G1849" s="2">
        <f t="shared" si="28"/>
        <v>5</v>
      </c>
    </row>
    <row r="1850" spans="1:7" s="2" customFormat="1">
      <c r="A1850" s="1" t="s">
        <v>3611</v>
      </c>
      <c r="B1850" s="21" t="s">
        <v>3612</v>
      </c>
      <c r="C1850" s="22" t="s">
        <v>324</v>
      </c>
      <c r="D1850" s="23">
        <v>5955.1</v>
      </c>
      <c r="E1850" s="23">
        <v>344.44</v>
      </c>
      <c r="F1850" s="23">
        <v>6299.54</v>
      </c>
      <c r="G1850" s="2">
        <f t="shared" si="28"/>
        <v>9</v>
      </c>
    </row>
    <row r="1851" spans="1:7" s="2" customFormat="1">
      <c r="A1851" s="1" t="s">
        <v>3613</v>
      </c>
      <c r="B1851" s="21" t="s">
        <v>3614</v>
      </c>
      <c r="C1851" s="22" t="s">
        <v>324</v>
      </c>
      <c r="D1851" s="23">
        <v>9295.61</v>
      </c>
      <c r="E1851" s="23">
        <v>344.44</v>
      </c>
      <c r="F1851" s="23">
        <v>9640.0499999999993</v>
      </c>
      <c r="G1851" s="2">
        <f t="shared" si="28"/>
        <v>9</v>
      </c>
    </row>
    <row r="1852" spans="1:7" s="2" customFormat="1">
      <c r="A1852" s="1" t="s">
        <v>3615</v>
      </c>
      <c r="B1852" s="21" t="s">
        <v>3616</v>
      </c>
      <c r="C1852" s="22" t="s">
        <v>10</v>
      </c>
      <c r="D1852" s="23">
        <v>3086.33</v>
      </c>
      <c r="E1852" s="23">
        <v>50.87</v>
      </c>
      <c r="F1852" s="23">
        <v>3137.2</v>
      </c>
      <c r="G1852" s="2">
        <f t="shared" si="28"/>
        <v>9</v>
      </c>
    </row>
    <row r="1853" spans="1:7" s="2" customFormat="1">
      <c r="A1853" s="1" t="s">
        <v>3617</v>
      </c>
      <c r="B1853" s="21" t="s">
        <v>3618</v>
      </c>
      <c r="C1853" s="22" t="s">
        <v>10</v>
      </c>
      <c r="D1853" s="23">
        <v>1972.87</v>
      </c>
      <c r="E1853" s="23">
        <v>50.87</v>
      </c>
      <c r="F1853" s="23">
        <v>2023.74</v>
      </c>
      <c r="G1853" s="2">
        <f t="shared" si="28"/>
        <v>9</v>
      </c>
    </row>
    <row r="1854" spans="1:7" s="2" customFormat="1">
      <c r="A1854" s="1" t="s">
        <v>3619</v>
      </c>
      <c r="B1854" s="21" t="s">
        <v>8085</v>
      </c>
      <c r="C1854" s="22"/>
      <c r="D1854" s="23"/>
      <c r="E1854" s="23"/>
      <c r="F1854" s="23"/>
      <c r="G1854" s="2">
        <f t="shared" si="28"/>
        <v>5</v>
      </c>
    </row>
    <row r="1855" spans="1:7" s="2" customFormat="1">
      <c r="A1855" s="1" t="s">
        <v>3620</v>
      </c>
      <c r="B1855" s="21" t="s">
        <v>3621</v>
      </c>
      <c r="C1855" s="22" t="s">
        <v>63</v>
      </c>
      <c r="D1855" s="23">
        <v>12.67</v>
      </c>
      <c r="E1855" s="23"/>
      <c r="F1855" s="23">
        <v>12.67</v>
      </c>
      <c r="G1855" s="2">
        <f t="shared" si="28"/>
        <v>9</v>
      </c>
    </row>
    <row r="1856" spans="1:7" s="2" customFormat="1" ht="30">
      <c r="A1856" s="1" t="s">
        <v>3622</v>
      </c>
      <c r="B1856" s="21" t="s">
        <v>3623</v>
      </c>
      <c r="C1856" s="22" t="s">
        <v>10</v>
      </c>
      <c r="D1856" s="23">
        <v>1189.6199999999999</v>
      </c>
      <c r="E1856" s="23">
        <v>33.86</v>
      </c>
      <c r="F1856" s="23">
        <v>1223.48</v>
      </c>
      <c r="G1856" s="2">
        <f t="shared" si="28"/>
        <v>9</v>
      </c>
    </row>
    <row r="1857" spans="1:7" s="2" customFormat="1">
      <c r="A1857" s="1" t="s">
        <v>3624</v>
      </c>
      <c r="B1857" s="21" t="s">
        <v>8086</v>
      </c>
      <c r="C1857" s="22"/>
      <c r="D1857" s="23"/>
      <c r="E1857" s="23"/>
      <c r="F1857" s="23"/>
      <c r="G1857" s="2">
        <f t="shared" si="28"/>
        <v>2</v>
      </c>
    </row>
    <row r="1858" spans="1:7" s="2" customFormat="1">
      <c r="A1858" s="1" t="s">
        <v>3625</v>
      </c>
      <c r="B1858" s="21" t="s">
        <v>3626</v>
      </c>
      <c r="C1858" s="22"/>
      <c r="D1858" s="23"/>
      <c r="E1858" s="23"/>
      <c r="F1858" s="23"/>
      <c r="G1858" s="2">
        <f t="shared" si="28"/>
        <v>5</v>
      </c>
    </row>
    <row r="1859" spans="1:7" s="2" customFormat="1">
      <c r="A1859" s="1" t="s">
        <v>3627</v>
      </c>
      <c r="B1859" s="21" t="s">
        <v>3628</v>
      </c>
      <c r="C1859" s="22" t="s">
        <v>324</v>
      </c>
      <c r="D1859" s="23">
        <v>134020.17000000001</v>
      </c>
      <c r="E1859" s="23">
        <v>265.43</v>
      </c>
      <c r="F1859" s="23">
        <v>134285.6</v>
      </c>
      <c r="G1859" s="2">
        <f t="shared" si="28"/>
        <v>9</v>
      </c>
    </row>
    <row r="1860" spans="1:7" s="2" customFormat="1">
      <c r="A1860" s="1" t="s">
        <v>3629</v>
      </c>
      <c r="B1860" s="21" t="s">
        <v>3630</v>
      </c>
      <c r="C1860" s="22" t="s">
        <v>324</v>
      </c>
      <c r="D1860" s="23">
        <v>107053.11</v>
      </c>
      <c r="E1860" s="23">
        <v>265.43</v>
      </c>
      <c r="F1860" s="23">
        <v>107318.54</v>
      </c>
      <c r="G1860" s="2">
        <f t="shared" si="28"/>
        <v>9</v>
      </c>
    </row>
    <row r="1861" spans="1:7" s="2" customFormat="1">
      <c r="A1861" s="1" t="s">
        <v>3631</v>
      </c>
      <c r="B1861" s="21" t="s">
        <v>3632</v>
      </c>
      <c r="C1861" s="22" t="s">
        <v>324</v>
      </c>
      <c r="D1861" s="23">
        <v>111148.67</v>
      </c>
      <c r="E1861" s="23">
        <v>530.86</v>
      </c>
      <c r="F1861" s="23">
        <v>111679.53</v>
      </c>
      <c r="G1861" s="2">
        <f t="shared" si="28"/>
        <v>9</v>
      </c>
    </row>
    <row r="1862" spans="1:7" s="2" customFormat="1">
      <c r="A1862" s="1" t="s">
        <v>3633</v>
      </c>
      <c r="B1862" s="21" t="s">
        <v>8087</v>
      </c>
      <c r="C1862" s="22"/>
      <c r="D1862" s="23"/>
      <c r="E1862" s="23"/>
      <c r="F1862" s="23"/>
      <c r="G1862" s="2">
        <f t="shared" si="28"/>
        <v>5</v>
      </c>
    </row>
    <row r="1863" spans="1:7" s="2" customFormat="1" ht="30">
      <c r="A1863" s="1" t="s">
        <v>3634</v>
      </c>
      <c r="B1863" s="21" t="s">
        <v>3635</v>
      </c>
      <c r="C1863" s="22" t="s">
        <v>10</v>
      </c>
      <c r="D1863" s="23">
        <v>128.38</v>
      </c>
      <c r="E1863" s="23">
        <v>173.44</v>
      </c>
      <c r="F1863" s="23">
        <v>301.82</v>
      </c>
      <c r="G1863" s="2">
        <f t="shared" si="28"/>
        <v>9</v>
      </c>
    </row>
    <row r="1864" spans="1:7" s="2" customFormat="1" ht="30">
      <c r="A1864" s="1" t="s">
        <v>3636</v>
      </c>
      <c r="B1864" s="21" t="s">
        <v>3637</v>
      </c>
      <c r="C1864" s="22" t="s">
        <v>10</v>
      </c>
      <c r="D1864" s="23">
        <v>214.99</v>
      </c>
      <c r="E1864" s="23">
        <v>173.44</v>
      </c>
      <c r="F1864" s="23">
        <v>388.43</v>
      </c>
      <c r="G1864" s="2">
        <f t="shared" si="28"/>
        <v>9</v>
      </c>
    </row>
    <row r="1865" spans="1:7" s="2" customFormat="1" ht="30">
      <c r="A1865" s="1" t="s">
        <v>3638</v>
      </c>
      <c r="B1865" s="21" t="s">
        <v>3639</v>
      </c>
      <c r="C1865" s="22" t="s">
        <v>10</v>
      </c>
      <c r="D1865" s="23">
        <v>1003.92</v>
      </c>
      <c r="E1865" s="23">
        <v>200.2</v>
      </c>
      <c r="F1865" s="23">
        <v>1204.1199999999999</v>
      </c>
      <c r="G1865" s="2">
        <f t="shared" si="28"/>
        <v>9</v>
      </c>
    </row>
    <row r="1866" spans="1:7" s="2" customFormat="1" ht="30">
      <c r="A1866" s="1" t="s">
        <v>3640</v>
      </c>
      <c r="B1866" s="21" t="s">
        <v>3641</v>
      </c>
      <c r="C1866" s="22" t="s">
        <v>10</v>
      </c>
      <c r="D1866" s="23">
        <v>2726.65</v>
      </c>
      <c r="E1866" s="23">
        <v>200.2</v>
      </c>
      <c r="F1866" s="23">
        <v>2926.85</v>
      </c>
      <c r="G1866" s="2">
        <f t="shared" ref="G1866:G1929" si="29">LEN(A1866)</f>
        <v>9</v>
      </c>
    </row>
    <row r="1867" spans="1:7" s="2" customFormat="1" ht="30">
      <c r="A1867" s="1" t="s">
        <v>3642</v>
      </c>
      <c r="B1867" s="21" t="s">
        <v>3643</v>
      </c>
      <c r="C1867" s="22" t="s">
        <v>10</v>
      </c>
      <c r="D1867" s="23">
        <v>1635.82</v>
      </c>
      <c r="E1867" s="23">
        <v>200.2</v>
      </c>
      <c r="F1867" s="23">
        <v>1836.02</v>
      </c>
      <c r="G1867" s="2">
        <f t="shared" si="29"/>
        <v>9</v>
      </c>
    </row>
    <row r="1868" spans="1:7" s="2" customFormat="1" ht="30">
      <c r="A1868" s="1" t="s">
        <v>3644</v>
      </c>
      <c r="B1868" s="21" t="s">
        <v>3645</v>
      </c>
      <c r="C1868" s="22" t="s">
        <v>10</v>
      </c>
      <c r="D1868" s="23">
        <v>603.65</v>
      </c>
      <c r="E1868" s="23">
        <v>150.15</v>
      </c>
      <c r="F1868" s="23">
        <v>753.8</v>
      </c>
      <c r="G1868" s="2">
        <f t="shared" si="29"/>
        <v>9</v>
      </c>
    </row>
    <row r="1869" spans="1:7" s="2" customFormat="1" ht="30">
      <c r="A1869" s="1" t="s">
        <v>3646</v>
      </c>
      <c r="B1869" s="21" t="s">
        <v>3647</v>
      </c>
      <c r="C1869" s="22" t="s">
        <v>10</v>
      </c>
      <c r="D1869" s="23">
        <v>1821.67</v>
      </c>
      <c r="E1869" s="23">
        <v>208.65</v>
      </c>
      <c r="F1869" s="23">
        <v>2030.32</v>
      </c>
      <c r="G1869" s="2">
        <f t="shared" si="29"/>
        <v>9</v>
      </c>
    </row>
    <row r="1870" spans="1:7" s="2" customFormat="1" ht="30">
      <c r="A1870" s="1" t="s">
        <v>3648</v>
      </c>
      <c r="B1870" s="21" t="s">
        <v>3649</v>
      </c>
      <c r="C1870" s="22" t="s">
        <v>10</v>
      </c>
      <c r="D1870" s="23">
        <v>1181.6400000000001</v>
      </c>
      <c r="E1870" s="23">
        <v>200.2</v>
      </c>
      <c r="F1870" s="23">
        <v>1381.84</v>
      </c>
      <c r="G1870" s="2">
        <f t="shared" si="29"/>
        <v>9</v>
      </c>
    </row>
    <row r="1871" spans="1:7" s="2" customFormat="1" ht="30">
      <c r="A1871" s="1" t="s">
        <v>3650</v>
      </c>
      <c r="B1871" s="21" t="s">
        <v>3651</v>
      </c>
      <c r="C1871" s="22" t="s">
        <v>10</v>
      </c>
      <c r="D1871" s="23">
        <v>143.68</v>
      </c>
      <c r="E1871" s="23">
        <v>100.1</v>
      </c>
      <c r="F1871" s="23">
        <v>243.78</v>
      </c>
      <c r="G1871" s="2">
        <f t="shared" si="29"/>
        <v>9</v>
      </c>
    </row>
    <row r="1872" spans="1:7" s="2" customFormat="1" ht="30">
      <c r="A1872" s="1" t="s">
        <v>3652</v>
      </c>
      <c r="B1872" s="21" t="s">
        <v>3653</v>
      </c>
      <c r="C1872" s="22" t="s">
        <v>10</v>
      </c>
      <c r="D1872" s="23">
        <v>221.03</v>
      </c>
      <c r="E1872" s="23">
        <v>173.44</v>
      </c>
      <c r="F1872" s="23">
        <v>394.47</v>
      </c>
      <c r="G1872" s="2">
        <f t="shared" si="29"/>
        <v>9</v>
      </c>
    </row>
    <row r="1873" spans="1:7" s="2" customFormat="1">
      <c r="A1873" s="1" t="s">
        <v>3654</v>
      </c>
      <c r="B1873" s="21" t="s">
        <v>3655</v>
      </c>
      <c r="C1873" s="22" t="s">
        <v>10</v>
      </c>
      <c r="D1873" s="23">
        <v>688.87</v>
      </c>
      <c r="E1873" s="23">
        <v>200.2</v>
      </c>
      <c r="F1873" s="23">
        <v>889.07</v>
      </c>
      <c r="G1873" s="2">
        <f t="shared" si="29"/>
        <v>9</v>
      </c>
    </row>
    <row r="1874" spans="1:7" s="2" customFormat="1">
      <c r="A1874" s="1" t="s">
        <v>3656</v>
      </c>
      <c r="B1874" s="21" t="s">
        <v>3657</v>
      </c>
      <c r="C1874" s="22"/>
      <c r="D1874" s="23"/>
      <c r="E1874" s="23"/>
      <c r="F1874" s="23"/>
      <c r="G1874" s="2">
        <f t="shared" si="29"/>
        <v>5</v>
      </c>
    </row>
    <row r="1875" spans="1:7" s="2" customFormat="1">
      <c r="A1875" s="1" t="s">
        <v>3658</v>
      </c>
      <c r="B1875" s="21" t="s">
        <v>3659</v>
      </c>
      <c r="C1875" s="22" t="s">
        <v>10</v>
      </c>
      <c r="D1875" s="23">
        <v>35.46</v>
      </c>
      <c r="E1875" s="23">
        <v>15.02</v>
      </c>
      <c r="F1875" s="23">
        <v>50.48</v>
      </c>
      <c r="G1875" s="2">
        <f t="shared" si="29"/>
        <v>9</v>
      </c>
    </row>
    <row r="1876" spans="1:7" s="2" customFormat="1">
      <c r="A1876" s="1" t="s">
        <v>3660</v>
      </c>
      <c r="B1876" s="21" t="s">
        <v>3661</v>
      </c>
      <c r="C1876" s="22" t="s">
        <v>10</v>
      </c>
      <c r="D1876" s="23">
        <v>43.93</v>
      </c>
      <c r="E1876" s="23">
        <v>15.02</v>
      </c>
      <c r="F1876" s="23">
        <v>58.95</v>
      </c>
      <c r="G1876" s="2">
        <f t="shared" si="29"/>
        <v>9</v>
      </c>
    </row>
    <row r="1877" spans="1:7" s="2" customFormat="1">
      <c r="A1877" s="1" t="s">
        <v>3662</v>
      </c>
      <c r="B1877" s="21" t="s">
        <v>3663</v>
      </c>
      <c r="C1877" s="22" t="s">
        <v>10</v>
      </c>
      <c r="D1877" s="23">
        <v>62.54</v>
      </c>
      <c r="E1877" s="23">
        <v>15.02</v>
      </c>
      <c r="F1877" s="23">
        <v>77.56</v>
      </c>
      <c r="G1877" s="2">
        <f t="shared" si="29"/>
        <v>9</v>
      </c>
    </row>
    <row r="1878" spans="1:7" s="2" customFormat="1">
      <c r="A1878" s="1" t="s">
        <v>3664</v>
      </c>
      <c r="B1878" s="21" t="s">
        <v>3665</v>
      </c>
      <c r="C1878" s="22" t="s">
        <v>10</v>
      </c>
      <c r="D1878" s="23">
        <v>102.84</v>
      </c>
      <c r="E1878" s="23">
        <v>15.02</v>
      </c>
      <c r="F1878" s="23">
        <v>117.86</v>
      </c>
      <c r="G1878" s="2">
        <f t="shared" si="29"/>
        <v>9</v>
      </c>
    </row>
    <row r="1879" spans="1:7" s="2" customFormat="1">
      <c r="A1879" s="1" t="s">
        <v>3666</v>
      </c>
      <c r="B1879" s="21" t="s">
        <v>3667</v>
      </c>
      <c r="C1879" s="22"/>
      <c r="D1879" s="23"/>
      <c r="E1879" s="23"/>
      <c r="F1879" s="23"/>
      <c r="G1879" s="2">
        <f t="shared" si="29"/>
        <v>5</v>
      </c>
    </row>
    <row r="1880" spans="1:7" s="2" customFormat="1">
      <c r="A1880" s="1" t="s">
        <v>3668</v>
      </c>
      <c r="B1880" s="21" t="s">
        <v>3669</v>
      </c>
      <c r="C1880" s="22" t="s">
        <v>10</v>
      </c>
      <c r="D1880" s="23">
        <v>44.32</v>
      </c>
      <c r="E1880" s="23">
        <v>10.01</v>
      </c>
      <c r="F1880" s="23">
        <v>54.33</v>
      </c>
      <c r="G1880" s="2">
        <f t="shared" si="29"/>
        <v>9</v>
      </c>
    </row>
    <row r="1881" spans="1:7" s="2" customFormat="1">
      <c r="A1881" s="1" t="s">
        <v>3670</v>
      </c>
      <c r="B1881" s="21" t="s">
        <v>3671</v>
      </c>
      <c r="C1881" s="22" t="s">
        <v>10</v>
      </c>
      <c r="D1881" s="23">
        <v>94.21</v>
      </c>
      <c r="E1881" s="23">
        <v>10.01</v>
      </c>
      <c r="F1881" s="23">
        <v>104.22</v>
      </c>
      <c r="G1881" s="2">
        <f t="shared" si="29"/>
        <v>9</v>
      </c>
    </row>
    <row r="1882" spans="1:7" s="2" customFormat="1">
      <c r="A1882" s="1" t="s">
        <v>3672</v>
      </c>
      <c r="B1882" s="21" t="s">
        <v>3673</v>
      </c>
      <c r="C1882" s="22" t="s">
        <v>10</v>
      </c>
      <c r="D1882" s="23">
        <v>73.86</v>
      </c>
      <c r="E1882" s="23">
        <v>37.54</v>
      </c>
      <c r="F1882" s="23">
        <v>111.4</v>
      </c>
      <c r="G1882" s="2">
        <f t="shared" si="29"/>
        <v>9</v>
      </c>
    </row>
    <row r="1883" spans="1:7" s="2" customFormat="1">
      <c r="A1883" s="1" t="s">
        <v>3674</v>
      </c>
      <c r="B1883" s="21" t="s">
        <v>3675</v>
      </c>
      <c r="C1883" s="22" t="s">
        <v>10</v>
      </c>
      <c r="D1883" s="23">
        <v>123.17</v>
      </c>
      <c r="E1883" s="23">
        <v>10.01</v>
      </c>
      <c r="F1883" s="23">
        <v>133.18</v>
      </c>
      <c r="G1883" s="2">
        <f t="shared" si="29"/>
        <v>9</v>
      </c>
    </row>
    <row r="1884" spans="1:7" s="2" customFormat="1">
      <c r="A1884" s="1" t="s">
        <v>3676</v>
      </c>
      <c r="B1884" s="21" t="s">
        <v>3677</v>
      </c>
      <c r="C1884" s="22" t="s">
        <v>10</v>
      </c>
      <c r="D1884" s="23">
        <v>168.72</v>
      </c>
      <c r="E1884" s="23">
        <v>10.01</v>
      </c>
      <c r="F1884" s="23">
        <v>178.73</v>
      </c>
      <c r="G1884" s="2">
        <f t="shared" si="29"/>
        <v>9</v>
      </c>
    </row>
    <row r="1885" spans="1:7" s="2" customFormat="1">
      <c r="A1885" s="1" t="s">
        <v>3678</v>
      </c>
      <c r="B1885" s="21" t="s">
        <v>3679</v>
      </c>
      <c r="C1885" s="22"/>
      <c r="D1885" s="23"/>
      <c r="E1885" s="23"/>
      <c r="F1885" s="23"/>
      <c r="G1885" s="2">
        <f t="shared" si="29"/>
        <v>5</v>
      </c>
    </row>
    <row r="1886" spans="1:7" s="2" customFormat="1" ht="30">
      <c r="A1886" s="1" t="s">
        <v>3680</v>
      </c>
      <c r="B1886" s="21" t="s">
        <v>3681</v>
      </c>
      <c r="C1886" s="22" t="s">
        <v>324</v>
      </c>
      <c r="D1886" s="23">
        <v>497.49</v>
      </c>
      <c r="E1886" s="23">
        <v>25.03</v>
      </c>
      <c r="F1886" s="23">
        <v>522.52</v>
      </c>
      <c r="G1886" s="2">
        <f t="shared" si="29"/>
        <v>9</v>
      </c>
    </row>
    <row r="1887" spans="1:7" s="2" customFormat="1" ht="30">
      <c r="A1887" s="1" t="s">
        <v>3682</v>
      </c>
      <c r="B1887" s="21" t="s">
        <v>3683</v>
      </c>
      <c r="C1887" s="22" t="s">
        <v>324</v>
      </c>
      <c r="D1887" s="23">
        <v>450</v>
      </c>
      <c r="E1887" s="23">
        <v>25.03</v>
      </c>
      <c r="F1887" s="23">
        <v>475.03</v>
      </c>
      <c r="G1887" s="2">
        <f t="shared" si="29"/>
        <v>9</v>
      </c>
    </row>
    <row r="1888" spans="1:7" s="2" customFormat="1">
      <c r="A1888" s="1" t="s">
        <v>3684</v>
      </c>
      <c r="B1888" s="21" t="s">
        <v>8088</v>
      </c>
      <c r="C1888" s="22"/>
      <c r="D1888" s="23"/>
      <c r="E1888" s="23"/>
      <c r="F1888" s="23"/>
      <c r="G1888" s="2">
        <f t="shared" si="29"/>
        <v>5</v>
      </c>
    </row>
    <row r="1889" spans="1:7" s="2" customFormat="1" ht="30">
      <c r="A1889" s="1" t="s">
        <v>3685</v>
      </c>
      <c r="B1889" s="21" t="s">
        <v>3686</v>
      </c>
      <c r="C1889" s="22" t="s">
        <v>10</v>
      </c>
      <c r="D1889" s="23">
        <v>181.79</v>
      </c>
      <c r="E1889" s="23">
        <v>23.47</v>
      </c>
      <c r="F1889" s="23">
        <v>205.26</v>
      </c>
      <c r="G1889" s="2">
        <f t="shared" si="29"/>
        <v>9</v>
      </c>
    </row>
    <row r="1890" spans="1:7" s="2" customFormat="1" ht="30">
      <c r="A1890" s="1" t="s">
        <v>3687</v>
      </c>
      <c r="B1890" s="21" t="s">
        <v>3688</v>
      </c>
      <c r="C1890" s="22" t="s">
        <v>10</v>
      </c>
      <c r="D1890" s="23">
        <v>177.33</v>
      </c>
      <c r="E1890" s="23">
        <v>23.47</v>
      </c>
      <c r="F1890" s="23">
        <v>200.8</v>
      </c>
      <c r="G1890" s="2">
        <f t="shared" si="29"/>
        <v>9</v>
      </c>
    </row>
    <row r="1891" spans="1:7" s="2" customFormat="1" ht="30">
      <c r="A1891" s="1" t="s">
        <v>3689</v>
      </c>
      <c r="B1891" s="21" t="s">
        <v>3690</v>
      </c>
      <c r="C1891" s="22" t="s">
        <v>10</v>
      </c>
      <c r="D1891" s="23">
        <v>183.3</v>
      </c>
      <c r="E1891" s="23">
        <v>23.47</v>
      </c>
      <c r="F1891" s="23">
        <v>206.77</v>
      </c>
      <c r="G1891" s="2">
        <f t="shared" si="29"/>
        <v>9</v>
      </c>
    </row>
    <row r="1892" spans="1:7" s="2" customFormat="1" ht="30">
      <c r="A1892" s="1" t="s">
        <v>3691</v>
      </c>
      <c r="B1892" s="21" t="s">
        <v>3692</v>
      </c>
      <c r="C1892" s="22" t="s">
        <v>10</v>
      </c>
      <c r="D1892" s="23">
        <v>204.58</v>
      </c>
      <c r="E1892" s="23">
        <v>23.47</v>
      </c>
      <c r="F1892" s="23">
        <v>228.05</v>
      </c>
      <c r="G1892" s="2">
        <f t="shared" si="29"/>
        <v>9</v>
      </c>
    </row>
    <row r="1893" spans="1:7" s="2" customFormat="1">
      <c r="A1893" s="1" t="s">
        <v>3693</v>
      </c>
      <c r="B1893" s="21" t="s">
        <v>3694</v>
      </c>
      <c r="C1893" s="22"/>
      <c r="D1893" s="23"/>
      <c r="E1893" s="23"/>
      <c r="F1893" s="23"/>
      <c r="G1893" s="2">
        <f t="shared" si="29"/>
        <v>5</v>
      </c>
    </row>
    <row r="1894" spans="1:7" s="2" customFormat="1" ht="30">
      <c r="A1894" s="1" t="s">
        <v>3695</v>
      </c>
      <c r="B1894" s="21" t="s">
        <v>3696</v>
      </c>
      <c r="C1894" s="22" t="s">
        <v>10</v>
      </c>
      <c r="D1894" s="23">
        <v>199568.09</v>
      </c>
      <c r="E1894" s="23">
        <v>1930.04</v>
      </c>
      <c r="F1894" s="23">
        <v>201498.13</v>
      </c>
      <c r="G1894" s="2">
        <f t="shared" si="29"/>
        <v>9</v>
      </c>
    </row>
    <row r="1895" spans="1:7" s="2" customFormat="1" ht="30">
      <c r="A1895" s="1" t="s">
        <v>3697</v>
      </c>
      <c r="B1895" s="21" t="s">
        <v>3698</v>
      </c>
      <c r="C1895" s="22" t="s">
        <v>10</v>
      </c>
      <c r="D1895" s="23">
        <v>254580.02</v>
      </c>
      <c r="E1895" s="23">
        <v>1930.04</v>
      </c>
      <c r="F1895" s="23">
        <v>256510.06</v>
      </c>
      <c r="G1895" s="2">
        <f t="shared" si="29"/>
        <v>9</v>
      </c>
    </row>
    <row r="1896" spans="1:7" s="2" customFormat="1" ht="30">
      <c r="A1896" s="1" t="s">
        <v>3699</v>
      </c>
      <c r="B1896" s="21" t="s">
        <v>3700</v>
      </c>
      <c r="C1896" s="22" t="s">
        <v>10</v>
      </c>
      <c r="D1896" s="23">
        <v>85941.27</v>
      </c>
      <c r="E1896" s="23">
        <v>1930.04</v>
      </c>
      <c r="F1896" s="23">
        <v>87871.31</v>
      </c>
      <c r="G1896" s="2">
        <f t="shared" si="29"/>
        <v>9</v>
      </c>
    </row>
    <row r="1897" spans="1:7" s="2" customFormat="1" ht="30">
      <c r="A1897" s="1" t="s">
        <v>3701</v>
      </c>
      <c r="B1897" s="21" t="s">
        <v>3702</v>
      </c>
      <c r="C1897" s="22" t="s">
        <v>10</v>
      </c>
      <c r="D1897" s="23">
        <v>122137.67</v>
      </c>
      <c r="E1897" s="23">
        <v>1930.04</v>
      </c>
      <c r="F1897" s="23">
        <v>124067.71</v>
      </c>
      <c r="G1897" s="2">
        <f t="shared" si="29"/>
        <v>9</v>
      </c>
    </row>
    <row r="1898" spans="1:7" s="2" customFormat="1" ht="30">
      <c r="A1898" s="1" t="s">
        <v>3703</v>
      </c>
      <c r="B1898" s="21" t="s">
        <v>3704</v>
      </c>
      <c r="C1898" s="22" t="s">
        <v>10</v>
      </c>
      <c r="D1898" s="23">
        <v>82075.460000000006</v>
      </c>
      <c r="E1898" s="23">
        <v>1030.25</v>
      </c>
      <c r="F1898" s="23">
        <v>83105.710000000006</v>
      </c>
      <c r="G1898" s="2">
        <f t="shared" si="29"/>
        <v>9</v>
      </c>
    </row>
    <row r="1899" spans="1:7" s="2" customFormat="1" ht="30">
      <c r="A1899" s="1" t="s">
        <v>3705</v>
      </c>
      <c r="B1899" s="21" t="s">
        <v>3706</v>
      </c>
      <c r="C1899" s="22" t="s">
        <v>10</v>
      </c>
      <c r="D1899" s="23">
        <v>136500.10999999999</v>
      </c>
      <c r="E1899" s="23">
        <v>1930.04</v>
      </c>
      <c r="F1899" s="23">
        <v>138430.15</v>
      </c>
      <c r="G1899" s="2">
        <f t="shared" si="29"/>
        <v>9</v>
      </c>
    </row>
    <row r="1900" spans="1:7" s="2" customFormat="1" ht="30">
      <c r="A1900" s="1" t="s">
        <v>3707</v>
      </c>
      <c r="B1900" s="21" t="s">
        <v>3708</v>
      </c>
      <c r="C1900" s="22" t="s">
        <v>10</v>
      </c>
      <c r="D1900" s="23">
        <v>402269.91</v>
      </c>
      <c r="E1900" s="23">
        <v>2136.09</v>
      </c>
      <c r="F1900" s="23">
        <v>404406</v>
      </c>
      <c r="G1900" s="2">
        <f t="shared" si="29"/>
        <v>9</v>
      </c>
    </row>
    <row r="1901" spans="1:7" s="2" customFormat="1" ht="30">
      <c r="A1901" s="1" t="s">
        <v>3709</v>
      </c>
      <c r="B1901" s="21" t="s">
        <v>3710</v>
      </c>
      <c r="C1901" s="22" t="s">
        <v>10</v>
      </c>
      <c r="D1901" s="23">
        <v>149411.25</v>
      </c>
      <c r="E1901" s="23">
        <v>1930.04</v>
      </c>
      <c r="F1901" s="23">
        <v>151341.29</v>
      </c>
      <c r="G1901" s="2">
        <f t="shared" si="29"/>
        <v>9</v>
      </c>
    </row>
    <row r="1902" spans="1:7" s="2" customFormat="1" ht="30">
      <c r="A1902" s="1" t="s">
        <v>3711</v>
      </c>
      <c r="B1902" s="21" t="s">
        <v>3712</v>
      </c>
      <c r="C1902" s="22" t="s">
        <v>10</v>
      </c>
      <c r="D1902" s="23">
        <v>371150.06</v>
      </c>
      <c r="E1902" s="23">
        <v>2116.64</v>
      </c>
      <c r="F1902" s="23">
        <v>373266.7</v>
      </c>
      <c r="G1902" s="2">
        <f t="shared" si="29"/>
        <v>9</v>
      </c>
    </row>
    <row r="1903" spans="1:7" s="2" customFormat="1" ht="30">
      <c r="A1903" s="1" t="s">
        <v>3713</v>
      </c>
      <c r="B1903" s="21" t="s">
        <v>3714</v>
      </c>
      <c r="C1903" s="22" t="s">
        <v>10</v>
      </c>
      <c r="D1903" s="23">
        <v>346299.13</v>
      </c>
      <c r="E1903" s="23">
        <v>2136.09</v>
      </c>
      <c r="F1903" s="23">
        <v>348435.22</v>
      </c>
      <c r="G1903" s="2">
        <f t="shared" si="29"/>
        <v>9</v>
      </c>
    </row>
    <row r="1904" spans="1:7" s="2" customFormat="1">
      <c r="A1904" s="1" t="s">
        <v>3715</v>
      </c>
      <c r="B1904" s="21" t="s">
        <v>3716</v>
      </c>
      <c r="C1904" s="22"/>
      <c r="D1904" s="23"/>
      <c r="E1904" s="23"/>
      <c r="F1904" s="23"/>
      <c r="G1904" s="2">
        <f t="shared" si="29"/>
        <v>5</v>
      </c>
    </row>
    <row r="1905" spans="1:7" s="2" customFormat="1" ht="30">
      <c r="A1905" s="1" t="s">
        <v>3717</v>
      </c>
      <c r="B1905" s="21" t="s">
        <v>3718</v>
      </c>
      <c r="C1905" s="22" t="s">
        <v>10</v>
      </c>
      <c r="D1905" s="23">
        <v>36013.93</v>
      </c>
      <c r="E1905" s="23">
        <v>1030.25</v>
      </c>
      <c r="F1905" s="23">
        <v>37044.18</v>
      </c>
      <c r="G1905" s="2">
        <f t="shared" si="29"/>
        <v>9</v>
      </c>
    </row>
    <row r="1906" spans="1:7" s="2" customFormat="1" ht="30">
      <c r="A1906" s="1" t="s">
        <v>3719</v>
      </c>
      <c r="B1906" s="21" t="s">
        <v>3720</v>
      </c>
      <c r="C1906" s="22" t="s">
        <v>10</v>
      </c>
      <c r="D1906" s="23">
        <v>25734.21</v>
      </c>
      <c r="E1906" s="23">
        <v>1030.25</v>
      </c>
      <c r="F1906" s="23">
        <v>26764.46</v>
      </c>
      <c r="G1906" s="2">
        <f t="shared" si="29"/>
        <v>9</v>
      </c>
    </row>
    <row r="1907" spans="1:7" s="2" customFormat="1" ht="30">
      <c r="A1907" s="1" t="s">
        <v>3721</v>
      </c>
      <c r="B1907" s="21" t="s">
        <v>3722</v>
      </c>
      <c r="C1907" s="22" t="s">
        <v>10</v>
      </c>
      <c r="D1907" s="23">
        <v>70621.289999999994</v>
      </c>
      <c r="E1907" s="23">
        <v>1648.4</v>
      </c>
      <c r="F1907" s="23">
        <v>72269.69</v>
      </c>
      <c r="G1907" s="2">
        <f t="shared" si="29"/>
        <v>9</v>
      </c>
    </row>
    <row r="1908" spans="1:7" s="2" customFormat="1" ht="30">
      <c r="A1908" s="1" t="s">
        <v>3723</v>
      </c>
      <c r="B1908" s="21" t="s">
        <v>3724</v>
      </c>
      <c r="C1908" s="22" t="s">
        <v>10</v>
      </c>
      <c r="D1908" s="23">
        <v>124078.36</v>
      </c>
      <c r="E1908" s="23">
        <v>1648.4</v>
      </c>
      <c r="F1908" s="23">
        <v>125726.76</v>
      </c>
      <c r="G1908" s="2">
        <f t="shared" si="29"/>
        <v>9</v>
      </c>
    </row>
    <row r="1909" spans="1:7" s="2" customFormat="1" ht="30">
      <c r="A1909" s="1" t="s">
        <v>3725</v>
      </c>
      <c r="B1909" s="21" t="s">
        <v>3726</v>
      </c>
      <c r="C1909" s="22" t="s">
        <v>10</v>
      </c>
      <c r="D1909" s="23">
        <v>6380.11</v>
      </c>
      <c r="E1909" s="23">
        <v>412.1</v>
      </c>
      <c r="F1909" s="23">
        <v>6792.21</v>
      </c>
      <c r="G1909" s="2">
        <f t="shared" si="29"/>
        <v>9</v>
      </c>
    </row>
    <row r="1910" spans="1:7" s="2" customFormat="1" ht="30">
      <c r="A1910" s="1" t="s">
        <v>3727</v>
      </c>
      <c r="B1910" s="21" t="s">
        <v>3728</v>
      </c>
      <c r="C1910" s="22" t="s">
        <v>10</v>
      </c>
      <c r="D1910" s="23">
        <v>7183.28</v>
      </c>
      <c r="E1910" s="23">
        <v>412.1</v>
      </c>
      <c r="F1910" s="23">
        <v>7595.38</v>
      </c>
      <c r="G1910" s="2">
        <f t="shared" si="29"/>
        <v>9</v>
      </c>
    </row>
    <row r="1911" spans="1:7" s="2" customFormat="1" ht="30">
      <c r="A1911" s="1" t="s">
        <v>3729</v>
      </c>
      <c r="B1911" s="21" t="s">
        <v>3730</v>
      </c>
      <c r="C1911" s="22" t="s">
        <v>10</v>
      </c>
      <c r="D1911" s="23">
        <v>21779.57</v>
      </c>
      <c r="E1911" s="23">
        <v>1030.25</v>
      </c>
      <c r="F1911" s="23">
        <v>22809.82</v>
      </c>
      <c r="G1911" s="2">
        <f t="shared" si="29"/>
        <v>9</v>
      </c>
    </row>
    <row r="1912" spans="1:7" s="2" customFormat="1" ht="30">
      <c r="A1912" s="1" t="s">
        <v>3731</v>
      </c>
      <c r="B1912" s="21" t="s">
        <v>3732</v>
      </c>
      <c r="C1912" s="22" t="s">
        <v>10</v>
      </c>
      <c r="D1912" s="23">
        <v>45830.71</v>
      </c>
      <c r="E1912" s="23">
        <v>1030.25</v>
      </c>
      <c r="F1912" s="23">
        <v>46860.959999999999</v>
      </c>
      <c r="G1912" s="2">
        <f t="shared" si="29"/>
        <v>9</v>
      </c>
    </row>
    <row r="1913" spans="1:7" s="2" customFormat="1" ht="30">
      <c r="A1913" s="1" t="s">
        <v>3733</v>
      </c>
      <c r="B1913" s="21" t="s">
        <v>3734</v>
      </c>
      <c r="C1913" s="22" t="s">
        <v>10</v>
      </c>
      <c r="D1913" s="23">
        <v>20673.29</v>
      </c>
      <c r="E1913" s="23">
        <v>1030.25</v>
      </c>
      <c r="F1913" s="23">
        <v>21703.54</v>
      </c>
      <c r="G1913" s="2">
        <f t="shared" si="29"/>
        <v>9</v>
      </c>
    </row>
    <row r="1914" spans="1:7" s="2" customFormat="1" ht="30">
      <c r="A1914" s="1" t="s">
        <v>3735</v>
      </c>
      <c r="B1914" s="21" t="s">
        <v>3736</v>
      </c>
      <c r="C1914" s="22" t="s">
        <v>10</v>
      </c>
      <c r="D1914" s="23">
        <v>91961.64</v>
      </c>
      <c r="E1914" s="23">
        <v>1648.4</v>
      </c>
      <c r="F1914" s="23">
        <v>93610.04</v>
      </c>
      <c r="G1914" s="2">
        <f t="shared" si="29"/>
        <v>9</v>
      </c>
    </row>
    <row r="1915" spans="1:7" s="2" customFormat="1" ht="30">
      <c r="A1915" s="1" t="s">
        <v>3737</v>
      </c>
      <c r="B1915" s="21" t="s">
        <v>3738</v>
      </c>
      <c r="C1915" s="22" t="s">
        <v>10</v>
      </c>
      <c r="D1915" s="23">
        <v>18022.36</v>
      </c>
      <c r="E1915" s="23">
        <v>412.1</v>
      </c>
      <c r="F1915" s="23">
        <v>18434.46</v>
      </c>
      <c r="G1915" s="2">
        <f t="shared" si="29"/>
        <v>9</v>
      </c>
    </row>
    <row r="1916" spans="1:7" s="2" customFormat="1" ht="30">
      <c r="A1916" s="1" t="s">
        <v>3739</v>
      </c>
      <c r="B1916" s="21" t="s">
        <v>3740</v>
      </c>
      <c r="C1916" s="22" t="s">
        <v>10</v>
      </c>
      <c r="D1916" s="23">
        <v>69712.39</v>
      </c>
      <c r="E1916" s="23">
        <v>1648.4</v>
      </c>
      <c r="F1916" s="23">
        <v>71360.789999999994</v>
      </c>
      <c r="G1916" s="2">
        <f t="shared" si="29"/>
        <v>9</v>
      </c>
    </row>
    <row r="1917" spans="1:7" s="2" customFormat="1" ht="30">
      <c r="A1917" s="1" t="s">
        <v>3741</v>
      </c>
      <c r="B1917" s="21" t="s">
        <v>3742</v>
      </c>
      <c r="C1917" s="22" t="s">
        <v>10</v>
      </c>
      <c r="D1917" s="23">
        <v>96983.78</v>
      </c>
      <c r="E1917" s="23">
        <v>1648.4</v>
      </c>
      <c r="F1917" s="23">
        <v>98632.18</v>
      </c>
      <c r="G1917" s="2">
        <f t="shared" si="29"/>
        <v>9</v>
      </c>
    </row>
    <row r="1918" spans="1:7" s="2" customFormat="1" ht="30">
      <c r="A1918" s="1" t="s">
        <v>3743</v>
      </c>
      <c r="B1918" s="21" t="s">
        <v>3744</v>
      </c>
      <c r="C1918" s="22" t="s">
        <v>10</v>
      </c>
      <c r="D1918" s="23">
        <v>124374.19</v>
      </c>
      <c r="E1918" s="23">
        <v>1648.4</v>
      </c>
      <c r="F1918" s="23">
        <v>126022.59</v>
      </c>
      <c r="G1918" s="2">
        <f t="shared" si="29"/>
        <v>9</v>
      </c>
    </row>
    <row r="1919" spans="1:7" s="2" customFormat="1" ht="30">
      <c r="A1919" s="1" t="s">
        <v>3745</v>
      </c>
      <c r="B1919" s="21" t="s">
        <v>3746</v>
      </c>
      <c r="C1919" s="22" t="s">
        <v>10</v>
      </c>
      <c r="D1919" s="23">
        <v>70714.02</v>
      </c>
      <c r="E1919" s="23">
        <v>1030.25</v>
      </c>
      <c r="F1919" s="23">
        <v>71744.27</v>
      </c>
      <c r="G1919" s="2">
        <f t="shared" si="29"/>
        <v>9</v>
      </c>
    </row>
    <row r="1920" spans="1:7" s="2" customFormat="1" ht="30">
      <c r="A1920" s="1" t="s">
        <v>3747</v>
      </c>
      <c r="B1920" s="21" t="s">
        <v>3748</v>
      </c>
      <c r="C1920" s="22" t="s">
        <v>10</v>
      </c>
      <c r="D1920" s="23">
        <v>30515.26</v>
      </c>
      <c r="E1920" s="23">
        <v>1030.25</v>
      </c>
      <c r="F1920" s="23">
        <v>31545.51</v>
      </c>
      <c r="G1920" s="2">
        <f t="shared" si="29"/>
        <v>9</v>
      </c>
    </row>
    <row r="1921" spans="1:7" s="2" customFormat="1" ht="30">
      <c r="A1921" s="1" t="s">
        <v>3749</v>
      </c>
      <c r="B1921" s="21" t="s">
        <v>3750</v>
      </c>
      <c r="C1921" s="22" t="s">
        <v>10</v>
      </c>
      <c r="D1921" s="23">
        <v>158836.45000000001</v>
      </c>
      <c r="E1921" s="23">
        <v>1648.4</v>
      </c>
      <c r="F1921" s="23">
        <v>160484.85</v>
      </c>
      <c r="G1921" s="2">
        <f t="shared" si="29"/>
        <v>9</v>
      </c>
    </row>
    <row r="1922" spans="1:7" s="2" customFormat="1" ht="30">
      <c r="A1922" s="1" t="s">
        <v>3751</v>
      </c>
      <c r="B1922" s="21" t="s">
        <v>3752</v>
      </c>
      <c r="C1922" s="22" t="s">
        <v>10</v>
      </c>
      <c r="D1922" s="23">
        <v>41330.49</v>
      </c>
      <c r="E1922" s="23">
        <v>1030.25</v>
      </c>
      <c r="F1922" s="23">
        <v>42360.74</v>
      </c>
      <c r="G1922" s="2">
        <f t="shared" si="29"/>
        <v>9</v>
      </c>
    </row>
    <row r="1923" spans="1:7" s="2" customFormat="1" ht="30">
      <c r="A1923" s="1" t="s">
        <v>3753</v>
      </c>
      <c r="B1923" s="21" t="s">
        <v>3754</v>
      </c>
      <c r="C1923" s="22" t="s">
        <v>10</v>
      </c>
      <c r="D1923" s="23">
        <v>47028.81</v>
      </c>
      <c r="E1923" s="23">
        <v>1030.25</v>
      </c>
      <c r="F1923" s="23">
        <v>48059.06</v>
      </c>
      <c r="G1923" s="2">
        <f t="shared" si="29"/>
        <v>9</v>
      </c>
    </row>
    <row r="1924" spans="1:7" s="2" customFormat="1">
      <c r="A1924" s="1" t="s">
        <v>3755</v>
      </c>
      <c r="B1924" s="21" t="s">
        <v>8089</v>
      </c>
      <c r="C1924" s="22"/>
      <c r="D1924" s="23"/>
      <c r="E1924" s="23"/>
      <c r="F1924" s="23"/>
      <c r="G1924" s="2">
        <f t="shared" si="29"/>
        <v>5</v>
      </c>
    </row>
    <row r="1925" spans="1:7" s="2" customFormat="1">
      <c r="A1925" s="1" t="s">
        <v>3756</v>
      </c>
      <c r="B1925" s="21" t="s">
        <v>3757</v>
      </c>
      <c r="C1925" s="22" t="s">
        <v>120</v>
      </c>
      <c r="D1925" s="23">
        <v>63.89</v>
      </c>
      <c r="E1925" s="23">
        <v>20.02</v>
      </c>
      <c r="F1925" s="23">
        <v>83.91</v>
      </c>
      <c r="G1925" s="2">
        <f t="shared" si="29"/>
        <v>9</v>
      </c>
    </row>
    <row r="1926" spans="1:7" s="2" customFormat="1">
      <c r="A1926" s="1" t="s">
        <v>3758</v>
      </c>
      <c r="B1926" s="21" t="s">
        <v>3759</v>
      </c>
      <c r="C1926" s="22" t="s">
        <v>10</v>
      </c>
      <c r="D1926" s="23">
        <v>46.58</v>
      </c>
      <c r="E1926" s="23">
        <v>10.01</v>
      </c>
      <c r="F1926" s="23">
        <v>56.59</v>
      </c>
      <c r="G1926" s="2">
        <f t="shared" si="29"/>
        <v>9</v>
      </c>
    </row>
    <row r="1927" spans="1:7" s="2" customFormat="1">
      <c r="A1927" s="1" t="s">
        <v>3760</v>
      </c>
      <c r="B1927" s="21" t="s">
        <v>3761</v>
      </c>
      <c r="C1927" s="22" t="s">
        <v>10</v>
      </c>
      <c r="D1927" s="23">
        <v>1479.37</v>
      </c>
      <c r="E1927" s="23">
        <v>65.23</v>
      </c>
      <c r="F1927" s="23">
        <v>1544.6</v>
      </c>
      <c r="G1927" s="2">
        <f t="shared" si="29"/>
        <v>9</v>
      </c>
    </row>
    <row r="1928" spans="1:7" s="2" customFormat="1">
      <c r="A1928" s="1" t="s">
        <v>3762</v>
      </c>
      <c r="B1928" s="21" t="s">
        <v>3763</v>
      </c>
      <c r="C1928" s="22" t="s">
        <v>10</v>
      </c>
      <c r="D1928" s="23">
        <v>23.86</v>
      </c>
      <c r="E1928" s="23">
        <v>10.01</v>
      </c>
      <c r="F1928" s="23">
        <v>33.869999999999997</v>
      </c>
      <c r="G1928" s="2">
        <f t="shared" si="29"/>
        <v>9</v>
      </c>
    </row>
    <row r="1929" spans="1:7" s="2" customFormat="1">
      <c r="A1929" s="1" t="s">
        <v>3764</v>
      </c>
      <c r="B1929" s="21" t="s">
        <v>3765</v>
      </c>
      <c r="C1929" s="22" t="s">
        <v>10</v>
      </c>
      <c r="D1929" s="23">
        <v>3.39</v>
      </c>
      <c r="E1929" s="23">
        <v>7.5</v>
      </c>
      <c r="F1929" s="23">
        <v>10.89</v>
      </c>
      <c r="G1929" s="2">
        <f t="shared" si="29"/>
        <v>9</v>
      </c>
    </row>
    <row r="1930" spans="1:7" s="2" customFormat="1">
      <c r="A1930" s="1" t="s">
        <v>3766</v>
      </c>
      <c r="B1930" s="21" t="s">
        <v>3767</v>
      </c>
      <c r="C1930" s="22" t="s">
        <v>10</v>
      </c>
      <c r="D1930" s="23">
        <v>19.149999999999999</v>
      </c>
      <c r="E1930" s="23">
        <v>10.01</v>
      </c>
      <c r="F1930" s="23">
        <v>29.16</v>
      </c>
      <c r="G1930" s="2">
        <f t="shared" ref="G1930:G1993" si="30">LEN(A1930)</f>
        <v>9</v>
      </c>
    </row>
    <row r="1931" spans="1:7" s="2" customFormat="1" ht="30">
      <c r="A1931" s="1" t="s">
        <v>3768</v>
      </c>
      <c r="B1931" s="21" t="s">
        <v>3769</v>
      </c>
      <c r="C1931" s="22" t="s">
        <v>10</v>
      </c>
      <c r="D1931" s="23">
        <v>707.69</v>
      </c>
      <c r="E1931" s="23">
        <v>1.02</v>
      </c>
      <c r="F1931" s="23">
        <v>708.71</v>
      </c>
      <c r="G1931" s="2">
        <f t="shared" si="30"/>
        <v>9</v>
      </c>
    </row>
    <row r="1932" spans="1:7" s="2" customFormat="1">
      <c r="A1932" s="1" t="s">
        <v>3770</v>
      </c>
      <c r="B1932" s="21" t="s">
        <v>3771</v>
      </c>
      <c r="C1932" s="22" t="s">
        <v>10</v>
      </c>
      <c r="D1932" s="23">
        <v>451.29</v>
      </c>
      <c r="E1932" s="23">
        <v>25.03</v>
      </c>
      <c r="F1932" s="23">
        <v>476.32</v>
      </c>
      <c r="G1932" s="2">
        <f t="shared" si="30"/>
        <v>9</v>
      </c>
    </row>
    <row r="1933" spans="1:7" s="2" customFormat="1">
      <c r="A1933" s="1" t="s">
        <v>3772</v>
      </c>
      <c r="B1933" s="21" t="s">
        <v>3773</v>
      </c>
      <c r="C1933" s="22" t="s">
        <v>10</v>
      </c>
      <c r="D1933" s="23">
        <v>278.95999999999998</v>
      </c>
      <c r="E1933" s="23">
        <v>25.03</v>
      </c>
      <c r="F1933" s="23">
        <v>303.99</v>
      </c>
      <c r="G1933" s="2">
        <f t="shared" si="30"/>
        <v>9</v>
      </c>
    </row>
    <row r="1934" spans="1:7" s="2" customFormat="1">
      <c r="A1934" s="1" t="s">
        <v>3774</v>
      </c>
      <c r="B1934" s="21" t="s">
        <v>3775</v>
      </c>
      <c r="C1934" s="22" t="s">
        <v>10</v>
      </c>
      <c r="D1934" s="23">
        <v>253.08</v>
      </c>
      <c r="E1934" s="23">
        <v>140.82</v>
      </c>
      <c r="F1934" s="23">
        <v>393.9</v>
      </c>
      <c r="G1934" s="2">
        <f t="shared" si="30"/>
        <v>9</v>
      </c>
    </row>
    <row r="1935" spans="1:7" s="2" customFormat="1">
      <c r="A1935" s="1" t="s">
        <v>3776</v>
      </c>
      <c r="B1935" s="21" t="s">
        <v>3777</v>
      </c>
      <c r="C1935" s="22" t="s">
        <v>3580</v>
      </c>
      <c r="D1935" s="23">
        <v>610.52</v>
      </c>
      <c r="E1935" s="23">
        <v>1.02</v>
      </c>
      <c r="F1935" s="23">
        <v>611.54</v>
      </c>
      <c r="G1935" s="2">
        <f t="shared" si="30"/>
        <v>9</v>
      </c>
    </row>
    <row r="1936" spans="1:7" s="2" customFormat="1">
      <c r="A1936" s="1" t="s">
        <v>3778</v>
      </c>
      <c r="B1936" s="21" t="s">
        <v>3779</v>
      </c>
      <c r="C1936" s="22" t="s">
        <v>10</v>
      </c>
      <c r="D1936" s="23">
        <v>24.95</v>
      </c>
      <c r="E1936" s="23">
        <v>50.05</v>
      </c>
      <c r="F1936" s="23">
        <v>75</v>
      </c>
      <c r="G1936" s="2">
        <f t="shared" si="30"/>
        <v>9</v>
      </c>
    </row>
    <row r="1937" spans="1:7" s="2" customFormat="1">
      <c r="A1937" s="1" t="s">
        <v>3780</v>
      </c>
      <c r="B1937" s="21" t="s">
        <v>3781</v>
      </c>
      <c r="C1937" s="22" t="s">
        <v>3580</v>
      </c>
      <c r="D1937" s="23">
        <v>427.3</v>
      </c>
      <c r="E1937" s="23">
        <v>1.02</v>
      </c>
      <c r="F1937" s="23">
        <v>428.32</v>
      </c>
      <c r="G1937" s="2">
        <f t="shared" si="30"/>
        <v>9</v>
      </c>
    </row>
    <row r="1938" spans="1:7" s="2" customFormat="1">
      <c r="A1938" s="1" t="s">
        <v>3782</v>
      </c>
      <c r="B1938" s="21" t="s">
        <v>3783</v>
      </c>
      <c r="C1938" s="22" t="s">
        <v>10</v>
      </c>
      <c r="D1938" s="23"/>
      <c r="E1938" s="23">
        <v>281.64</v>
      </c>
      <c r="F1938" s="23">
        <v>281.64</v>
      </c>
      <c r="G1938" s="2">
        <f t="shared" si="30"/>
        <v>9</v>
      </c>
    </row>
    <row r="1939" spans="1:7" s="2" customFormat="1">
      <c r="A1939" s="1" t="s">
        <v>3784</v>
      </c>
      <c r="B1939" s="21" t="s">
        <v>3785</v>
      </c>
      <c r="C1939" s="22" t="s">
        <v>138</v>
      </c>
      <c r="D1939" s="23">
        <v>19.559999999999999</v>
      </c>
      <c r="E1939" s="23">
        <v>0.81</v>
      </c>
      <c r="F1939" s="23">
        <v>20.37</v>
      </c>
      <c r="G1939" s="2">
        <f t="shared" si="30"/>
        <v>9</v>
      </c>
    </row>
    <row r="1940" spans="1:7" s="2" customFormat="1">
      <c r="A1940" s="1" t="s">
        <v>3786</v>
      </c>
      <c r="B1940" s="21" t="s">
        <v>3787</v>
      </c>
      <c r="C1940" s="22" t="s">
        <v>138</v>
      </c>
      <c r="D1940" s="23">
        <v>19.559999999999999</v>
      </c>
      <c r="E1940" s="23">
        <v>1.22</v>
      </c>
      <c r="F1940" s="23">
        <v>20.78</v>
      </c>
      <c r="G1940" s="2">
        <f t="shared" si="30"/>
        <v>9</v>
      </c>
    </row>
    <row r="1941" spans="1:7" s="2" customFormat="1" ht="30">
      <c r="A1941" s="1" t="s">
        <v>3788</v>
      </c>
      <c r="B1941" s="21" t="s">
        <v>3789</v>
      </c>
      <c r="C1941" s="22" t="s">
        <v>63</v>
      </c>
      <c r="D1941" s="23">
        <v>577.5</v>
      </c>
      <c r="E1941" s="23">
        <v>10.18</v>
      </c>
      <c r="F1941" s="23">
        <v>587.67999999999995</v>
      </c>
      <c r="G1941" s="2">
        <f t="shared" si="30"/>
        <v>9</v>
      </c>
    </row>
    <row r="1942" spans="1:7" s="2" customFormat="1" ht="30">
      <c r="A1942" s="1" t="s">
        <v>3790</v>
      </c>
      <c r="B1942" s="21" t="s">
        <v>3791</v>
      </c>
      <c r="C1942" s="22" t="s">
        <v>63</v>
      </c>
      <c r="D1942" s="23">
        <v>720</v>
      </c>
      <c r="E1942" s="23">
        <v>10.18</v>
      </c>
      <c r="F1942" s="23">
        <v>730.18</v>
      </c>
      <c r="G1942" s="2">
        <f t="shared" si="30"/>
        <v>9</v>
      </c>
    </row>
    <row r="1943" spans="1:7" s="2" customFormat="1">
      <c r="A1943" s="1" t="s">
        <v>3792</v>
      </c>
      <c r="B1943" s="21" t="s">
        <v>3793</v>
      </c>
      <c r="C1943" s="22" t="s">
        <v>3580</v>
      </c>
      <c r="D1943" s="23">
        <v>34.770000000000003</v>
      </c>
      <c r="E1943" s="23">
        <v>1.02</v>
      </c>
      <c r="F1943" s="23">
        <v>35.79</v>
      </c>
      <c r="G1943" s="2">
        <f t="shared" si="30"/>
        <v>9</v>
      </c>
    </row>
    <row r="1944" spans="1:7" s="2" customFormat="1">
      <c r="A1944" s="1" t="s">
        <v>3794</v>
      </c>
      <c r="B1944" s="21" t="s">
        <v>3795</v>
      </c>
      <c r="C1944" s="22" t="s">
        <v>10</v>
      </c>
      <c r="D1944" s="23">
        <v>18.86</v>
      </c>
      <c r="E1944" s="23">
        <v>70.41</v>
      </c>
      <c r="F1944" s="23">
        <v>89.27</v>
      </c>
      <c r="G1944" s="2">
        <f t="shared" si="30"/>
        <v>9</v>
      </c>
    </row>
    <row r="1945" spans="1:7" s="2" customFormat="1">
      <c r="A1945" s="1" t="s">
        <v>3796</v>
      </c>
      <c r="B1945" s="21" t="s">
        <v>3797</v>
      </c>
      <c r="C1945" s="22" t="s">
        <v>10</v>
      </c>
      <c r="D1945" s="23">
        <v>57.82</v>
      </c>
      <c r="E1945" s="23">
        <v>1.02</v>
      </c>
      <c r="F1945" s="23">
        <v>58.84</v>
      </c>
      <c r="G1945" s="2">
        <f t="shared" si="30"/>
        <v>9</v>
      </c>
    </row>
    <row r="1946" spans="1:7" s="2" customFormat="1">
      <c r="A1946" s="1" t="s">
        <v>3798</v>
      </c>
      <c r="B1946" s="21" t="s">
        <v>3799</v>
      </c>
      <c r="C1946" s="22" t="s">
        <v>10</v>
      </c>
      <c r="D1946" s="23">
        <v>196.04</v>
      </c>
      <c r="E1946" s="23">
        <v>140.82</v>
      </c>
      <c r="F1946" s="23">
        <v>336.86</v>
      </c>
      <c r="G1946" s="2">
        <f t="shared" si="30"/>
        <v>9</v>
      </c>
    </row>
    <row r="1947" spans="1:7" s="2" customFormat="1">
      <c r="A1947" s="1" t="s">
        <v>3800</v>
      </c>
      <c r="B1947" s="21" t="s">
        <v>3801</v>
      </c>
      <c r="C1947" s="22" t="s">
        <v>10</v>
      </c>
      <c r="D1947" s="23">
        <v>479.81</v>
      </c>
      <c r="E1947" s="23">
        <v>1.02</v>
      </c>
      <c r="F1947" s="23">
        <v>480.83</v>
      </c>
      <c r="G1947" s="2">
        <f t="shared" si="30"/>
        <v>9</v>
      </c>
    </row>
    <row r="1948" spans="1:7" s="2" customFormat="1" ht="30">
      <c r="A1948" s="1" t="s">
        <v>3802</v>
      </c>
      <c r="B1948" s="21" t="s">
        <v>3803</v>
      </c>
      <c r="C1948" s="22" t="s">
        <v>10</v>
      </c>
      <c r="D1948" s="23">
        <v>480.28</v>
      </c>
      <c r="E1948" s="23">
        <v>140.82</v>
      </c>
      <c r="F1948" s="23">
        <v>621.1</v>
      </c>
      <c r="G1948" s="2">
        <f t="shared" si="30"/>
        <v>9</v>
      </c>
    </row>
    <row r="1949" spans="1:7" s="2" customFormat="1">
      <c r="A1949" s="1" t="s">
        <v>3804</v>
      </c>
      <c r="B1949" s="21" t="s">
        <v>3805</v>
      </c>
      <c r="C1949" s="22" t="s">
        <v>10</v>
      </c>
      <c r="D1949" s="23">
        <v>2672.63</v>
      </c>
      <c r="E1949" s="23">
        <v>50.05</v>
      </c>
      <c r="F1949" s="23">
        <v>2722.68</v>
      </c>
      <c r="G1949" s="2">
        <f t="shared" si="30"/>
        <v>9</v>
      </c>
    </row>
    <row r="1950" spans="1:7" s="2" customFormat="1">
      <c r="A1950" s="1" t="s">
        <v>3806</v>
      </c>
      <c r="B1950" s="21" t="s">
        <v>3807</v>
      </c>
      <c r="C1950" s="22" t="s">
        <v>10</v>
      </c>
      <c r="D1950" s="23">
        <v>4027.76</v>
      </c>
      <c r="E1950" s="23">
        <v>50.05</v>
      </c>
      <c r="F1950" s="23">
        <v>4077.81</v>
      </c>
      <c r="G1950" s="2">
        <f t="shared" si="30"/>
        <v>9</v>
      </c>
    </row>
    <row r="1951" spans="1:7" s="2" customFormat="1">
      <c r="A1951" s="1" t="s">
        <v>3808</v>
      </c>
      <c r="B1951" s="21" t="s">
        <v>3809</v>
      </c>
      <c r="C1951" s="22" t="s">
        <v>10</v>
      </c>
      <c r="D1951" s="23">
        <v>5222.42</v>
      </c>
      <c r="E1951" s="23">
        <v>50.05</v>
      </c>
      <c r="F1951" s="23">
        <v>5272.47</v>
      </c>
      <c r="G1951" s="2">
        <f t="shared" si="30"/>
        <v>9</v>
      </c>
    </row>
    <row r="1952" spans="1:7" s="2" customFormat="1">
      <c r="A1952" s="1" t="s">
        <v>3810</v>
      </c>
      <c r="B1952" s="21" t="s">
        <v>8090</v>
      </c>
      <c r="C1952" s="22"/>
      <c r="D1952" s="23"/>
      <c r="E1952" s="23"/>
      <c r="F1952" s="23"/>
      <c r="G1952" s="2">
        <f t="shared" si="30"/>
        <v>2</v>
      </c>
    </row>
    <row r="1953" spans="1:7" s="2" customFormat="1">
      <c r="A1953" s="1" t="s">
        <v>3811</v>
      </c>
      <c r="B1953" s="21" t="s">
        <v>8091</v>
      </c>
      <c r="C1953" s="22"/>
      <c r="D1953" s="23"/>
      <c r="E1953" s="23"/>
      <c r="F1953" s="23"/>
      <c r="G1953" s="2">
        <f t="shared" si="30"/>
        <v>5</v>
      </c>
    </row>
    <row r="1954" spans="1:7" s="2" customFormat="1">
      <c r="A1954" s="1" t="s">
        <v>3812</v>
      </c>
      <c r="B1954" s="21" t="s">
        <v>3813</v>
      </c>
      <c r="C1954" s="22" t="s">
        <v>10</v>
      </c>
      <c r="D1954" s="23">
        <v>39.75</v>
      </c>
      <c r="E1954" s="23">
        <v>86.17</v>
      </c>
      <c r="F1954" s="23">
        <v>125.92</v>
      </c>
      <c r="G1954" s="2">
        <f t="shared" si="30"/>
        <v>9</v>
      </c>
    </row>
    <row r="1955" spans="1:7" s="2" customFormat="1">
      <c r="A1955" s="1" t="s">
        <v>3814</v>
      </c>
      <c r="B1955" s="21" t="s">
        <v>3815</v>
      </c>
      <c r="C1955" s="22" t="s">
        <v>10</v>
      </c>
      <c r="D1955" s="23">
        <v>81.459999999999994</v>
      </c>
      <c r="E1955" s="23">
        <v>120.23</v>
      </c>
      <c r="F1955" s="23">
        <v>201.69</v>
      </c>
      <c r="G1955" s="2">
        <f t="shared" si="30"/>
        <v>9</v>
      </c>
    </row>
    <row r="1956" spans="1:7" s="2" customFormat="1">
      <c r="A1956" s="1" t="s">
        <v>3816</v>
      </c>
      <c r="B1956" s="21" t="s">
        <v>3817</v>
      </c>
      <c r="C1956" s="22" t="s">
        <v>10</v>
      </c>
      <c r="D1956" s="23">
        <v>144.44</v>
      </c>
      <c r="E1956" s="23">
        <v>154.28</v>
      </c>
      <c r="F1956" s="23">
        <v>298.72000000000003</v>
      </c>
      <c r="G1956" s="2">
        <f t="shared" si="30"/>
        <v>9</v>
      </c>
    </row>
    <row r="1957" spans="1:7" s="2" customFormat="1">
      <c r="A1957" s="1" t="s">
        <v>3818</v>
      </c>
      <c r="B1957" s="21" t="s">
        <v>3819</v>
      </c>
      <c r="C1957" s="22" t="s">
        <v>10</v>
      </c>
      <c r="D1957" s="23">
        <v>491.05</v>
      </c>
      <c r="E1957" s="23">
        <v>191.3</v>
      </c>
      <c r="F1957" s="23">
        <v>682.35</v>
      </c>
      <c r="G1957" s="2">
        <f t="shared" si="30"/>
        <v>9</v>
      </c>
    </row>
    <row r="1958" spans="1:7" s="2" customFormat="1">
      <c r="A1958" s="1" t="s">
        <v>3820</v>
      </c>
      <c r="B1958" s="21" t="s">
        <v>3821</v>
      </c>
      <c r="C1958" s="22" t="s">
        <v>10</v>
      </c>
      <c r="D1958" s="23">
        <v>1363.94</v>
      </c>
      <c r="E1958" s="23">
        <v>256.45</v>
      </c>
      <c r="F1958" s="23">
        <v>1620.39</v>
      </c>
      <c r="G1958" s="2">
        <f t="shared" si="30"/>
        <v>9</v>
      </c>
    </row>
    <row r="1959" spans="1:7" s="2" customFormat="1" ht="30">
      <c r="A1959" s="1" t="s">
        <v>3822</v>
      </c>
      <c r="B1959" s="21" t="s">
        <v>8092</v>
      </c>
      <c r="C1959" s="22"/>
      <c r="D1959" s="23"/>
      <c r="E1959" s="23"/>
      <c r="F1959" s="23"/>
      <c r="G1959" s="2">
        <f t="shared" si="30"/>
        <v>5</v>
      </c>
    </row>
    <row r="1960" spans="1:7" s="2" customFormat="1">
      <c r="A1960" s="1" t="s">
        <v>3823</v>
      </c>
      <c r="B1960" s="21" t="s">
        <v>3824</v>
      </c>
      <c r="C1960" s="22" t="s">
        <v>10</v>
      </c>
      <c r="D1960" s="23">
        <v>78.47</v>
      </c>
      <c r="E1960" s="23">
        <v>75.08</v>
      </c>
      <c r="F1960" s="23">
        <v>153.55000000000001</v>
      </c>
      <c r="G1960" s="2">
        <f t="shared" si="30"/>
        <v>9</v>
      </c>
    </row>
    <row r="1961" spans="1:7" s="2" customFormat="1">
      <c r="A1961" s="1" t="s">
        <v>3825</v>
      </c>
      <c r="B1961" s="21" t="s">
        <v>3826</v>
      </c>
      <c r="C1961" s="22" t="s">
        <v>10</v>
      </c>
      <c r="D1961" s="23">
        <v>157.97999999999999</v>
      </c>
      <c r="E1961" s="23">
        <v>100.1</v>
      </c>
      <c r="F1961" s="23">
        <v>258.08</v>
      </c>
      <c r="G1961" s="2">
        <f t="shared" si="30"/>
        <v>9</v>
      </c>
    </row>
    <row r="1962" spans="1:7" s="2" customFormat="1">
      <c r="A1962" s="1" t="s">
        <v>3827</v>
      </c>
      <c r="B1962" s="21" t="s">
        <v>3828</v>
      </c>
      <c r="C1962" s="22" t="s">
        <v>10</v>
      </c>
      <c r="D1962" s="23">
        <v>342.87</v>
      </c>
      <c r="E1962" s="23">
        <v>125.13</v>
      </c>
      <c r="F1962" s="23">
        <v>468</v>
      </c>
      <c r="G1962" s="2">
        <f t="shared" si="30"/>
        <v>9</v>
      </c>
    </row>
    <row r="1963" spans="1:7" s="2" customFormat="1">
      <c r="A1963" s="1" t="s">
        <v>3829</v>
      </c>
      <c r="B1963" s="21" t="s">
        <v>3830</v>
      </c>
      <c r="C1963" s="22" t="s">
        <v>10</v>
      </c>
      <c r="D1963" s="23">
        <v>564.08000000000004</v>
      </c>
      <c r="E1963" s="23">
        <v>150.15</v>
      </c>
      <c r="F1963" s="23">
        <v>714.23</v>
      </c>
      <c r="G1963" s="2">
        <f t="shared" si="30"/>
        <v>9</v>
      </c>
    </row>
    <row r="1964" spans="1:7" s="2" customFormat="1">
      <c r="A1964" s="1" t="s">
        <v>3831</v>
      </c>
      <c r="B1964" s="21" t="s">
        <v>8093</v>
      </c>
      <c r="C1964" s="22"/>
      <c r="D1964" s="23"/>
      <c r="E1964" s="23"/>
      <c r="F1964" s="23"/>
      <c r="G1964" s="2">
        <f t="shared" si="30"/>
        <v>5</v>
      </c>
    </row>
    <row r="1965" spans="1:7" s="2" customFormat="1" ht="30">
      <c r="A1965" s="1" t="s">
        <v>3832</v>
      </c>
      <c r="B1965" s="21" t="s">
        <v>3833</v>
      </c>
      <c r="C1965" s="22" t="s">
        <v>10</v>
      </c>
      <c r="D1965" s="23">
        <v>505.08</v>
      </c>
      <c r="E1965" s="23">
        <v>149.68</v>
      </c>
      <c r="F1965" s="23">
        <v>654.76</v>
      </c>
      <c r="G1965" s="2">
        <f t="shared" si="30"/>
        <v>9</v>
      </c>
    </row>
    <row r="1966" spans="1:7" s="2" customFormat="1" ht="30">
      <c r="A1966" s="1" t="s">
        <v>3834</v>
      </c>
      <c r="B1966" s="21" t="s">
        <v>3835</v>
      </c>
      <c r="C1966" s="22" t="s">
        <v>10</v>
      </c>
      <c r="D1966" s="23">
        <v>500.2</v>
      </c>
      <c r="E1966" s="23">
        <v>149.68</v>
      </c>
      <c r="F1966" s="23">
        <v>649.88</v>
      </c>
      <c r="G1966" s="2">
        <f t="shared" si="30"/>
        <v>9</v>
      </c>
    </row>
    <row r="1967" spans="1:7" s="2" customFormat="1" ht="30">
      <c r="A1967" s="1" t="s">
        <v>3836</v>
      </c>
      <c r="B1967" s="21" t="s">
        <v>3837</v>
      </c>
      <c r="C1967" s="22" t="s">
        <v>10</v>
      </c>
      <c r="D1967" s="23">
        <v>726.39</v>
      </c>
      <c r="E1967" s="23">
        <v>187.11</v>
      </c>
      <c r="F1967" s="23">
        <v>913.5</v>
      </c>
      <c r="G1967" s="2">
        <f t="shared" si="30"/>
        <v>9</v>
      </c>
    </row>
    <row r="1968" spans="1:7" s="2" customFormat="1" ht="30">
      <c r="A1968" s="1" t="s">
        <v>3838</v>
      </c>
      <c r="B1968" s="21" t="s">
        <v>3839</v>
      </c>
      <c r="C1968" s="22" t="s">
        <v>10</v>
      </c>
      <c r="D1968" s="23">
        <v>750.47</v>
      </c>
      <c r="E1968" s="23">
        <v>187.11</v>
      </c>
      <c r="F1968" s="23">
        <v>937.58</v>
      </c>
      <c r="G1968" s="2">
        <f t="shared" si="30"/>
        <v>9</v>
      </c>
    </row>
    <row r="1969" spans="1:7" s="2" customFormat="1" ht="30">
      <c r="A1969" s="1" t="s">
        <v>3840</v>
      </c>
      <c r="B1969" s="21" t="s">
        <v>3841</v>
      </c>
      <c r="C1969" s="22" t="s">
        <v>10</v>
      </c>
      <c r="D1969" s="23">
        <v>932.98</v>
      </c>
      <c r="E1969" s="23">
        <v>224.52</v>
      </c>
      <c r="F1969" s="23">
        <v>1157.5</v>
      </c>
      <c r="G1969" s="2">
        <f t="shared" si="30"/>
        <v>9</v>
      </c>
    </row>
    <row r="1970" spans="1:7" s="2" customFormat="1" ht="30">
      <c r="A1970" s="1" t="s">
        <v>3842</v>
      </c>
      <c r="B1970" s="21" t="s">
        <v>3843</v>
      </c>
      <c r="C1970" s="22" t="s">
        <v>10</v>
      </c>
      <c r="D1970" s="23">
        <v>1479.36</v>
      </c>
      <c r="E1970" s="23">
        <v>224.52</v>
      </c>
      <c r="F1970" s="23">
        <v>1703.88</v>
      </c>
      <c r="G1970" s="2">
        <f t="shared" si="30"/>
        <v>9</v>
      </c>
    </row>
    <row r="1971" spans="1:7" s="2" customFormat="1">
      <c r="A1971" s="1" t="s">
        <v>3844</v>
      </c>
      <c r="B1971" s="21" t="s">
        <v>8094</v>
      </c>
      <c r="C1971" s="22"/>
      <c r="D1971" s="23"/>
      <c r="E1971" s="23"/>
      <c r="F1971" s="23"/>
      <c r="G1971" s="2">
        <f t="shared" si="30"/>
        <v>5</v>
      </c>
    </row>
    <row r="1972" spans="1:7" s="2" customFormat="1" ht="30">
      <c r="A1972" s="1" t="s">
        <v>3845</v>
      </c>
      <c r="B1972" s="21" t="s">
        <v>3846</v>
      </c>
      <c r="C1972" s="22" t="s">
        <v>10</v>
      </c>
      <c r="D1972" s="23">
        <v>602.42999999999995</v>
      </c>
      <c r="E1972" s="23">
        <v>112.27</v>
      </c>
      <c r="F1972" s="23">
        <v>714.7</v>
      </c>
      <c r="G1972" s="2">
        <f t="shared" si="30"/>
        <v>9</v>
      </c>
    </row>
    <row r="1973" spans="1:7" s="2" customFormat="1" ht="30">
      <c r="A1973" s="1" t="s">
        <v>3847</v>
      </c>
      <c r="B1973" s="21" t="s">
        <v>3848</v>
      </c>
      <c r="C1973" s="22" t="s">
        <v>10</v>
      </c>
      <c r="D1973" s="23">
        <v>727.69</v>
      </c>
      <c r="E1973" s="23">
        <v>112.27</v>
      </c>
      <c r="F1973" s="23">
        <v>839.96</v>
      </c>
      <c r="G1973" s="2">
        <f t="shared" si="30"/>
        <v>9</v>
      </c>
    </row>
    <row r="1974" spans="1:7" s="2" customFormat="1" ht="30">
      <c r="A1974" s="1" t="s">
        <v>3849</v>
      </c>
      <c r="B1974" s="21" t="s">
        <v>3850</v>
      </c>
      <c r="C1974" s="22" t="s">
        <v>10</v>
      </c>
      <c r="D1974" s="23">
        <v>823.94</v>
      </c>
      <c r="E1974" s="23">
        <v>149.68</v>
      </c>
      <c r="F1974" s="23">
        <v>973.62</v>
      </c>
      <c r="G1974" s="2">
        <f t="shared" si="30"/>
        <v>9</v>
      </c>
    </row>
    <row r="1975" spans="1:7" s="2" customFormat="1" ht="30">
      <c r="A1975" s="1" t="s">
        <v>3851</v>
      </c>
      <c r="B1975" s="21" t="s">
        <v>3852</v>
      </c>
      <c r="C1975" s="22" t="s">
        <v>10</v>
      </c>
      <c r="D1975" s="23">
        <v>911.96</v>
      </c>
      <c r="E1975" s="23">
        <v>149.68</v>
      </c>
      <c r="F1975" s="23">
        <v>1061.6400000000001</v>
      </c>
      <c r="G1975" s="2">
        <f t="shared" si="30"/>
        <v>9</v>
      </c>
    </row>
    <row r="1976" spans="1:7" s="2" customFormat="1" ht="30">
      <c r="A1976" s="1" t="s">
        <v>3853</v>
      </c>
      <c r="B1976" s="21" t="s">
        <v>3854</v>
      </c>
      <c r="C1976" s="22" t="s">
        <v>10</v>
      </c>
      <c r="D1976" s="23">
        <v>1218.3900000000001</v>
      </c>
      <c r="E1976" s="23">
        <v>187.11</v>
      </c>
      <c r="F1976" s="23">
        <v>1405.5</v>
      </c>
      <c r="G1976" s="2">
        <f t="shared" si="30"/>
        <v>9</v>
      </c>
    </row>
    <row r="1977" spans="1:7" s="2" customFormat="1" ht="30">
      <c r="A1977" s="1" t="s">
        <v>3855</v>
      </c>
      <c r="B1977" s="21" t="s">
        <v>3856</v>
      </c>
      <c r="C1977" s="22" t="s">
        <v>10</v>
      </c>
      <c r="D1977" s="23">
        <v>1747.61</v>
      </c>
      <c r="E1977" s="23">
        <v>187.11</v>
      </c>
      <c r="F1977" s="23">
        <v>1934.72</v>
      </c>
      <c r="G1977" s="2">
        <f t="shared" si="30"/>
        <v>9</v>
      </c>
    </row>
    <row r="1978" spans="1:7" s="2" customFormat="1">
      <c r="A1978" s="1" t="s">
        <v>3857</v>
      </c>
      <c r="B1978" s="21" t="s">
        <v>3858</v>
      </c>
      <c r="C1978" s="22"/>
      <c r="D1978" s="23"/>
      <c r="E1978" s="23"/>
      <c r="F1978" s="23"/>
      <c r="G1978" s="2">
        <f t="shared" si="30"/>
        <v>5</v>
      </c>
    </row>
    <row r="1979" spans="1:7" s="2" customFormat="1" ht="30">
      <c r="A1979" s="1" t="s">
        <v>3859</v>
      </c>
      <c r="B1979" s="21" t="s">
        <v>3860</v>
      </c>
      <c r="C1979" s="22" t="s">
        <v>63</v>
      </c>
      <c r="D1979" s="23">
        <v>2721.97</v>
      </c>
      <c r="E1979" s="23">
        <v>132.72</v>
      </c>
      <c r="F1979" s="23">
        <v>2854.69</v>
      </c>
      <c r="G1979" s="2">
        <f t="shared" si="30"/>
        <v>9</v>
      </c>
    </row>
    <row r="1980" spans="1:7" s="2" customFormat="1">
      <c r="A1980" s="1" t="s">
        <v>3861</v>
      </c>
      <c r="B1980" s="21" t="s">
        <v>3862</v>
      </c>
      <c r="C1980" s="22"/>
      <c r="D1980" s="23"/>
      <c r="E1980" s="23"/>
      <c r="F1980" s="23"/>
      <c r="G1980" s="2">
        <f t="shared" si="30"/>
        <v>5</v>
      </c>
    </row>
    <row r="1981" spans="1:7" s="2" customFormat="1">
      <c r="A1981" s="1" t="s">
        <v>3863</v>
      </c>
      <c r="B1981" s="21" t="s">
        <v>3864</v>
      </c>
      <c r="C1981" s="22" t="s">
        <v>137</v>
      </c>
      <c r="D1981" s="23">
        <v>108.99</v>
      </c>
      <c r="E1981" s="23">
        <v>8.91</v>
      </c>
      <c r="F1981" s="23">
        <v>117.9</v>
      </c>
      <c r="G1981" s="2">
        <f t="shared" si="30"/>
        <v>9</v>
      </c>
    </row>
    <row r="1982" spans="1:7" s="2" customFormat="1">
      <c r="A1982" s="1" t="s">
        <v>3865</v>
      </c>
      <c r="B1982" s="21" t="s">
        <v>3866</v>
      </c>
      <c r="C1982" s="22"/>
      <c r="D1982" s="23"/>
      <c r="E1982" s="23"/>
      <c r="F1982" s="23"/>
      <c r="G1982" s="2">
        <f t="shared" si="30"/>
        <v>5</v>
      </c>
    </row>
    <row r="1983" spans="1:7" s="2" customFormat="1">
      <c r="A1983" s="1" t="s">
        <v>3867</v>
      </c>
      <c r="B1983" s="21" t="s">
        <v>3868</v>
      </c>
      <c r="C1983" s="22" t="s">
        <v>10</v>
      </c>
      <c r="D1983" s="23">
        <v>49.6</v>
      </c>
      <c r="E1983" s="23">
        <v>15.02</v>
      </c>
      <c r="F1983" s="23">
        <v>64.62</v>
      </c>
      <c r="G1983" s="2">
        <f t="shared" si="30"/>
        <v>9</v>
      </c>
    </row>
    <row r="1984" spans="1:7" s="2" customFormat="1">
      <c r="A1984" s="1" t="s">
        <v>3869</v>
      </c>
      <c r="B1984" s="21" t="s">
        <v>3870</v>
      </c>
      <c r="C1984" s="22" t="s">
        <v>10</v>
      </c>
      <c r="D1984" s="23">
        <v>48.81</v>
      </c>
      <c r="E1984" s="23">
        <v>25.03</v>
      </c>
      <c r="F1984" s="23">
        <v>73.84</v>
      </c>
      <c r="G1984" s="2">
        <f t="shared" si="30"/>
        <v>9</v>
      </c>
    </row>
    <row r="1985" spans="1:7" s="2" customFormat="1">
      <c r="A1985" s="1" t="s">
        <v>3871</v>
      </c>
      <c r="B1985" s="21" t="s">
        <v>3872</v>
      </c>
      <c r="C1985" s="22" t="s">
        <v>10</v>
      </c>
      <c r="D1985" s="23">
        <v>59.43</v>
      </c>
      <c r="E1985" s="23">
        <v>50.05</v>
      </c>
      <c r="F1985" s="23">
        <v>109.48</v>
      </c>
      <c r="G1985" s="2">
        <f t="shared" si="30"/>
        <v>9</v>
      </c>
    </row>
    <row r="1986" spans="1:7" s="2" customFormat="1">
      <c r="A1986" s="1" t="s">
        <v>3873</v>
      </c>
      <c r="B1986" s="21" t="s">
        <v>3874</v>
      </c>
      <c r="C1986" s="22" t="s">
        <v>10</v>
      </c>
      <c r="D1986" s="23">
        <v>175.46</v>
      </c>
      <c r="E1986" s="23">
        <v>50.05</v>
      </c>
      <c r="F1986" s="23">
        <v>225.51</v>
      </c>
      <c r="G1986" s="2">
        <f t="shared" si="30"/>
        <v>9</v>
      </c>
    </row>
    <row r="1987" spans="1:7" s="2" customFormat="1">
      <c r="A1987" s="1" t="s">
        <v>3875</v>
      </c>
      <c r="B1987" s="21" t="s">
        <v>3876</v>
      </c>
      <c r="C1987" s="22" t="s">
        <v>10</v>
      </c>
      <c r="D1987" s="23">
        <v>258.94</v>
      </c>
      <c r="E1987" s="23">
        <v>50.05</v>
      </c>
      <c r="F1987" s="23">
        <v>308.99</v>
      </c>
      <c r="G1987" s="2">
        <f t="shared" si="30"/>
        <v>9</v>
      </c>
    </row>
    <row r="1988" spans="1:7" s="2" customFormat="1">
      <c r="A1988" s="1" t="s">
        <v>3877</v>
      </c>
      <c r="B1988" s="21" t="s">
        <v>3878</v>
      </c>
      <c r="C1988" s="22" t="s">
        <v>10</v>
      </c>
      <c r="D1988" s="23">
        <v>770.12</v>
      </c>
      <c r="E1988" s="23">
        <v>60.06</v>
      </c>
      <c r="F1988" s="23">
        <v>830.18</v>
      </c>
      <c r="G1988" s="2">
        <f t="shared" si="30"/>
        <v>9</v>
      </c>
    </row>
    <row r="1989" spans="1:7" s="2" customFormat="1">
      <c r="A1989" s="1" t="s">
        <v>3879</v>
      </c>
      <c r="B1989" s="21" t="s">
        <v>3880</v>
      </c>
      <c r="C1989" s="22" t="s">
        <v>10</v>
      </c>
      <c r="D1989" s="23">
        <v>315.25</v>
      </c>
      <c r="E1989" s="23">
        <v>60.06</v>
      </c>
      <c r="F1989" s="23">
        <v>375.31</v>
      </c>
      <c r="G1989" s="2">
        <f t="shared" si="30"/>
        <v>9</v>
      </c>
    </row>
    <row r="1990" spans="1:7" s="2" customFormat="1">
      <c r="A1990" s="1" t="s">
        <v>3881</v>
      </c>
      <c r="B1990" s="21" t="s">
        <v>8095</v>
      </c>
      <c r="C1990" s="22"/>
      <c r="D1990" s="23"/>
      <c r="E1990" s="23"/>
      <c r="F1990" s="23"/>
      <c r="G1990" s="2">
        <f t="shared" si="30"/>
        <v>5</v>
      </c>
    </row>
    <row r="1991" spans="1:7" s="2" customFormat="1">
      <c r="A1991" s="1" t="s">
        <v>3882</v>
      </c>
      <c r="B1991" s="21" t="s">
        <v>3883</v>
      </c>
      <c r="C1991" s="22" t="s">
        <v>10</v>
      </c>
      <c r="D1991" s="23">
        <v>30.14</v>
      </c>
      <c r="E1991" s="23">
        <v>10.01</v>
      </c>
      <c r="F1991" s="23">
        <v>40.15</v>
      </c>
      <c r="G1991" s="2">
        <f t="shared" si="30"/>
        <v>9</v>
      </c>
    </row>
    <row r="1992" spans="1:7" s="2" customFormat="1">
      <c r="A1992" s="1" t="s">
        <v>3884</v>
      </c>
      <c r="B1992" s="21" t="s">
        <v>3885</v>
      </c>
      <c r="C1992" s="22" t="s">
        <v>10</v>
      </c>
      <c r="D1992" s="23">
        <v>63.28</v>
      </c>
      <c r="E1992" s="23">
        <v>10.01</v>
      </c>
      <c r="F1992" s="23">
        <v>73.290000000000006</v>
      </c>
      <c r="G1992" s="2">
        <f t="shared" si="30"/>
        <v>9</v>
      </c>
    </row>
    <row r="1993" spans="1:7" s="2" customFormat="1">
      <c r="A1993" s="1" t="s">
        <v>3886</v>
      </c>
      <c r="B1993" s="21" t="s">
        <v>3887</v>
      </c>
      <c r="C1993" s="22" t="s">
        <v>10</v>
      </c>
      <c r="D1993" s="23">
        <v>97.31</v>
      </c>
      <c r="E1993" s="23">
        <v>10.01</v>
      </c>
      <c r="F1993" s="23">
        <v>107.32</v>
      </c>
      <c r="G1993" s="2">
        <f t="shared" si="30"/>
        <v>9</v>
      </c>
    </row>
    <row r="1994" spans="1:7" s="2" customFormat="1">
      <c r="A1994" s="1" t="s">
        <v>3888</v>
      </c>
      <c r="B1994" s="21" t="s">
        <v>3889</v>
      </c>
      <c r="C1994" s="22" t="s">
        <v>10</v>
      </c>
      <c r="D1994" s="23">
        <v>140.16</v>
      </c>
      <c r="E1994" s="23">
        <v>10.01</v>
      </c>
      <c r="F1994" s="23">
        <v>150.16999999999999</v>
      </c>
      <c r="G1994" s="2">
        <f t="shared" ref="G1994:G2057" si="31">LEN(A1994)</f>
        <v>9</v>
      </c>
    </row>
    <row r="1995" spans="1:7" s="2" customFormat="1">
      <c r="A1995" s="1" t="s">
        <v>3890</v>
      </c>
      <c r="B1995" s="21" t="s">
        <v>3891</v>
      </c>
      <c r="C1995" s="22" t="s">
        <v>10</v>
      </c>
      <c r="D1995" s="23">
        <v>187.56</v>
      </c>
      <c r="E1995" s="23">
        <v>10.01</v>
      </c>
      <c r="F1995" s="23">
        <v>197.57</v>
      </c>
      <c r="G1995" s="2">
        <f t="shared" si="31"/>
        <v>9</v>
      </c>
    </row>
    <row r="1996" spans="1:7" s="2" customFormat="1">
      <c r="A1996" s="1" t="s">
        <v>3892</v>
      </c>
      <c r="B1996" s="21" t="s">
        <v>3893</v>
      </c>
      <c r="C1996" s="22" t="s">
        <v>10</v>
      </c>
      <c r="D1996" s="23">
        <v>316.64</v>
      </c>
      <c r="E1996" s="23">
        <v>10.01</v>
      </c>
      <c r="F1996" s="23">
        <v>326.64999999999998</v>
      </c>
      <c r="G1996" s="2">
        <f t="shared" si="31"/>
        <v>9</v>
      </c>
    </row>
    <row r="1997" spans="1:7" s="2" customFormat="1">
      <c r="A1997" s="1" t="s">
        <v>3894</v>
      </c>
      <c r="B1997" s="21" t="s">
        <v>3895</v>
      </c>
      <c r="C1997" s="22" t="s">
        <v>10</v>
      </c>
      <c r="D1997" s="23">
        <v>10.31</v>
      </c>
      <c r="E1997" s="23">
        <v>10.01</v>
      </c>
      <c r="F1997" s="23">
        <v>20.32</v>
      </c>
      <c r="G1997" s="2">
        <f t="shared" si="31"/>
        <v>9</v>
      </c>
    </row>
    <row r="1998" spans="1:7" s="2" customFormat="1">
      <c r="A1998" s="1" t="s">
        <v>3896</v>
      </c>
      <c r="B1998" s="21" t="s">
        <v>3897</v>
      </c>
      <c r="C1998" s="22" t="s">
        <v>10</v>
      </c>
      <c r="D1998" s="23">
        <v>13.22</v>
      </c>
      <c r="E1998" s="23">
        <v>10.01</v>
      </c>
      <c r="F1998" s="23">
        <v>23.23</v>
      </c>
      <c r="G1998" s="2">
        <f t="shared" si="31"/>
        <v>9</v>
      </c>
    </row>
    <row r="1999" spans="1:7" s="2" customFormat="1">
      <c r="A1999" s="1" t="s">
        <v>3898</v>
      </c>
      <c r="B1999" s="21" t="s">
        <v>3899</v>
      </c>
      <c r="C1999" s="22" t="s">
        <v>10</v>
      </c>
      <c r="D1999" s="23">
        <v>31.03</v>
      </c>
      <c r="E1999" s="23">
        <v>2.5</v>
      </c>
      <c r="F1999" s="23">
        <v>33.53</v>
      </c>
      <c r="G1999" s="2">
        <f t="shared" si="31"/>
        <v>9</v>
      </c>
    </row>
    <row r="2000" spans="1:7" s="2" customFormat="1">
      <c r="A2000" s="1" t="s">
        <v>3900</v>
      </c>
      <c r="B2000" s="21" t="s">
        <v>3901</v>
      </c>
      <c r="C2000" s="22"/>
      <c r="D2000" s="23"/>
      <c r="E2000" s="23"/>
      <c r="F2000" s="23"/>
      <c r="G2000" s="2">
        <f t="shared" si="31"/>
        <v>5</v>
      </c>
    </row>
    <row r="2001" spans="1:7" s="2" customFormat="1" ht="30">
      <c r="A2001" s="1" t="s">
        <v>3902</v>
      </c>
      <c r="B2001" s="21" t="s">
        <v>3903</v>
      </c>
      <c r="C2001" s="22" t="s">
        <v>10</v>
      </c>
      <c r="D2001" s="23">
        <v>16488.849999999999</v>
      </c>
      <c r="E2001" s="23">
        <v>314.26</v>
      </c>
      <c r="F2001" s="23">
        <v>16803.11</v>
      </c>
      <c r="G2001" s="2">
        <f t="shared" si="31"/>
        <v>9</v>
      </c>
    </row>
    <row r="2002" spans="1:7" s="2" customFormat="1" ht="30">
      <c r="A2002" s="1" t="s">
        <v>3904</v>
      </c>
      <c r="B2002" s="21" t="s">
        <v>3905</v>
      </c>
      <c r="C2002" s="22" t="s">
        <v>10</v>
      </c>
      <c r="D2002" s="23">
        <v>32128.45</v>
      </c>
      <c r="E2002" s="23">
        <v>281.64</v>
      </c>
      <c r="F2002" s="23">
        <v>32410.09</v>
      </c>
      <c r="G2002" s="2">
        <f t="shared" si="31"/>
        <v>9</v>
      </c>
    </row>
    <row r="2003" spans="1:7" s="2" customFormat="1" ht="30">
      <c r="A2003" s="1" t="s">
        <v>3906</v>
      </c>
      <c r="B2003" s="21" t="s">
        <v>3907</v>
      </c>
      <c r="C2003" s="22" t="s">
        <v>324</v>
      </c>
      <c r="D2003" s="23">
        <v>32088.57</v>
      </c>
      <c r="E2003" s="23">
        <v>415.18</v>
      </c>
      <c r="F2003" s="23">
        <v>32503.75</v>
      </c>
      <c r="G2003" s="2">
        <f t="shared" si="31"/>
        <v>9</v>
      </c>
    </row>
    <row r="2004" spans="1:7" s="2" customFormat="1" ht="30">
      <c r="A2004" s="1" t="s">
        <v>3908</v>
      </c>
      <c r="B2004" s="21" t="s">
        <v>3909</v>
      </c>
      <c r="C2004" s="22" t="s">
        <v>10</v>
      </c>
      <c r="D2004" s="23">
        <v>71650.91</v>
      </c>
      <c r="E2004" s="23">
        <v>50.05</v>
      </c>
      <c r="F2004" s="23">
        <v>71700.960000000006</v>
      </c>
      <c r="G2004" s="2">
        <f t="shared" si="31"/>
        <v>9</v>
      </c>
    </row>
    <row r="2005" spans="1:7" s="2" customFormat="1" ht="30">
      <c r="A2005" s="1" t="s">
        <v>3910</v>
      </c>
      <c r="B2005" s="21" t="s">
        <v>3911</v>
      </c>
      <c r="C2005" s="22" t="s">
        <v>10</v>
      </c>
      <c r="D2005" s="23">
        <v>125725.72</v>
      </c>
      <c r="E2005" s="23">
        <v>50.05</v>
      </c>
      <c r="F2005" s="23">
        <v>125775.77</v>
      </c>
      <c r="G2005" s="2">
        <f t="shared" si="31"/>
        <v>9</v>
      </c>
    </row>
    <row r="2006" spans="1:7" s="2" customFormat="1" ht="30">
      <c r="A2006" s="1" t="s">
        <v>3912</v>
      </c>
      <c r="B2006" s="21" t="s">
        <v>3913</v>
      </c>
      <c r="C2006" s="22" t="s">
        <v>10</v>
      </c>
      <c r="D2006" s="23">
        <v>16.02</v>
      </c>
      <c r="E2006" s="23">
        <v>15.02</v>
      </c>
      <c r="F2006" s="23">
        <v>31.04</v>
      </c>
      <c r="G2006" s="2">
        <f t="shared" si="31"/>
        <v>9</v>
      </c>
    </row>
    <row r="2007" spans="1:7" s="2" customFormat="1" ht="30">
      <c r="A2007" s="1" t="s">
        <v>3914</v>
      </c>
      <c r="B2007" s="21" t="s">
        <v>3915</v>
      </c>
      <c r="C2007" s="22" t="s">
        <v>10</v>
      </c>
      <c r="D2007" s="23">
        <v>25.9</v>
      </c>
      <c r="E2007" s="23">
        <v>15.02</v>
      </c>
      <c r="F2007" s="23">
        <v>40.92</v>
      </c>
      <c r="G2007" s="2">
        <f t="shared" si="31"/>
        <v>9</v>
      </c>
    </row>
    <row r="2008" spans="1:7" s="2" customFormat="1" ht="30">
      <c r="A2008" s="1" t="s">
        <v>3916</v>
      </c>
      <c r="B2008" s="21" t="s">
        <v>3917</v>
      </c>
      <c r="C2008" s="22" t="s">
        <v>10</v>
      </c>
      <c r="D2008" s="23">
        <v>88.97</v>
      </c>
      <c r="E2008" s="23">
        <v>30.03</v>
      </c>
      <c r="F2008" s="23">
        <v>119</v>
      </c>
      <c r="G2008" s="2">
        <f t="shared" si="31"/>
        <v>9</v>
      </c>
    </row>
    <row r="2009" spans="1:7" s="2" customFormat="1" ht="30">
      <c r="A2009" s="1" t="s">
        <v>3918</v>
      </c>
      <c r="B2009" s="21" t="s">
        <v>3919</v>
      </c>
      <c r="C2009" s="22" t="s">
        <v>10</v>
      </c>
      <c r="D2009" s="23">
        <v>130.37</v>
      </c>
      <c r="E2009" s="23">
        <v>30.03</v>
      </c>
      <c r="F2009" s="23">
        <v>160.4</v>
      </c>
      <c r="G2009" s="2">
        <f t="shared" si="31"/>
        <v>9</v>
      </c>
    </row>
    <row r="2010" spans="1:7" s="2" customFormat="1" ht="30">
      <c r="A2010" s="1" t="s">
        <v>3920</v>
      </c>
      <c r="B2010" s="21" t="s">
        <v>3921</v>
      </c>
      <c r="C2010" s="22" t="s">
        <v>10</v>
      </c>
      <c r="D2010" s="23">
        <v>113.23</v>
      </c>
      <c r="E2010" s="23">
        <v>45.04</v>
      </c>
      <c r="F2010" s="23">
        <v>158.27000000000001</v>
      </c>
      <c r="G2010" s="2">
        <f t="shared" si="31"/>
        <v>9</v>
      </c>
    </row>
    <row r="2011" spans="1:7" s="2" customFormat="1" ht="30">
      <c r="A2011" s="1" t="s">
        <v>3922</v>
      </c>
      <c r="B2011" s="21" t="s">
        <v>3923</v>
      </c>
      <c r="C2011" s="22" t="s">
        <v>10</v>
      </c>
      <c r="D2011" s="23">
        <v>155.27000000000001</v>
      </c>
      <c r="E2011" s="23">
        <v>45.04</v>
      </c>
      <c r="F2011" s="23">
        <v>200.31</v>
      </c>
      <c r="G2011" s="2">
        <f t="shared" si="31"/>
        <v>9</v>
      </c>
    </row>
    <row r="2012" spans="1:7" s="2" customFormat="1" ht="30">
      <c r="A2012" s="1" t="s">
        <v>3924</v>
      </c>
      <c r="B2012" s="21" t="s">
        <v>3925</v>
      </c>
      <c r="C2012" s="22" t="s">
        <v>10</v>
      </c>
      <c r="D2012" s="23">
        <v>442.64</v>
      </c>
      <c r="E2012" s="23">
        <v>50.05</v>
      </c>
      <c r="F2012" s="23">
        <v>492.69</v>
      </c>
      <c r="G2012" s="2">
        <f t="shared" si="31"/>
        <v>9</v>
      </c>
    </row>
    <row r="2013" spans="1:7" s="2" customFormat="1" ht="30">
      <c r="A2013" s="1" t="s">
        <v>3926</v>
      </c>
      <c r="B2013" s="21" t="s">
        <v>3927</v>
      </c>
      <c r="C2013" s="22" t="s">
        <v>10</v>
      </c>
      <c r="D2013" s="23">
        <v>633.20000000000005</v>
      </c>
      <c r="E2013" s="23">
        <v>50.05</v>
      </c>
      <c r="F2013" s="23">
        <v>683.25</v>
      </c>
      <c r="G2013" s="2">
        <f t="shared" si="31"/>
        <v>9</v>
      </c>
    </row>
    <row r="2014" spans="1:7" s="2" customFormat="1" ht="45">
      <c r="A2014" s="1" t="s">
        <v>3928</v>
      </c>
      <c r="B2014" s="21" t="s">
        <v>3929</v>
      </c>
      <c r="C2014" s="22" t="s">
        <v>10</v>
      </c>
      <c r="D2014" s="23">
        <v>3474.22</v>
      </c>
      <c r="E2014" s="23">
        <v>100.1</v>
      </c>
      <c r="F2014" s="23">
        <v>3574.32</v>
      </c>
      <c r="G2014" s="2">
        <f t="shared" si="31"/>
        <v>9</v>
      </c>
    </row>
    <row r="2015" spans="1:7" s="2" customFormat="1" ht="45">
      <c r="A2015" s="1" t="s">
        <v>3930</v>
      </c>
      <c r="B2015" s="21" t="s">
        <v>3931</v>
      </c>
      <c r="C2015" s="22" t="s">
        <v>10</v>
      </c>
      <c r="D2015" s="23">
        <v>5760.51</v>
      </c>
      <c r="E2015" s="23">
        <v>100.1</v>
      </c>
      <c r="F2015" s="23">
        <v>5860.61</v>
      </c>
      <c r="G2015" s="2">
        <f t="shared" si="31"/>
        <v>9</v>
      </c>
    </row>
    <row r="2016" spans="1:7" s="2" customFormat="1" ht="45">
      <c r="A2016" s="1" t="s">
        <v>3932</v>
      </c>
      <c r="B2016" s="21" t="s">
        <v>3933</v>
      </c>
      <c r="C2016" s="22" t="s">
        <v>10</v>
      </c>
      <c r="D2016" s="23">
        <v>6720.34</v>
      </c>
      <c r="E2016" s="23">
        <v>100.1</v>
      </c>
      <c r="F2016" s="23">
        <v>6820.44</v>
      </c>
      <c r="G2016" s="2">
        <f t="shared" si="31"/>
        <v>9</v>
      </c>
    </row>
    <row r="2017" spans="1:7" s="2" customFormat="1" ht="30">
      <c r="A2017" s="1" t="s">
        <v>3934</v>
      </c>
      <c r="B2017" s="21" t="s">
        <v>3935</v>
      </c>
      <c r="C2017" s="22" t="s">
        <v>10</v>
      </c>
      <c r="D2017" s="23">
        <v>8257.14</v>
      </c>
      <c r="E2017" s="23">
        <v>100.1</v>
      </c>
      <c r="F2017" s="23">
        <v>8357.24</v>
      </c>
      <c r="G2017" s="2">
        <f t="shared" si="31"/>
        <v>9</v>
      </c>
    </row>
    <row r="2018" spans="1:7" s="2" customFormat="1" ht="30">
      <c r="A2018" s="1" t="s">
        <v>3936</v>
      </c>
      <c r="B2018" s="21" t="s">
        <v>3937</v>
      </c>
      <c r="C2018" s="22" t="s">
        <v>10</v>
      </c>
      <c r="D2018" s="23">
        <v>14897.64</v>
      </c>
      <c r="E2018" s="23">
        <v>100.1</v>
      </c>
      <c r="F2018" s="23">
        <v>14997.74</v>
      </c>
      <c r="G2018" s="2">
        <f t="shared" si="31"/>
        <v>9</v>
      </c>
    </row>
    <row r="2019" spans="1:7" s="2" customFormat="1" ht="30">
      <c r="A2019" s="1" t="s">
        <v>3938</v>
      </c>
      <c r="B2019" s="21" t="s">
        <v>3939</v>
      </c>
      <c r="C2019" s="22" t="s">
        <v>10</v>
      </c>
      <c r="D2019" s="23">
        <v>20464.439999999999</v>
      </c>
      <c r="E2019" s="23">
        <v>100.1</v>
      </c>
      <c r="F2019" s="23">
        <v>20564.54</v>
      </c>
      <c r="G2019" s="2">
        <f t="shared" si="31"/>
        <v>9</v>
      </c>
    </row>
    <row r="2020" spans="1:7" s="2" customFormat="1" ht="30">
      <c r="A2020" s="1" t="s">
        <v>3940</v>
      </c>
      <c r="B2020" s="21" t="s">
        <v>3941</v>
      </c>
      <c r="C2020" s="22" t="s">
        <v>10</v>
      </c>
      <c r="D2020" s="23">
        <v>12.01</v>
      </c>
      <c r="E2020" s="23">
        <v>10.01</v>
      </c>
      <c r="F2020" s="23">
        <v>22.02</v>
      </c>
      <c r="G2020" s="2">
        <f t="shared" si="31"/>
        <v>9</v>
      </c>
    </row>
    <row r="2021" spans="1:7" s="2" customFormat="1" ht="30">
      <c r="A2021" s="1" t="s">
        <v>3942</v>
      </c>
      <c r="B2021" s="21" t="s">
        <v>3943</v>
      </c>
      <c r="C2021" s="22" t="s">
        <v>10</v>
      </c>
      <c r="D2021" s="23">
        <v>14.5</v>
      </c>
      <c r="E2021" s="23">
        <v>10.01</v>
      </c>
      <c r="F2021" s="23">
        <v>24.51</v>
      </c>
      <c r="G2021" s="2">
        <f t="shared" si="31"/>
        <v>9</v>
      </c>
    </row>
    <row r="2022" spans="1:7" s="2" customFormat="1" ht="30">
      <c r="A2022" s="1" t="s">
        <v>3944</v>
      </c>
      <c r="B2022" s="21" t="s">
        <v>3945</v>
      </c>
      <c r="C2022" s="22" t="s">
        <v>10</v>
      </c>
      <c r="D2022" s="23">
        <v>43.14</v>
      </c>
      <c r="E2022" s="23">
        <v>10.01</v>
      </c>
      <c r="F2022" s="23">
        <v>53.15</v>
      </c>
      <c r="G2022" s="2">
        <f t="shared" si="31"/>
        <v>9</v>
      </c>
    </row>
    <row r="2023" spans="1:7" s="2" customFormat="1" ht="30">
      <c r="A2023" s="1" t="s">
        <v>3946</v>
      </c>
      <c r="B2023" s="21" t="s">
        <v>3947</v>
      </c>
      <c r="C2023" s="22" t="s">
        <v>10</v>
      </c>
      <c r="D2023" s="23">
        <v>47.36</v>
      </c>
      <c r="E2023" s="23">
        <v>10.01</v>
      </c>
      <c r="F2023" s="23">
        <v>57.37</v>
      </c>
      <c r="G2023" s="2">
        <f t="shared" si="31"/>
        <v>9</v>
      </c>
    </row>
    <row r="2024" spans="1:7" s="2" customFormat="1" ht="30">
      <c r="A2024" s="1" t="s">
        <v>3948</v>
      </c>
      <c r="B2024" s="21" t="s">
        <v>3949</v>
      </c>
      <c r="C2024" s="22" t="s">
        <v>10</v>
      </c>
      <c r="D2024" s="23">
        <v>51.59</v>
      </c>
      <c r="E2024" s="23">
        <v>10.01</v>
      </c>
      <c r="F2024" s="23">
        <v>61.6</v>
      </c>
      <c r="G2024" s="2">
        <f t="shared" si="31"/>
        <v>9</v>
      </c>
    </row>
    <row r="2025" spans="1:7" s="2" customFormat="1" ht="30">
      <c r="A2025" s="1" t="s">
        <v>3950</v>
      </c>
      <c r="B2025" s="21" t="s">
        <v>3951</v>
      </c>
      <c r="C2025" s="22" t="s">
        <v>10</v>
      </c>
      <c r="D2025" s="23">
        <v>131.88999999999999</v>
      </c>
      <c r="E2025" s="23">
        <v>10.01</v>
      </c>
      <c r="F2025" s="23">
        <v>141.9</v>
      </c>
      <c r="G2025" s="2">
        <f t="shared" si="31"/>
        <v>9</v>
      </c>
    </row>
    <row r="2026" spans="1:7" s="2" customFormat="1" ht="30">
      <c r="A2026" s="1" t="s">
        <v>3952</v>
      </c>
      <c r="B2026" s="21" t="s">
        <v>3953</v>
      </c>
      <c r="C2026" s="22" t="s">
        <v>10</v>
      </c>
      <c r="D2026" s="23">
        <v>59.22</v>
      </c>
      <c r="E2026" s="23">
        <v>10.01</v>
      </c>
      <c r="F2026" s="23">
        <v>69.23</v>
      </c>
      <c r="G2026" s="2">
        <f t="shared" si="31"/>
        <v>9</v>
      </c>
    </row>
    <row r="2027" spans="1:7" s="2" customFormat="1" ht="30">
      <c r="A2027" s="1" t="s">
        <v>3954</v>
      </c>
      <c r="B2027" s="21" t="s">
        <v>3955</v>
      </c>
      <c r="C2027" s="22" t="s">
        <v>10</v>
      </c>
      <c r="D2027" s="23">
        <v>65.67</v>
      </c>
      <c r="E2027" s="23">
        <v>10.01</v>
      </c>
      <c r="F2027" s="23">
        <v>75.680000000000007</v>
      </c>
      <c r="G2027" s="2">
        <f t="shared" si="31"/>
        <v>9</v>
      </c>
    </row>
    <row r="2028" spans="1:7" s="2" customFormat="1" ht="30">
      <c r="A2028" s="1" t="s">
        <v>3956</v>
      </c>
      <c r="B2028" s="21" t="s">
        <v>3957</v>
      </c>
      <c r="C2028" s="22" t="s">
        <v>10</v>
      </c>
      <c r="D2028" s="23">
        <v>70.849999999999994</v>
      </c>
      <c r="E2028" s="23">
        <v>10.01</v>
      </c>
      <c r="F2028" s="23">
        <v>80.86</v>
      </c>
      <c r="G2028" s="2">
        <f t="shared" si="31"/>
        <v>9</v>
      </c>
    </row>
    <row r="2029" spans="1:7" s="2" customFormat="1" ht="30">
      <c r="A2029" s="1" t="s">
        <v>3958</v>
      </c>
      <c r="B2029" s="21" t="s">
        <v>3959</v>
      </c>
      <c r="C2029" s="22" t="s">
        <v>10</v>
      </c>
      <c r="D2029" s="23">
        <v>1530.26</v>
      </c>
      <c r="E2029" s="23">
        <v>10.01</v>
      </c>
      <c r="F2029" s="23">
        <v>1540.27</v>
      </c>
      <c r="G2029" s="2">
        <f t="shared" si="31"/>
        <v>9</v>
      </c>
    </row>
    <row r="2030" spans="1:7" s="2" customFormat="1" ht="30">
      <c r="A2030" s="1" t="s">
        <v>3960</v>
      </c>
      <c r="B2030" s="21" t="s">
        <v>3961</v>
      </c>
      <c r="C2030" s="22" t="s">
        <v>10</v>
      </c>
      <c r="D2030" s="23">
        <v>38004.51</v>
      </c>
      <c r="E2030" s="23">
        <v>100.1</v>
      </c>
      <c r="F2030" s="23">
        <v>38104.61</v>
      </c>
      <c r="G2030" s="2">
        <f t="shared" si="31"/>
        <v>9</v>
      </c>
    </row>
    <row r="2031" spans="1:7" s="2" customFormat="1" ht="30">
      <c r="A2031" s="1" t="s">
        <v>3962</v>
      </c>
      <c r="B2031" s="21" t="s">
        <v>3963</v>
      </c>
      <c r="C2031" s="22" t="s">
        <v>10</v>
      </c>
      <c r="D2031" s="23">
        <v>58256.56</v>
      </c>
      <c r="E2031" s="23">
        <v>100.1</v>
      </c>
      <c r="F2031" s="23">
        <v>58356.66</v>
      </c>
      <c r="G2031" s="2">
        <f t="shared" si="31"/>
        <v>9</v>
      </c>
    </row>
    <row r="2032" spans="1:7" s="2" customFormat="1" ht="30">
      <c r="A2032" s="1" t="s">
        <v>3964</v>
      </c>
      <c r="B2032" s="21" t="s">
        <v>3965</v>
      </c>
      <c r="C2032" s="22" t="s">
        <v>10</v>
      </c>
      <c r="D2032" s="23">
        <v>329296.06</v>
      </c>
      <c r="E2032" s="23">
        <v>50.05</v>
      </c>
      <c r="F2032" s="23">
        <v>329346.11</v>
      </c>
      <c r="G2032" s="2">
        <f t="shared" si="31"/>
        <v>9</v>
      </c>
    </row>
    <row r="2033" spans="1:7" s="2" customFormat="1">
      <c r="A2033" s="1" t="s">
        <v>3966</v>
      </c>
      <c r="B2033" s="21" t="s">
        <v>8096</v>
      </c>
      <c r="C2033" s="22"/>
      <c r="D2033" s="23"/>
      <c r="E2033" s="23"/>
      <c r="F2033" s="23"/>
      <c r="G2033" s="2">
        <f t="shared" si="31"/>
        <v>5</v>
      </c>
    </row>
    <row r="2034" spans="1:7" s="2" customFormat="1" ht="30">
      <c r="A2034" s="1" t="s">
        <v>3967</v>
      </c>
      <c r="B2034" s="21" t="s">
        <v>3968</v>
      </c>
      <c r="C2034" s="22" t="s">
        <v>10</v>
      </c>
      <c r="D2034" s="23">
        <v>2186.96</v>
      </c>
      <c r="E2034" s="23">
        <v>50.05</v>
      </c>
      <c r="F2034" s="23">
        <v>2237.0100000000002</v>
      </c>
      <c r="G2034" s="2">
        <f t="shared" si="31"/>
        <v>9</v>
      </c>
    </row>
    <row r="2035" spans="1:7" s="2" customFormat="1" ht="30">
      <c r="A2035" s="1" t="s">
        <v>3969</v>
      </c>
      <c r="B2035" s="21" t="s">
        <v>3970</v>
      </c>
      <c r="C2035" s="22" t="s">
        <v>10</v>
      </c>
      <c r="D2035" s="23">
        <v>1897.22</v>
      </c>
      <c r="E2035" s="23">
        <v>40.04</v>
      </c>
      <c r="F2035" s="23">
        <v>1937.26</v>
      </c>
      <c r="G2035" s="2">
        <f t="shared" si="31"/>
        <v>9</v>
      </c>
    </row>
    <row r="2036" spans="1:7" s="2" customFormat="1" ht="30">
      <c r="A2036" s="1" t="s">
        <v>3971</v>
      </c>
      <c r="B2036" s="21" t="s">
        <v>3972</v>
      </c>
      <c r="C2036" s="22" t="s">
        <v>10</v>
      </c>
      <c r="D2036" s="23">
        <v>1316.01</v>
      </c>
      <c r="E2036" s="23">
        <v>40.04</v>
      </c>
      <c r="F2036" s="23">
        <v>1356.05</v>
      </c>
      <c r="G2036" s="2">
        <f t="shared" si="31"/>
        <v>9</v>
      </c>
    </row>
    <row r="2037" spans="1:7" s="2" customFormat="1" ht="30">
      <c r="A2037" s="1" t="s">
        <v>3973</v>
      </c>
      <c r="B2037" s="21" t="s">
        <v>3974</v>
      </c>
      <c r="C2037" s="22" t="s">
        <v>10</v>
      </c>
      <c r="D2037" s="23">
        <v>1887.84</v>
      </c>
      <c r="E2037" s="23">
        <v>50.05</v>
      </c>
      <c r="F2037" s="23">
        <v>1937.89</v>
      </c>
      <c r="G2037" s="2">
        <f t="shared" si="31"/>
        <v>9</v>
      </c>
    </row>
    <row r="2038" spans="1:7" s="2" customFormat="1" ht="30">
      <c r="A2038" s="1" t="s">
        <v>3975</v>
      </c>
      <c r="B2038" s="21" t="s">
        <v>3976</v>
      </c>
      <c r="C2038" s="22" t="s">
        <v>10</v>
      </c>
      <c r="D2038" s="23">
        <v>2121.0500000000002</v>
      </c>
      <c r="E2038" s="23">
        <v>60.06</v>
      </c>
      <c r="F2038" s="23">
        <v>2181.11</v>
      </c>
      <c r="G2038" s="2">
        <f t="shared" si="31"/>
        <v>9</v>
      </c>
    </row>
    <row r="2039" spans="1:7" s="2" customFormat="1" ht="30">
      <c r="A2039" s="1" t="s">
        <v>3977</v>
      </c>
      <c r="B2039" s="21" t="s">
        <v>3978</v>
      </c>
      <c r="C2039" s="22" t="s">
        <v>10</v>
      </c>
      <c r="D2039" s="23">
        <v>4639.47</v>
      </c>
      <c r="E2039" s="23">
        <v>75.08</v>
      </c>
      <c r="F2039" s="23">
        <v>4714.55</v>
      </c>
      <c r="G2039" s="2">
        <f t="shared" si="31"/>
        <v>9</v>
      </c>
    </row>
    <row r="2040" spans="1:7" s="2" customFormat="1" ht="30">
      <c r="A2040" s="1" t="s">
        <v>3979</v>
      </c>
      <c r="B2040" s="21" t="s">
        <v>3980</v>
      </c>
      <c r="C2040" s="22" t="s">
        <v>10</v>
      </c>
      <c r="D2040" s="23">
        <v>9217.85</v>
      </c>
      <c r="E2040" s="23">
        <v>75.08</v>
      </c>
      <c r="F2040" s="23">
        <v>9292.93</v>
      </c>
      <c r="G2040" s="2">
        <f t="shared" si="31"/>
        <v>9</v>
      </c>
    </row>
    <row r="2041" spans="1:7" s="2" customFormat="1" ht="45">
      <c r="A2041" s="1" t="s">
        <v>3981</v>
      </c>
      <c r="B2041" s="21" t="s">
        <v>3982</v>
      </c>
      <c r="C2041" s="22" t="s">
        <v>10</v>
      </c>
      <c r="D2041" s="23">
        <v>1239.3800000000001</v>
      </c>
      <c r="E2041" s="23">
        <v>40.04</v>
      </c>
      <c r="F2041" s="23">
        <v>1279.42</v>
      </c>
      <c r="G2041" s="2">
        <f t="shared" si="31"/>
        <v>9</v>
      </c>
    </row>
    <row r="2042" spans="1:7" s="2" customFormat="1" ht="45">
      <c r="A2042" s="1" t="s">
        <v>3983</v>
      </c>
      <c r="B2042" s="21" t="s">
        <v>3984</v>
      </c>
      <c r="C2042" s="22" t="s">
        <v>10</v>
      </c>
      <c r="D2042" s="23">
        <v>1631.68</v>
      </c>
      <c r="E2042" s="23">
        <v>40.04</v>
      </c>
      <c r="F2042" s="23">
        <v>1671.72</v>
      </c>
      <c r="G2042" s="2">
        <f t="shared" si="31"/>
        <v>9</v>
      </c>
    </row>
    <row r="2043" spans="1:7" s="2" customFormat="1" ht="30">
      <c r="A2043" s="1" t="s">
        <v>3985</v>
      </c>
      <c r="B2043" s="21" t="s">
        <v>3986</v>
      </c>
      <c r="C2043" s="22" t="s">
        <v>10</v>
      </c>
      <c r="D2043" s="23">
        <v>3722.19</v>
      </c>
      <c r="E2043" s="23">
        <v>40.04</v>
      </c>
      <c r="F2043" s="23">
        <v>3762.23</v>
      </c>
      <c r="G2043" s="2">
        <f t="shared" si="31"/>
        <v>9</v>
      </c>
    </row>
    <row r="2044" spans="1:7" s="2" customFormat="1" ht="30">
      <c r="A2044" s="1" t="s">
        <v>3987</v>
      </c>
      <c r="B2044" s="21" t="s">
        <v>3988</v>
      </c>
      <c r="C2044" s="22" t="s">
        <v>10</v>
      </c>
      <c r="D2044" s="23">
        <v>4298.79</v>
      </c>
      <c r="E2044" s="23">
        <v>50.05</v>
      </c>
      <c r="F2044" s="23">
        <v>4348.84</v>
      </c>
      <c r="G2044" s="2">
        <f t="shared" si="31"/>
        <v>9</v>
      </c>
    </row>
    <row r="2045" spans="1:7" s="2" customFormat="1" ht="30">
      <c r="A2045" s="1" t="s">
        <v>3989</v>
      </c>
      <c r="B2045" s="21" t="s">
        <v>3990</v>
      </c>
      <c r="C2045" s="22" t="s">
        <v>10</v>
      </c>
      <c r="D2045" s="23">
        <v>8702.01</v>
      </c>
      <c r="E2045" s="23">
        <v>60.06</v>
      </c>
      <c r="F2045" s="23">
        <v>8762.07</v>
      </c>
      <c r="G2045" s="2">
        <f t="shared" si="31"/>
        <v>9</v>
      </c>
    </row>
    <row r="2046" spans="1:7" s="2" customFormat="1" ht="30">
      <c r="A2046" s="1" t="s">
        <v>3991</v>
      </c>
      <c r="B2046" s="21" t="s">
        <v>3992</v>
      </c>
      <c r="C2046" s="22" t="s">
        <v>10</v>
      </c>
      <c r="D2046" s="23">
        <v>321</v>
      </c>
      <c r="E2046" s="23">
        <v>40.04</v>
      </c>
      <c r="F2046" s="23">
        <v>361.04</v>
      </c>
      <c r="G2046" s="2">
        <f t="shared" si="31"/>
        <v>9</v>
      </c>
    </row>
    <row r="2047" spans="1:7" s="2" customFormat="1" ht="30">
      <c r="A2047" s="1" t="s">
        <v>3993</v>
      </c>
      <c r="B2047" s="21" t="s">
        <v>3994</v>
      </c>
      <c r="C2047" s="22" t="s">
        <v>10</v>
      </c>
      <c r="D2047" s="23">
        <v>726.13</v>
      </c>
      <c r="E2047" s="23">
        <v>40.04</v>
      </c>
      <c r="F2047" s="23">
        <v>766.17</v>
      </c>
      <c r="G2047" s="2">
        <f t="shared" si="31"/>
        <v>9</v>
      </c>
    </row>
    <row r="2048" spans="1:7" s="2" customFormat="1" ht="30">
      <c r="A2048" s="1" t="s">
        <v>3995</v>
      </c>
      <c r="B2048" s="21" t="s">
        <v>3996</v>
      </c>
      <c r="C2048" s="22" t="s">
        <v>10</v>
      </c>
      <c r="D2048" s="23">
        <v>999.2</v>
      </c>
      <c r="E2048" s="23">
        <v>50.05</v>
      </c>
      <c r="F2048" s="23">
        <v>1049.25</v>
      </c>
      <c r="G2048" s="2">
        <f t="shared" si="31"/>
        <v>9</v>
      </c>
    </row>
    <row r="2049" spans="1:7" s="2" customFormat="1" ht="30">
      <c r="A2049" s="1" t="s">
        <v>3997</v>
      </c>
      <c r="B2049" s="21" t="s">
        <v>3998</v>
      </c>
      <c r="C2049" s="22" t="s">
        <v>10</v>
      </c>
      <c r="D2049" s="23">
        <v>1767.05</v>
      </c>
      <c r="E2049" s="23">
        <v>60.06</v>
      </c>
      <c r="F2049" s="23">
        <v>1827.11</v>
      </c>
      <c r="G2049" s="2">
        <f t="shared" si="31"/>
        <v>9</v>
      </c>
    </row>
    <row r="2050" spans="1:7" s="2" customFormat="1" ht="30">
      <c r="A2050" s="1" t="s">
        <v>3999</v>
      </c>
      <c r="B2050" s="21" t="s">
        <v>4000</v>
      </c>
      <c r="C2050" s="22" t="s">
        <v>10</v>
      </c>
      <c r="D2050" s="23">
        <v>5276.82</v>
      </c>
      <c r="E2050" s="23">
        <v>60.06</v>
      </c>
      <c r="F2050" s="23">
        <v>5336.88</v>
      </c>
      <c r="G2050" s="2">
        <f t="shared" si="31"/>
        <v>9</v>
      </c>
    </row>
    <row r="2051" spans="1:7" s="2" customFormat="1" ht="30">
      <c r="A2051" s="1" t="s">
        <v>4001</v>
      </c>
      <c r="B2051" s="21" t="s">
        <v>4002</v>
      </c>
      <c r="C2051" s="22" t="s">
        <v>10</v>
      </c>
      <c r="D2051" s="23">
        <v>6835.28</v>
      </c>
      <c r="E2051" s="23">
        <v>75.08</v>
      </c>
      <c r="F2051" s="23">
        <v>6910.36</v>
      </c>
      <c r="G2051" s="2">
        <f t="shared" si="31"/>
        <v>9</v>
      </c>
    </row>
    <row r="2052" spans="1:7" s="2" customFormat="1" ht="30">
      <c r="A2052" s="1" t="s">
        <v>4003</v>
      </c>
      <c r="B2052" s="21" t="s">
        <v>4004</v>
      </c>
      <c r="C2052" s="22" t="s">
        <v>10</v>
      </c>
      <c r="D2052" s="23">
        <v>10052.07</v>
      </c>
      <c r="E2052" s="23">
        <v>90.09</v>
      </c>
      <c r="F2052" s="23">
        <v>10142.16</v>
      </c>
      <c r="G2052" s="2">
        <f t="shared" si="31"/>
        <v>9</v>
      </c>
    </row>
    <row r="2053" spans="1:7" s="2" customFormat="1" ht="30">
      <c r="A2053" s="1" t="s">
        <v>4005</v>
      </c>
      <c r="B2053" s="21" t="s">
        <v>4006</v>
      </c>
      <c r="C2053" s="22" t="s">
        <v>10</v>
      </c>
      <c r="D2053" s="23">
        <v>9287.7900000000009</v>
      </c>
      <c r="E2053" s="23">
        <v>115.28</v>
      </c>
      <c r="F2053" s="23">
        <v>9403.07</v>
      </c>
      <c r="G2053" s="2">
        <f t="shared" si="31"/>
        <v>9</v>
      </c>
    </row>
    <row r="2054" spans="1:7" s="2" customFormat="1">
      <c r="A2054" s="1" t="s">
        <v>4007</v>
      </c>
      <c r="B2054" s="21" t="s">
        <v>4008</v>
      </c>
      <c r="C2054" s="22" t="s">
        <v>10</v>
      </c>
      <c r="D2054" s="23">
        <v>78.37</v>
      </c>
      <c r="E2054" s="23">
        <v>10.01</v>
      </c>
      <c r="F2054" s="23">
        <v>88.38</v>
      </c>
      <c r="G2054" s="2">
        <f t="shared" si="31"/>
        <v>9</v>
      </c>
    </row>
    <row r="2055" spans="1:7" s="2" customFormat="1" ht="30">
      <c r="A2055" s="1" t="s">
        <v>4009</v>
      </c>
      <c r="B2055" s="21" t="s">
        <v>4010</v>
      </c>
      <c r="C2055" s="22" t="s">
        <v>10</v>
      </c>
      <c r="D2055" s="23">
        <v>802.33</v>
      </c>
      <c r="E2055" s="23">
        <v>40.04</v>
      </c>
      <c r="F2055" s="23">
        <v>842.37</v>
      </c>
      <c r="G2055" s="2">
        <f t="shared" si="31"/>
        <v>9</v>
      </c>
    </row>
    <row r="2056" spans="1:7" s="2" customFormat="1">
      <c r="A2056" s="1" t="s">
        <v>4011</v>
      </c>
      <c r="B2056" s="21" t="s">
        <v>8097</v>
      </c>
      <c r="C2056" s="22"/>
      <c r="D2056" s="23"/>
      <c r="E2056" s="23"/>
      <c r="F2056" s="23"/>
      <c r="G2056" s="2">
        <f t="shared" si="31"/>
        <v>5</v>
      </c>
    </row>
    <row r="2057" spans="1:7" s="2" customFormat="1" ht="30">
      <c r="A2057" s="1" t="s">
        <v>4012</v>
      </c>
      <c r="B2057" s="21" t="s">
        <v>4013</v>
      </c>
      <c r="C2057" s="22" t="s">
        <v>10</v>
      </c>
      <c r="D2057" s="23">
        <v>2454.08</v>
      </c>
      <c r="E2057" s="23">
        <v>243.85</v>
      </c>
      <c r="F2057" s="23">
        <v>2697.93</v>
      </c>
      <c r="G2057" s="2">
        <f t="shared" si="31"/>
        <v>9</v>
      </c>
    </row>
    <row r="2058" spans="1:7" s="2" customFormat="1" ht="30">
      <c r="A2058" s="1" t="s">
        <v>4014</v>
      </c>
      <c r="B2058" s="21" t="s">
        <v>4015</v>
      </c>
      <c r="C2058" s="22" t="s">
        <v>10</v>
      </c>
      <c r="D2058" s="23">
        <v>1744.6</v>
      </c>
      <c r="E2058" s="23">
        <v>243.85</v>
      </c>
      <c r="F2058" s="23">
        <v>1988.45</v>
      </c>
      <c r="G2058" s="2">
        <f t="shared" ref="G2058:G2121" si="32">LEN(A2058)</f>
        <v>9</v>
      </c>
    </row>
    <row r="2059" spans="1:7" s="2" customFormat="1" ht="30">
      <c r="A2059" s="1" t="s">
        <v>4016</v>
      </c>
      <c r="B2059" s="21" t="s">
        <v>4017</v>
      </c>
      <c r="C2059" s="22" t="s">
        <v>10</v>
      </c>
      <c r="D2059" s="23">
        <v>409.06</v>
      </c>
      <c r="E2059" s="23">
        <v>89.98</v>
      </c>
      <c r="F2059" s="23">
        <v>499.04</v>
      </c>
      <c r="G2059" s="2">
        <f t="shared" si="32"/>
        <v>9</v>
      </c>
    </row>
    <row r="2060" spans="1:7" s="2" customFormat="1" ht="30">
      <c r="A2060" s="1" t="s">
        <v>4018</v>
      </c>
      <c r="B2060" s="21" t="s">
        <v>4019</v>
      </c>
      <c r="C2060" s="22" t="s">
        <v>10</v>
      </c>
      <c r="D2060" s="23">
        <v>506.5</v>
      </c>
      <c r="E2060" s="23">
        <v>89.98</v>
      </c>
      <c r="F2060" s="23">
        <v>596.48</v>
      </c>
      <c r="G2060" s="2">
        <f t="shared" si="32"/>
        <v>9</v>
      </c>
    </row>
    <row r="2061" spans="1:7" s="2" customFormat="1" ht="30">
      <c r="A2061" s="1" t="s">
        <v>4020</v>
      </c>
      <c r="B2061" s="21" t="s">
        <v>4021</v>
      </c>
      <c r="C2061" s="22" t="s">
        <v>10</v>
      </c>
      <c r="D2061" s="23">
        <v>429.93</v>
      </c>
      <c r="E2061" s="23">
        <v>89.98</v>
      </c>
      <c r="F2061" s="23">
        <v>519.91</v>
      </c>
      <c r="G2061" s="2">
        <f t="shared" si="32"/>
        <v>9</v>
      </c>
    </row>
    <row r="2062" spans="1:7" s="2" customFormat="1" ht="30">
      <c r="A2062" s="1" t="s">
        <v>4022</v>
      </c>
      <c r="B2062" s="21" t="s">
        <v>4023</v>
      </c>
      <c r="C2062" s="22" t="s">
        <v>10</v>
      </c>
      <c r="D2062" s="23">
        <v>1207.74</v>
      </c>
      <c r="E2062" s="23">
        <v>243.85</v>
      </c>
      <c r="F2062" s="23">
        <v>1451.59</v>
      </c>
      <c r="G2062" s="2">
        <f t="shared" si="32"/>
        <v>9</v>
      </c>
    </row>
    <row r="2063" spans="1:7" s="2" customFormat="1" ht="30">
      <c r="A2063" s="1" t="s">
        <v>4024</v>
      </c>
      <c r="B2063" s="21" t="s">
        <v>4025</v>
      </c>
      <c r="C2063" s="22" t="s">
        <v>10</v>
      </c>
      <c r="D2063" s="23">
        <v>1615.1</v>
      </c>
      <c r="E2063" s="23">
        <v>243.85</v>
      </c>
      <c r="F2063" s="23">
        <v>1858.95</v>
      </c>
      <c r="G2063" s="2">
        <f t="shared" si="32"/>
        <v>9</v>
      </c>
    </row>
    <row r="2064" spans="1:7" s="2" customFormat="1">
      <c r="A2064" s="1" t="s">
        <v>4026</v>
      </c>
      <c r="B2064" s="21" t="s">
        <v>4027</v>
      </c>
      <c r="C2064" s="22"/>
      <c r="D2064" s="23"/>
      <c r="E2064" s="23"/>
      <c r="F2064" s="23"/>
      <c r="G2064" s="2">
        <f t="shared" si="32"/>
        <v>5</v>
      </c>
    </row>
    <row r="2065" spans="1:7" s="2" customFormat="1" ht="30">
      <c r="A2065" s="1" t="s">
        <v>4028</v>
      </c>
      <c r="B2065" s="21" t="s">
        <v>4029</v>
      </c>
      <c r="C2065" s="22" t="s">
        <v>4030</v>
      </c>
      <c r="D2065" s="23">
        <v>571.53</v>
      </c>
      <c r="E2065" s="23">
        <v>0.63</v>
      </c>
      <c r="F2065" s="23">
        <v>572.16</v>
      </c>
      <c r="G2065" s="2">
        <f t="shared" si="32"/>
        <v>9</v>
      </c>
    </row>
    <row r="2066" spans="1:7" s="2" customFormat="1" ht="30">
      <c r="A2066" s="1" t="s">
        <v>4031</v>
      </c>
      <c r="B2066" s="21" t="s">
        <v>4032</v>
      </c>
      <c r="C2066" s="22" t="s">
        <v>4030</v>
      </c>
      <c r="D2066" s="23">
        <v>178.4</v>
      </c>
      <c r="E2066" s="23">
        <v>0.63</v>
      </c>
      <c r="F2066" s="23">
        <v>179.03</v>
      </c>
      <c r="G2066" s="2">
        <f t="shared" si="32"/>
        <v>9</v>
      </c>
    </row>
    <row r="2067" spans="1:7" s="2" customFormat="1">
      <c r="A2067" s="1" t="s">
        <v>4033</v>
      </c>
      <c r="B2067" s="21" t="s">
        <v>4034</v>
      </c>
      <c r="C2067" s="22"/>
      <c r="D2067" s="23"/>
      <c r="E2067" s="23"/>
      <c r="F2067" s="23"/>
      <c r="G2067" s="2">
        <f t="shared" si="32"/>
        <v>5</v>
      </c>
    </row>
    <row r="2068" spans="1:7" s="2" customFormat="1">
      <c r="A2068" s="1" t="s">
        <v>4035</v>
      </c>
      <c r="B2068" s="21" t="s">
        <v>4036</v>
      </c>
      <c r="C2068" s="22" t="s">
        <v>10</v>
      </c>
      <c r="D2068" s="23">
        <v>210.31</v>
      </c>
      <c r="E2068" s="23">
        <v>12.51</v>
      </c>
      <c r="F2068" s="23">
        <v>222.82</v>
      </c>
      <c r="G2068" s="2">
        <f t="shared" si="32"/>
        <v>9</v>
      </c>
    </row>
    <row r="2069" spans="1:7" s="2" customFormat="1">
      <c r="A2069" s="1" t="s">
        <v>4037</v>
      </c>
      <c r="B2069" s="21" t="s">
        <v>4038</v>
      </c>
      <c r="C2069" s="22" t="s">
        <v>10</v>
      </c>
      <c r="D2069" s="23">
        <v>242.43</v>
      </c>
      <c r="E2069" s="23">
        <v>12.51</v>
      </c>
      <c r="F2069" s="23">
        <v>254.94</v>
      </c>
      <c r="G2069" s="2">
        <f t="shared" si="32"/>
        <v>9</v>
      </c>
    </row>
    <row r="2070" spans="1:7" s="2" customFormat="1">
      <c r="A2070" s="1" t="s">
        <v>4039</v>
      </c>
      <c r="B2070" s="21" t="s">
        <v>4040</v>
      </c>
      <c r="C2070" s="22" t="s">
        <v>10</v>
      </c>
      <c r="D2070" s="23">
        <v>310.43</v>
      </c>
      <c r="E2070" s="23">
        <v>12.51</v>
      </c>
      <c r="F2070" s="23">
        <v>322.94</v>
      </c>
      <c r="G2070" s="2">
        <f t="shared" si="32"/>
        <v>9</v>
      </c>
    </row>
    <row r="2071" spans="1:7" s="2" customFormat="1">
      <c r="A2071" s="1" t="s">
        <v>4041</v>
      </c>
      <c r="B2071" s="21" t="s">
        <v>4042</v>
      </c>
      <c r="C2071" s="22" t="s">
        <v>10</v>
      </c>
      <c r="D2071" s="23">
        <v>310.54000000000002</v>
      </c>
      <c r="E2071" s="23">
        <v>12.51</v>
      </c>
      <c r="F2071" s="23">
        <v>323.05</v>
      </c>
      <c r="G2071" s="2">
        <f t="shared" si="32"/>
        <v>9</v>
      </c>
    </row>
    <row r="2072" spans="1:7" s="2" customFormat="1">
      <c r="A2072" s="1" t="s">
        <v>4043</v>
      </c>
      <c r="B2072" s="21" t="s">
        <v>4044</v>
      </c>
      <c r="C2072" s="22" t="s">
        <v>10</v>
      </c>
      <c r="D2072" s="23">
        <v>362.49</v>
      </c>
      <c r="E2072" s="23">
        <v>12.51</v>
      </c>
      <c r="F2072" s="23">
        <v>375</v>
      </c>
      <c r="G2072" s="2">
        <f t="shared" si="32"/>
        <v>9</v>
      </c>
    </row>
    <row r="2073" spans="1:7" s="2" customFormat="1">
      <c r="A2073" s="1" t="s">
        <v>4045</v>
      </c>
      <c r="B2073" s="21" t="s">
        <v>4046</v>
      </c>
      <c r="C2073" s="22" t="s">
        <v>10</v>
      </c>
      <c r="D2073" s="23">
        <v>424.51</v>
      </c>
      <c r="E2073" s="23">
        <v>12.51</v>
      </c>
      <c r="F2073" s="23">
        <v>437.02</v>
      </c>
      <c r="G2073" s="2">
        <f t="shared" si="32"/>
        <v>9</v>
      </c>
    </row>
    <row r="2074" spans="1:7" s="2" customFormat="1">
      <c r="A2074" s="1" t="s">
        <v>4047</v>
      </c>
      <c r="B2074" s="21" t="s">
        <v>4048</v>
      </c>
      <c r="C2074" s="22" t="s">
        <v>10</v>
      </c>
      <c r="D2074" s="23">
        <v>355.24</v>
      </c>
      <c r="E2074" s="23">
        <v>12.51</v>
      </c>
      <c r="F2074" s="23">
        <v>367.75</v>
      </c>
      <c r="G2074" s="2">
        <f t="shared" si="32"/>
        <v>9</v>
      </c>
    </row>
    <row r="2075" spans="1:7" s="2" customFormat="1">
      <c r="A2075" s="1" t="s">
        <v>4049</v>
      </c>
      <c r="B2075" s="21" t="s">
        <v>4050</v>
      </c>
      <c r="C2075" s="22" t="s">
        <v>10</v>
      </c>
      <c r="D2075" s="23">
        <v>2058.67</v>
      </c>
      <c r="E2075" s="23">
        <v>12.51</v>
      </c>
      <c r="F2075" s="23">
        <v>2071.1799999999998</v>
      </c>
      <c r="G2075" s="2">
        <f t="shared" si="32"/>
        <v>9</v>
      </c>
    </row>
    <row r="2076" spans="1:7" s="2" customFormat="1">
      <c r="A2076" s="1" t="s">
        <v>4051</v>
      </c>
      <c r="B2076" s="21" t="s">
        <v>4052</v>
      </c>
      <c r="C2076" s="22" t="s">
        <v>10</v>
      </c>
      <c r="D2076" s="23">
        <v>285.47000000000003</v>
      </c>
      <c r="E2076" s="23">
        <v>12.51</v>
      </c>
      <c r="F2076" s="23">
        <v>297.98</v>
      </c>
      <c r="G2076" s="2">
        <f t="shared" si="32"/>
        <v>9</v>
      </c>
    </row>
    <row r="2077" spans="1:7" s="2" customFormat="1">
      <c r="A2077" s="1" t="s">
        <v>4053</v>
      </c>
      <c r="B2077" s="21" t="s">
        <v>4054</v>
      </c>
      <c r="C2077" s="22"/>
      <c r="D2077" s="23"/>
      <c r="E2077" s="23"/>
      <c r="F2077" s="23"/>
      <c r="G2077" s="2">
        <f t="shared" si="32"/>
        <v>5</v>
      </c>
    </row>
    <row r="2078" spans="1:7" s="2" customFormat="1" ht="30">
      <c r="A2078" s="1" t="s">
        <v>4055</v>
      </c>
      <c r="B2078" s="21" t="s">
        <v>4056</v>
      </c>
      <c r="C2078" s="22" t="s">
        <v>10</v>
      </c>
      <c r="D2078" s="23">
        <v>3581.01</v>
      </c>
      <c r="E2078" s="23">
        <v>75.900000000000006</v>
      </c>
      <c r="F2078" s="23">
        <v>3656.91</v>
      </c>
      <c r="G2078" s="2">
        <f t="shared" si="32"/>
        <v>9</v>
      </c>
    </row>
    <row r="2079" spans="1:7" s="2" customFormat="1" ht="30">
      <c r="A2079" s="1" t="s">
        <v>4057</v>
      </c>
      <c r="B2079" s="21" t="s">
        <v>4058</v>
      </c>
      <c r="C2079" s="22" t="s">
        <v>10</v>
      </c>
      <c r="D2079" s="23">
        <v>4199.26</v>
      </c>
      <c r="E2079" s="23">
        <v>75.900000000000006</v>
      </c>
      <c r="F2079" s="23">
        <v>4275.16</v>
      </c>
      <c r="G2079" s="2">
        <f t="shared" si="32"/>
        <v>9</v>
      </c>
    </row>
    <row r="2080" spans="1:7" s="2" customFormat="1" ht="30">
      <c r="A2080" s="1" t="s">
        <v>4059</v>
      </c>
      <c r="B2080" s="21" t="s">
        <v>4060</v>
      </c>
      <c r="C2080" s="22" t="s">
        <v>10</v>
      </c>
      <c r="D2080" s="23">
        <v>2726.8</v>
      </c>
      <c r="E2080" s="23">
        <v>75.900000000000006</v>
      </c>
      <c r="F2080" s="23">
        <v>2802.7</v>
      </c>
      <c r="G2080" s="2">
        <f t="shared" si="32"/>
        <v>9</v>
      </c>
    </row>
    <row r="2081" spans="1:7" s="2" customFormat="1">
      <c r="A2081" s="1" t="s">
        <v>4061</v>
      </c>
      <c r="B2081" s="21" t="s">
        <v>4062</v>
      </c>
      <c r="C2081" s="22"/>
      <c r="D2081" s="23"/>
      <c r="E2081" s="23"/>
      <c r="F2081" s="23"/>
      <c r="G2081" s="2">
        <f t="shared" si="32"/>
        <v>5</v>
      </c>
    </row>
    <row r="2082" spans="1:7" s="2" customFormat="1">
      <c r="A2082" s="1" t="s">
        <v>4063</v>
      </c>
      <c r="B2082" s="21" t="s">
        <v>4064</v>
      </c>
      <c r="C2082" s="22" t="s">
        <v>10</v>
      </c>
      <c r="D2082" s="23">
        <v>299.87</v>
      </c>
      <c r="E2082" s="23">
        <v>75.900000000000006</v>
      </c>
      <c r="F2082" s="23">
        <v>375.77</v>
      </c>
      <c r="G2082" s="2">
        <f t="shared" si="32"/>
        <v>9</v>
      </c>
    </row>
    <row r="2083" spans="1:7" s="2" customFormat="1">
      <c r="A2083" s="1" t="s">
        <v>4065</v>
      </c>
      <c r="B2083" s="21" t="s">
        <v>4066</v>
      </c>
      <c r="C2083" s="22" t="s">
        <v>10</v>
      </c>
      <c r="D2083" s="23">
        <v>233.02</v>
      </c>
      <c r="E2083" s="23">
        <v>75.900000000000006</v>
      </c>
      <c r="F2083" s="23">
        <v>308.92</v>
      </c>
      <c r="G2083" s="2">
        <f t="shared" si="32"/>
        <v>9</v>
      </c>
    </row>
    <row r="2084" spans="1:7" s="2" customFormat="1">
      <c r="A2084" s="1" t="s">
        <v>4067</v>
      </c>
      <c r="B2084" s="21" t="s">
        <v>4068</v>
      </c>
      <c r="C2084" s="22" t="s">
        <v>10</v>
      </c>
      <c r="D2084" s="23">
        <v>546.20000000000005</v>
      </c>
      <c r="E2084" s="23">
        <v>75.900000000000006</v>
      </c>
      <c r="F2084" s="23">
        <v>622.1</v>
      </c>
      <c r="G2084" s="2">
        <f t="shared" si="32"/>
        <v>9</v>
      </c>
    </row>
    <row r="2085" spans="1:7" s="2" customFormat="1">
      <c r="A2085" s="1" t="s">
        <v>4069</v>
      </c>
      <c r="B2085" s="21" t="s">
        <v>4070</v>
      </c>
      <c r="C2085" s="22" t="s">
        <v>10</v>
      </c>
      <c r="D2085" s="23">
        <v>187.78</v>
      </c>
      <c r="E2085" s="23">
        <v>75.900000000000006</v>
      </c>
      <c r="F2085" s="23">
        <v>263.68</v>
      </c>
      <c r="G2085" s="2">
        <f t="shared" si="32"/>
        <v>9</v>
      </c>
    </row>
    <row r="2086" spans="1:7" s="2" customFormat="1">
      <c r="A2086" s="1" t="s">
        <v>4071</v>
      </c>
      <c r="B2086" s="21" t="s">
        <v>8098</v>
      </c>
      <c r="C2086" s="22"/>
      <c r="D2086" s="23"/>
      <c r="E2086" s="23"/>
      <c r="F2086" s="23"/>
      <c r="G2086" s="2">
        <f t="shared" si="32"/>
        <v>5</v>
      </c>
    </row>
    <row r="2087" spans="1:7" s="2" customFormat="1">
      <c r="A2087" s="1" t="s">
        <v>4072</v>
      </c>
      <c r="B2087" s="21" t="s">
        <v>4073</v>
      </c>
      <c r="C2087" s="22" t="s">
        <v>10</v>
      </c>
      <c r="D2087" s="23">
        <v>30.69</v>
      </c>
      <c r="E2087" s="23">
        <v>7.5</v>
      </c>
      <c r="F2087" s="23">
        <v>38.19</v>
      </c>
      <c r="G2087" s="2">
        <f t="shared" si="32"/>
        <v>9</v>
      </c>
    </row>
    <row r="2088" spans="1:7" s="2" customFormat="1" ht="30">
      <c r="A2088" s="1" t="s">
        <v>4074</v>
      </c>
      <c r="B2088" s="21" t="s">
        <v>4075</v>
      </c>
      <c r="C2088" s="22" t="s">
        <v>10</v>
      </c>
      <c r="D2088" s="23">
        <v>46.21</v>
      </c>
      <c r="E2088" s="23">
        <v>2.5</v>
      </c>
      <c r="F2088" s="23">
        <v>48.71</v>
      </c>
      <c r="G2088" s="2">
        <f t="shared" si="32"/>
        <v>9</v>
      </c>
    </row>
    <row r="2089" spans="1:7" s="2" customFormat="1">
      <c r="A2089" s="1" t="s">
        <v>4076</v>
      </c>
      <c r="B2089" s="21" t="s">
        <v>4077</v>
      </c>
      <c r="C2089" s="22" t="s">
        <v>10</v>
      </c>
      <c r="D2089" s="23">
        <v>21.09</v>
      </c>
      <c r="E2089" s="23">
        <v>7.5</v>
      </c>
      <c r="F2089" s="23">
        <v>28.59</v>
      </c>
      <c r="G2089" s="2">
        <f t="shared" si="32"/>
        <v>9</v>
      </c>
    </row>
    <row r="2090" spans="1:7" s="2" customFormat="1" ht="30">
      <c r="A2090" s="1" t="s">
        <v>4078</v>
      </c>
      <c r="B2090" s="21" t="s">
        <v>4079</v>
      </c>
      <c r="C2090" s="22" t="s">
        <v>10</v>
      </c>
      <c r="D2090" s="23"/>
      <c r="E2090" s="23">
        <v>25.03</v>
      </c>
      <c r="F2090" s="23">
        <v>25.03</v>
      </c>
      <c r="G2090" s="2">
        <f t="shared" si="32"/>
        <v>9</v>
      </c>
    </row>
    <row r="2091" spans="1:7" s="2" customFormat="1" ht="30">
      <c r="A2091" s="1" t="s">
        <v>4080</v>
      </c>
      <c r="B2091" s="21" t="s">
        <v>4081</v>
      </c>
      <c r="C2091" s="22" t="s">
        <v>63</v>
      </c>
      <c r="D2091" s="23"/>
      <c r="E2091" s="23">
        <v>35.21</v>
      </c>
      <c r="F2091" s="23">
        <v>35.21</v>
      </c>
      <c r="G2091" s="2">
        <f t="shared" si="32"/>
        <v>9</v>
      </c>
    </row>
    <row r="2092" spans="1:7" s="2" customFormat="1" ht="30">
      <c r="A2092" s="1" t="s">
        <v>4082</v>
      </c>
      <c r="B2092" s="21" t="s">
        <v>4083</v>
      </c>
      <c r="C2092" s="22" t="s">
        <v>63</v>
      </c>
      <c r="D2092" s="23"/>
      <c r="E2092" s="23">
        <v>70.41</v>
      </c>
      <c r="F2092" s="23">
        <v>70.41</v>
      </c>
      <c r="G2092" s="2">
        <f t="shared" si="32"/>
        <v>9</v>
      </c>
    </row>
    <row r="2093" spans="1:7" s="2" customFormat="1" ht="30">
      <c r="A2093" s="1" t="s">
        <v>4084</v>
      </c>
      <c r="B2093" s="21" t="s">
        <v>4085</v>
      </c>
      <c r="C2093" s="22" t="s">
        <v>10</v>
      </c>
      <c r="D2093" s="23">
        <v>1162.0899999999999</v>
      </c>
      <c r="E2093" s="23">
        <v>2.04</v>
      </c>
      <c r="F2093" s="23">
        <v>1164.1300000000001</v>
      </c>
      <c r="G2093" s="2">
        <f t="shared" si="32"/>
        <v>9</v>
      </c>
    </row>
    <row r="2094" spans="1:7" s="2" customFormat="1">
      <c r="A2094" s="1" t="s">
        <v>4086</v>
      </c>
      <c r="B2094" s="21" t="s">
        <v>4087</v>
      </c>
      <c r="C2094" s="22" t="s">
        <v>10</v>
      </c>
      <c r="D2094" s="23">
        <v>119.62</v>
      </c>
      <c r="E2094" s="23">
        <v>5.09</v>
      </c>
      <c r="F2094" s="23">
        <v>124.71</v>
      </c>
      <c r="G2094" s="2">
        <f t="shared" si="32"/>
        <v>9</v>
      </c>
    </row>
    <row r="2095" spans="1:7" s="2" customFormat="1">
      <c r="A2095" s="1" t="s">
        <v>4088</v>
      </c>
      <c r="B2095" s="21" t="s">
        <v>4089</v>
      </c>
      <c r="C2095" s="22" t="s">
        <v>63</v>
      </c>
      <c r="D2095" s="23">
        <v>531.97</v>
      </c>
      <c r="E2095" s="23">
        <v>35.21</v>
      </c>
      <c r="F2095" s="23">
        <v>567.17999999999995</v>
      </c>
      <c r="G2095" s="2">
        <f t="shared" si="32"/>
        <v>9</v>
      </c>
    </row>
    <row r="2096" spans="1:7" s="2" customFormat="1" ht="30">
      <c r="A2096" s="1" t="s">
        <v>4090</v>
      </c>
      <c r="B2096" s="21" t="s">
        <v>4091</v>
      </c>
      <c r="C2096" s="22" t="s">
        <v>10</v>
      </c>
      <c r="D2096" s="23">
        <v>7823.31</v>
      </c>
      <c r="E2096" s="23">
        <v>56.33</v>
      </c>
      <c r="F2096" s="23">
        <v>7879.64</v>
      </c>
      <c r="G2096" s="2">
        <f t="shared" si="32"/>
        <v>9</v>
      </c>
    </row>
    <row r="2097" spans="1:7" s="2" customFormat="1" ht="30">
      <c r="A2097" s="1" t="s">
        <v>4092</v>
      </c>
      <c r="B2097" s="21" t="s">
        <v>4093</v>
      </c>
      <c r="C2097" s="22" t="s">
        <v>10</v>
      </c>
      <c r="D2097" s="23">
        <v>17197.47</v>
      </c>
      <c r="E2097" s="23">
        <v>56.33</v>
      </c>
      <c r="F2097" s="23">
        <v>17253.8</v>
      </c>
      <c r="G2097" s="2">
        <f t="shared" si="32"/>
        <v>9</v>
      </c>
    </row>
    <row r="2098" spans="1:7" s="2" customFormat="1" ht="30">
      <c r="A2098" s="1" t="s">
        <v>4094</v>
      </c>
      <c r="B2098" s="21" t="s">
        <v>4095</v>
      </c>
      <c r="C2098" s="22" t="s">
        <v>10</v>
      </c>
      <c r="D2098" s="23">
        <v>31197.87</v>
      </c>
      <c r="E2098" s="23">
        <v>56.33</v>
      </c>
      <c r="F2098" s="23">
        <v>31254.2</v>
      </c>
      <c r="G2098" s="2">
        <f t="shared" si="32"/>
        <v>9</v>
      </c>
    </row>
    <row r="2099" spans="1:7" s="2" customFormat="1">
      <c r="A2099" s="1" t="s">
        <v>4096</v>
      </c>
      <c r="B2099" s="21" t="s">
        <v>4097</v>
      </c>
      <c r="C2099" s="22" t="s">
        <v>10</v>
      </c>
      <c r="D2099" s="23">
        <v>580.41999999999996</v>
      </c>
      <c r="E2099" s="23">
        <v>25.03</v>
      </c>
      <c r="F2099" s="23">
        <v>605.45000000000005</v>
      </c>
      <c r="G2099" s="2">
        <f t="shared" si="32"/>
        <v>9</v>
      </c>
    </row>
    <row r="2100" spans="1:7" s="2" customFormat="1">
      <c r="A2100" s="1" t="s">
        <v>4098</v>
      </c>
      <c r="B2100" s="21" t="s">
        <v>8099</v>
      </c>
      <c r="C2100" s="22"/>
      <c r="D2100" s="23"/>
      <c r="E2100" s="23"/>
      <c r="F2100" s="23"/>
      <c r="G2100" s="2">
        <f t="shared" si="32"/>
        <v>5</v>
      </c>
    </row>
    <row r="2101" spans="1:7" s="2" customFormat="1" ht="30">
      <c r="A2101" s="1" t="s">
        <v>4099</v>
      </c>
      <c r="B2101" s="21" t="s">
        <v>4100</v>
      </c>
      <c r="C2101" s="22" t="s">
        <v>10</v>
      </c>
      <c r="D2101" s="23">
        <v>1015.47</v>
      </c>
      <c r="E2101" s="23">
        <v>25.03</v>
      </c>
      <c r="F2101" s="23">
        <v>1040.5</v>
      </c>
      <c r="G2101" s="2">
        <f t="shared" si="32"/>
        <v>9</v>
      </c>
    </row>
    <row r="2102" spans="1:7" s="2" customFormat="1">
      <c r="A2102" s="1" t="s">
        <v>4101</v>
      </c>
      <c r="B2102" s="21" t="s">
        <v>4102</v>
      </c>
      <c r="C2102" s="22"/>
      <c r="D2102" s="23"/>
      <c r="E2102" s="23"/>
      <c r="F2102" s="23"/>
      <c r="G2102" s="2">
        <f t="shared" si="32"/>
        <v>5</v>
      </c>
    </row>
    <row r="2103" spans="1:7" s="2" customFormat="1">
      <c r="A2103" s="1" t="s">
        <v>4103</v>
      </c>
      <c r="B2103" s="21" t="s">
        <v>4104</v>
      </c>
      <c r="C2103" s="22" t="s">
        <v>10</v>
      </c>
      <c r="D2103" s="23">
        <v>538.85</v>
      </c>
      <c r="E2103" s="23">
        <v>75.900000000000006</v>
      </c>
      <c r="F2103" s="23">
        <v>614.75</v>
      </c>
      <c r="G2103" s="2">
        <f t="shared" si="32"/>
        <v>9</v>
      </c>
    </row>
    <row r="2104" spans="1:7" s="2" customFormat="1">
      <c r="A2104" s="1" t="s">
        <v>4105</v>
      </c>
      <c r="B2104" s="21" t="s">
        <v>4106</v>
      </c>
      <c r="C2104" s="22"/>
      <c r="D2104" s="23"/>
      <c r="E2104" s="23"/>
      <c r="F2104" s="23"/>
      <c r="G2104" s="2">
        <f t="shared" si="32"/>
        <v>5</v>
      </c>
    </row>
    <row r="2105" spans="1:7" s="2" customFormat="1" ht="30">
      <c r="A2105" s="1" t="s">
        <v>4107</v>
      </c>
      <c r="B2105" s="21" t="s">
        <v>4108</v>
      </c>
      <c r="C2105" s="22" t="s">
        <v>10</v>
      </c>
      <c r="D2105" s="23">
        <v>45.69</v>
      </c>
      <c r="E2105" s="23">
        <v>28.53</v>
      </c>
      <c r="F2105" s="23">
        <v>74.22</v>
      </c>
      <c r="G2105" s="2">
        <f t="shared" si="32"/>
        <v>9</v>
      </c>
    </row>
    <row r="2106" spans="1:7" s="2" customFormat="1" ht="30">
      <c r="A2106" s="1" t="s">
        <v>4109</v>
      </c>
      <c r="B2106" s="21" t="s">
        <v>4110</v>
      </c>
      <c r="C2106" s="22" t="s">
        <v>10</v>
      </c>
      <c r="D2106" s="23">
        <v>210.72</v>
      </c>
      <c r="E2106" s="23">
        <v>28.53</v>
      </c>
      <c r="F2106" s="23">
        <v>239.25</v>
      </c>
      <c r="G2106" s="2">
        <f t="shared" si="32"/>
        <v>9</v>
      </c>
    </row>
    <row r="2107" spans="1:7" s="2" customFormat="1" ht="45">
      <c r="A2107" s="1" t="s">
        <v>4111</v>
      </c>
      <c r="B2107" s="21" t="s">
        <v>4112</v>
      </c>
      <c r="C2107" s="22" t="s">
        <v>10</v>
      </c>
      <c r="D2107" s="23">
        <v>664.64</v>
      </c>
      <c r="E2107" s="23">
        <v>31.64</v>
      </c>
      <c r="F2107" s="23">
        <v>696.28</v>
      </c>
      <c r="G2107" s="2">
        <f t="shared" si="32"/>
        <v>9</v>
      </c>
    </row>
    <row r="2108" spans="1:7" s="2" customFormat="1" ht="45">
      <c r="A2108" s="1" t="s">
        <v>4113</v>
      </c>
      <c r="B2108" s="21" t="s">
        <v>4114</v>
      </c>
      <c r="C2108" s="22" t="s">
        <v>10</v>
      </c>
      <c r="D2108" s="23">
        <v>7734.38</v>
      </c>
      <c r="E2108" s="23">
        <v>31.64</v>
      </c>
      <c r="F2108" s="23">
        <v>7766.02</v>
      </c>
      <c r="G2108" s="2">
        <f t="shared" si="32"/>
        <v>9</v>
      </c>
    </row>
    <row r="2109" spans="1:7" s="2" customFormat="1" ht="45">
      <c r="A2109" s="1" t="s">
        <v>4115</v>
      </c>
      <c r="B2109" s="21" t="s">
        <v>4116</v>
      </c>
      <c r="C2109" s="22" t="s">
        <v>10</v>
      </c>
      <c r="D2109" s="23">
        <v>2753.33</v>
      </c>
      <c r="E2109" s="23">
        <v>31.64</v>
      </c>
      <c r="F2109" s="23">
        <v>2784.97</v>
      </c>
      <c r="G2109" s="2">
        <f t="shared" si="32"/>
        <v>9</v>
      </c>
    </row>
    <row r="2110" spans="1:7" s="2" customFormat="1" ht="45">
      <c r="A2110" s="1" t="s">
        <v>4117</v>
      </c>
      <c r="B2110" s="21" t="s">
        <v>4118</v>
      </c>
      <c r="C2110" s="22" t="s">
        <v>10</v>
      </c>
      <c r="D2110" s="23">
        <v>888.6</v>
      </c>
      <c r="E2110" s="23">
        <v>31.64</v>
      </c>
      <c r="F2110" s="23">
        <v>920.24</v>
      </c>
      <c r="G2110" s="2">
        <f t="shared" si="32"/>
        <v>9</v>
      </c>
    </row>
    <row r="2111" spans="1:7" s="2" customFormat="1">
      <c r="A2111" s="1" t="s">
        <v>4119</v>
      </c>
      <c r="B2111" s="21" t="s">
        <v>4120</v>
      </c>
      <c r="C2111" s="22"/>
      <c r="D2111" s="23"/>
      <c r="E2111" s="23"/>
      <c r="F2111" s="23"/>
      <c r="G2111" s="2">
        <f t="shared" si="32"/>
        <v>5</v>
      </c>
    </row>
    <row r="2112" spans="1:7" s="2" customFormat="1" ht="30">
      <c r="A2112" s="1" t="s">
        <v>4121</v>
      </c>
      <c r="B2112" s="21" t="s">
        <v>4122</v>
      </c>
      <c r="C2112" s="22" t="s">
        <v>10</v>
      </c>
      <c r="D2112" s="23">
        <v>528.01</v>
      </c>
      <c r="E2112" s="23">
        <v>82.67</v>
      </c>
      <c r="F2112" s="23">
        <v>610.67999999999995</v>
      </c>
      <c r="G2112" s="2">
        <f t="shared" si="32"/>
        <v>9</v>
      </c>
    </row>
    <row r="2113" spans="1:7" s="2" customFormat="1" ht="30">
      <c r="A2113" s="1" t="s">
        <v>4123</v>
      </c>
      <c r="B2113" s="21" t="s">
        <v>4124</v>
      </c>
      <c r="C2113" s="22" t="s">
        <v>10</v>
      </c>
      <c r="D2113" s="23">
        <v>436.33</v>
      </c>
      <c r="E2113" s="23">
        <v>82.67</v>
      </c>
      <c r="F2113" s="23">
        <v>519</v>
      </c>
      <c r="G2113" s="2">
        <f t="shared" si="32"/>
        <v>9</v>
      </c>
    </row>
    <row r="2114" spans="1:7" s="2" customFormat="1" ht="30">
      <c r="A2114" s="1" t="s">
        <v>4125</v>
      </c>
      <c r="B2114" s="21" t="s">
        <v>4126</v>
      </c>
      <c r="C2114" s="22" t="s">
        <v>10</v>
      </c>
      <c r="D2114" s="23">
        <v>523.37</v>
      </c>
      <c r="E2114" s="23">
        <v>82.67</v>
      </c>
      <c r="F2114" s="23">
        <v>606.04</v>
      </c>
      <c r="G2114" s="2">
        <f t="shared" si="32"/>
        <v>9</v>
      </c>
    </row>
    <row r="2115" spans="1:7" s="2" customFormat="1" ht="45">
      <c r="A2115" s="1" t="s">
        <v>4127</v>
      </c>
      <c r="B2115" s="21" t="s">
        <v>4128</v>
      </c>
      <c r="C2115" s="22" t="s">
        <v>10</v>
      </c>
      <c r="D2115" s="23">
        <v>437.93</v>
      </c>
      <c r="E2115" s="23">
        <v>82.67</v>
      </c>
      <c r="F2115" s="23">
        <v>520.6</v>
      </c>
      <c r="G2115" s="2">
        <f t="shared" si="32"/>
        <v>9</v>
      </c>
    </row>
    <row r="2116" spans="1:7" s="2" customFormat="1" ht="45">
      <c r="A2116" s="1" t="s">
        <v>4129</v>
      </c>
      <c r="B2116" s="21" t="s">
        <v>4130</v>
      </c>
      <c r="C2116" s="22" t="s">
        <v>10</v>
      </c>
      <c r="D2116" s="23">
        <v>671.05</v>
      </c>
      <c r="E2116" s="23">
        <v>82.67</v>
      </c>
      <c r="F2116" s="23">
        <v>753.72</v>
      </c>
      <c r="G2116" s="2">
        <f t="shared" si="32"/>
        <v>9</v>
      </c>
    </row>
    <row r="2117" spans="1:7" s="2" customFormat="1" ht="30">
      <c r="A2117" s="1" t="s">
        <v>4131</v>
      </c>
      <c r="B2117" s="21" t="s">
        <v>4132</v>
      </c>
      <c r="C2117" s="22" t="s">
        <v>324</v>
      </c>
      <c r="D2117" s="23">
        <v>43308.94</v>
      </c>
      <c r="E2117" s="23">
        <v>115.28</v>
      </c>
      <c r="F2117" s="23">
        <v>43424.22</v>
      </c>
      <c r="G2117" s="2">
        <f t="shared" si="32"/>
        <v>9</v>
      </c>
    </row>
    <row r="2118" spans="1:7" s="2" customFormat="1" ht="30">
      <c r="A2118" s="1" t="s">
        <v>4133</v>
      </c>
      <c r="B2118" s="21" t="s">
        <v>8100</v>
      </c>
      <c r="C2118" s="22"/>
      <c r="D2118" s="23"/>
      <c r="E2118" s="23"/>
      <c r="F2118" s="23"/>
      <c r="G2118" s="2">
        <f t="shared" si="32"/>
        <v>2</v>
      </c>
    </row>
    <row r="2119" spans="1:7" s="2" customFormat="1">
      <c r="A2119" s="1" t="s">
        <v>4134</v>
      </c>
      <c r="B2119" s="21" t="s">
        <v>8101</v>
      </c>
      <c r="C2119" s="22"/>
      <c r="D2119" s="23"/>
      <c r="E2119" s="23"/>
      <c r="F2119" s="23"/>
      <c r="G2119" s="2">
        <f t="shared" si="32"/>
        <v>5</v>
      </c>
    </row>
    <row r="2120" spans="1:7" s="2" customFormat="1">
      <c r="A2120" s="1" t="s">
        <v>4135</v>
      </c>
      <c r="B2120" s="21" t="s">
        <v>4136</v>
      </c>
      <c r="C2120" s="22" t="s">
        <v>120</v>
      </c>
      <c r="D2120" s="23">
        <v>6.69</v>
      </c>
      <c r="E2120" s="23">
        <v>25.03</v>
      </c>
      <c r="F2120" s="23">
        <v>31.72</v>
      </c>
      <c r="G2120" s="2">
        <f t="shared" si="32"/>
        <v>9</v>
      </c>
    </row>
    <row r="2121" spans="1:7" s="2" customFormat="1">
      <c r="A2121" s="1" t="s">
        <v>4137</v>
      </c>
      <c r="B2121" s="21" t="s">
        <v>4138</v>
      </c>
      <c r="C2121" s="22" t="s">
        <v>120</v>
      </c>
      <c r="D2121" s="23">
        <v>9.7100000000000009</v>
      </c>
      <c r="E2121" s="23">
        <v>30.03</v>
      </c>
      <c r="F2121" s="23">
        <v>39.74</v>
      </c>
      <c r="G2121" s="2">
        <f t="shared" si="32"/>
        <v>9</v>
      </c>
    </row>
    <row r="2122" spans="1:7" s="2" customFormat="1">
      <c r="A2122" s="1" t="s">
        <v>4139</v>
      </c>
      <c r="B2122" s="21" t="s">
        <v>4140</v>
      </c>
      <c r="C2122" s="22" t="s">
        <v>120</v>
      </c>
      <c r="D2122" s="23">
        <v>14.33</v>
      </c>
      <c r="E2122" s="23">
        <v>35.03</v>
      </c>
      <c r="F2122" s="23">
        <v>49.36</v>
      </c>
      <c r="G2122" s="2">
        <f t="shared" ref="G2122:G2185" si="33">LEN(A2122)</f>
        <v>9</v>
      </c>
    </row>
    <row r="2123" spans="1:7" s="2" customFormat="1">
      <c r="A2123" s="1" t="s">
        <v>4141</v>
      </c>
      <c r="B2123" s="21" t="s">
        <v>4142</v>
      </c>
      <c r="C2123" s="22" t="s">
        <v>120</v>
      </c>
      <c r="D2123" s="23">
        <v>13.75</v>
      </c>
      <c r="E2123" s="23">
        <v>40.04</v>
      </c>
      <c r="F2123" s="23">
        <v>53.79</v>
      </c>
      <c r="G2123" s="2">
        <f t="shared" si="33"/>
        <v>9</v>
      </c>
    </row>
    <row r="2124" spans="1:7" s="2" customFormat="1">
      <c r="A2124" s="1" t="s">
        <v>4143</v>
      </c>
      <c r="B2124" s="21" t="s">
        <v>4144</v>
      </c>
      <c r="C2124" s="22" t="s">
        <v>120</v>
      </c>
      <c r="D2124" s="23">
        <v>18.28</v>
      </c>
      <c r="E2124" s="23">
        <v>45.04</v>
      </c>
      <c r="F2124" s="23">
        <v>63.32</v>
      </c>
      <c r="G2124" s="2">
        <f t="shared" si="33"/>
        <v>9</v>
      </c>
    </row>
    <row r="2125" spans="1:7" s="2" customFormat="1">
      <c r="A2125" s="1" t="s">
        <v>4145</v>
      </c>
      <c r="B2125" s="21" t="s">
        <v>4146</v>
      </c>
      <c r="C2125" s="22" t="s">
        <v>120</v>
      </c>
      <c r="D2125" s="23">
        <v>30.14</v>
      </c>
      <c r="E2125" s="23">
        <v>50.05</v>
      </c>
      <c r="F2125" s="23">
        <v>80.19</v>
      </c>
      <c r="G2125" s="2">
        <f t="shared" si="33"/>
        <v>9</v>
      </c>
    </row>
    <row r="2126" spans="1:7" s="2" customFormat="1">
      <c r="A2126" s="1" t="s">
        <v>4147</v>
      </c>
      <c r="B2126" s="21" t="s">
        <v>4148</v>
      </c>
      <c r="C2126" s="22" t="s">
        <v>120</v>
      </c>
      <c r="D2126" s="23">
        <v>42.15</v>
      </c>
      <c r="E2126" s="23">
        <v>55.06</v>
      </c>
      <c r="F2126" s="23">
        <v>97.21</v>
      </c>
      <c r="G2126" s="2">
        <f t="shared" si="33"/>
        <v>9</v>
      </c>
    </row>
    <row r="2127" spans="1:7" s="2" customFormat="1">
      <c r="A2127" s="1" t="s">
        <v>4149</v>
      </c>
      <c r="B2127" s="21" t="s">
        <v>4150</v>
      </c>
      <c r="C2127" s="22" t="s">
        <v>120</v>
      </c>
      <c r="D2127" s="23">
        <v>61.62</v>
      </c>
      <c r="E2127" s="23">
        <v>65.069999999999993</v>
      </c>
      <c r="F2127" s="23">
        <v>126.69</v>
      </c>
      <c r="G2127" s="2">
        <f t="shared" si="33"/>
        <v>9</v>
      </c>
    </row>
    <row r="2128" spans="1:7" s="2" customFormat="1" ht="30">
      <c r="A2128" s="1" t="s">
        <v>4151</v>
      </c>
      <c r="B2128" s="21" t="s">
        <v>4152</v>
      </c>
      <c r="C2128" s="22"/>
      <c r="D2128" s="23"/>
      <c r="E2128" s="23"/>
      <c r="F2128" s="23"/>
      <c r="G2128" s="2">
        <f t="shared" si="33"/>
        <v>5</v>
      </c>
    </row>
    <row r="2129" spans="1:7" s="2" customFormat="1" ht="30">
      <c r="A2129" s="1" t="s">
        <v>4153</v>
      </c>
      <c r="B2129" s="21" t="s">
        <v>4154</v>
      </c>
      <c r="C2129" s="22" t="s">
        <v>120</v>
      </c>
      <c r="D2129" s="23">
        <v>14.28</v>
      </c>
      <c r="E2129" s="23">
        <v>30.03</v>
      </c>
      <c r="F2129" s="23">
        <v>44.31</v>
      </c>
      <c r="G2129" s="2">
        <f t="shared" si="33"/>
        <v>9</v>
      </c>
    </row>
    <row r="2130" spans="1:7" s="2" customFormat="1" ht="30">
      <c r="A2130" s="1" t="s">
        <v>4155</v>
      </c>
      <c r="B2130" s="21" t="s">
        <v>4156</v>
      </c>
      <c r="C2130" s="22" t="s">
        <v>120</v>
      </c>
      <c r="D2130" s="23">
        <v>17.5</v>
      </c>
      <c r="E2130" s="23">
        <v>35.03</v>
      </c>
      <c r="F2130" s="23">
        <v>52.53</v>
      </c>
      <c r="G2130" s="2">
        <f t="shared" si="33"/>
        <v>9</v>
      </c>
    </row>
    <row r="2131" spans="1:7" s="2" customFormat="1" ht="30">
      <c r="A2131" s="1" t="s">
        <v>4157</v>
      </c>
      <c r="B2131" s="21" t="s">
        <v>4158</v>
      </c>
      <c r="C2131" s="22" t="s">
        <v>120</v>
      </c>
      <c r="D2131" s="23">
        <v>36.71</v>
      </c>
      <c r="E2131" s="23">
        <v>40.04</v>
      </c>
      <c r="F2131" s="23">
        <v>76.75</v>
      </c>
      <c r="G2131" s="2">
        <f t="shared" si="33"/>
        <v>9</v>
      </c>
    </row>
    <row r="2132" spans="1:7" s="2" customFormat="1" ht="30">
      <c r="A2132" s="1" t="s">
        <v>4159</v>
      </c>
      <c r="B2132" s="21" t="s">
        <v>4160</v>
      </c>
      <c r="C2132" s="22" t="s">
        <v>120</v>
      </c>
      <c r="D2132" s="23">
        <v>38.590000000000003</v>
      </c>
      <c r="E2132" s="23">
        <v>45.04</v>
      </c>
      <c r="F2132" s="23">
        <v>83.63</v>
      </c>
      <c r="G2132" s="2">
        <f t="shared" si="33"/>
        <v>9</v>
      </c>
    </row>
    <row r="2133" spans="1:7" s="2" customFormat="1" ht="30">
      <c r="A2133" s="1" t="s">
        <v>4161</v>
      </c>
      <c r="B2133" s="21" t="s">
        <v>4162</v>
      </c>
      <c r="C2133" s="22" t="s">
        <v>120</v>
      </c>
      <c r="D2133" s="23">
        <v>46.45</v>
      </c>
      <c r="E2133" s="23">
        <v>50.05</v>
      </c>
      <c r="F2133" s="23">
        <v>96.5</v>
      </c>
      <c r="G2133" s="2">
        <f t="shared" si="33"/>
        <v>9</v>
      </c>
    </row>
    <row r="2134" spans="1:7" s="2" customFormat="1" ht="30">
      <c r="A2134" s="1" t="s">
        <v>4163</v>
      </c>
      <c r="B2134" s="21" t="s">
        <v>4164</v>
      </c>
      <c r="C2134" s="22" t="s">
        <v>120</v>
      </c>
      <c r="D2134" s="23">
        <v>74.94</v>
      </c>
      <c r="E2134" s="23">
        <v>60.06</v>
      </c>
      <c r="F2134" s="23">
        <v>135</v>
      </c>
      <c r="G2134" s="2">
        <f t="shared" si="33"/>
        <v>9</v>
      </c>
    </row>
    <row r="2135" spans="1:7" s="2" customFormat="1" ht="30">
      <c r="A2135" s="1" t="s">
        <v>4165</v>
      </c>
      <c r="B2135" s="21" t="s">
        <v>4166</v>
      </c>
      <c r="C2135" s="22" t="s">
        <v>120</v>
      </c>
      <c r="D2135" s="23">
        <v>78.349999999999994</v>
      </c>
      <c r="E2135" s="23">
        <v>75.08</v>
      </c>
      <c r="F2135" s="23">
        <v>153.43</v>
      </c>
      <c r="G2135" s="2">
        <f t="shared" si="33"/>
        <v>9</v>
      </c>
    </row>
    <row r="2136" spans="1:7" s="2" customFormat="1" ht="30">
      <c r="A2136" s="1" t="s">
        <v>4167</v>
      </c>
      <c r="B2136" s="21" t="s">
        <v>4168</v>
      </c>
      <c r="C2136" s="22" t="s">
        <v>120</v>
      </c>
      <c r="D2136" s="23">
        <v>110.52</v>
      </c>
      <c r="E2136" s="23">
        <v>90.09</v>
      </c>
      <c r="F2136" s="23">
        <v>200.61</v>
      </c>
      <c r="G2136" s="2">
        <f t="shared" si="33"/>
        <v>9</v>
      </c>
    </row>
    <row r="2137" spans="1:7" s="2" customFormat="1" ht="30">
      <c r="A2137" s="1" t="s">
        <v>4169</v>
      </c>
      <c r="B2137" s="21" t="s">
        <v>4170</v>
      </c>
      <c r="C2137" s="22"/>
      <c r="D2137" s="23"/>
      <c r="E2137" s="23"/>
      <c r="F2137" s="23"/>
      <c r="G2137" s="2">
        <f t="shared" si="33"/>
        <v>5</v>
      </c>
    </row>
    <row r="2138" spans="1:7" s="2" customFormat="1" ht="30">
      <c r="A2138" s="1" t="s">
        <v>4171</v>
      </c>
      <c r="B2138" s="21" t="s">
        <v>4172</v>
      </c>
      <c r="C2138" s="22" t="s">
        <v>120</v>
      </c>
      <c r="D2138" s="23">
        <v>22.04</v>
      </c>
      <c r="E2138" s="23">
        <v>30.03</v>
      </c>
      <c r="F2138" s="23">
        <v>52.07</v>
      </c>
      <c r="G2138" s="2">
        <f t="shared" si="33"/>
        <v>9</v>
      </c>
    </row>
    <row r="2139" spans="1:7" s="2" customFormat="1" ht="30">
      <c r="A2139" s="1" t="s">
        <v>4173</v>
      </c>
      <c r="B2139" s="21" t="s">
        <v>4174</v>
      </c>
      <c r="C2139" s="22" t="s">
        <v>120</v>
      </c>
      <c r="D2139" s="23">
        <v>28.28</v>
      </c>
      <c r="E2139" s="23">
        <v>35.03</v>
      </c>
      <c r="F2139" s="23">
        <v>63.31</v>
      </c>
      <c r="G2139" s="2">
        <f t="shared" si="33"/>
        <v>9</v>
      </c>
    </row>
    <row r="2140" spans="1:7" s="2" customFormat="1" ht="30">
      <c r="A2140" s="1" t="s">
        <v>4175</v>
      </c>
      <c r="B2140" s="21" t="s">
        <v>4176</v>
      </c>
      <c r="C2140" s="22" t="s">
        <v>120</v>
      </c>
      <c r="D2140" s="23">
        <v>43.84</v>
      </c>
      <c r="E2140" s="23">
        <v>40.04</v>
      </c>
      <c r="F2140" s="23">
        <v>83.88</v>
      </c>
      <c r="G2140" s="2">
        <f t="shared" si="33"/>
        <v>9</v>
      </c>
    </row>
    <row r="2141" spans="1:7" s="2" customFormat="1" ht="30">
      <c r="A2141" s="1" t="s">
        <v>4177</v>
      </c>
      <c r="B2141" s="21" t="s">
        <v>4178</v>
      </c>
      <c r="C2141" s="22" t="s">
        <v>120</v>
      </c>
      <c r="D2141" s="23">
        <v>52.48</v>
      </c>
      <c r="E2141" s="23">
        <v>45.04</v>
      </c>
      <c r="F2141" s="23">
        <v>97.52</v>
      </c>
      <c r="G2141" s="2">
        <f t="shared" si="33"/>
        <v>9</v>
      </c>
    </row>
    <row r="2142" spans="1:7" s="2" customFormat="1" ht="30">
      <c r="A2142" s="1" t="s">
        <v>4179</v>
      </c>
      <c r="B2142" s="21" t="s">
        <v>4180</v>
      </c>
      <c r="C2142" s="22" t="s">
        <v>120</v>
      </c>
      <c r="D2142" s="23">
        <v>66.22</v>
      </c>
      <c r="E2142" s="23">
        <v>50.05</v>
      </c>
      <c r="F2142" s="23">
        <v>116.27</v>
      </c>
      <c r="G2142" s="2">
        <f t="shared" si="33"/>
        <v>9</v>
      </c>
    </row>
    <row r="2143" spans="1:7" s="2" customFormat="1" ht="30">
      <c r="A2143" s="1" t="s">
        <v>4181</v>
      </c>
      <c r="B2143" s="21" t="s">
        <v>4182</v>
      </c>
      <c r="C2143" s="22" t="s">
        <v>120</v>
      </c>
      <c r="D2143" s="23">
        <v>92.32</v>
      </c>
      <c r="E2143" s="23">
        <v>60.06</v>
      </c>
      <c r="F2143" s="23">
        <v>152.38</v>
      </c>
      <c r="G2143" s="2">
        <f t="shared" si="33"/>
        <v>9</v>
      </c>
    </row>
    <row r="2144" spans="1:7" s="2" customFormat="1" ht="30">
      <c r="A2144" s="1" t="s">
        <v>4183</v>
      </c>
      <c r="B2144" s="21" t="s">
        <v>4184</v>
      </c>
      <c r="C2144" s="22" t="s">
        <v>120</v>
      </c>
      <c r="D2144" s="23">
        <v>98</v>
      </c>
      <c r="E2144" s="23">
        <v>75.08</v>
      </c>
      <c r="F2144" s="23">
        <v>173.08</v>
      </c>
      <c r="G2144" s="2">
        <f t="shared" si="33"/>
        <v>9</v>
      </c>
    </row>
    <row r="2145" spans="1:7" s="2" customFormat="1" ht="30">
      <c r="A2145" s="1" t="s">
        <v>4185</v>
      </c>
      <c r="B2145" s="21" t="s">
        <v>4186</v>
      </c>
      <c r="C2145" s="22" t="s">
        <v>120</v>
      </c>
      <c r="D2145" s="23">
        <v>128.18</v>
      </c>
      <c r="E2145" s="23">
        <v>90.09</v>
      </c>
      <c r="F2145" s="23">
        <v>218.27</v>
      </c>
      <c r="G2145" s="2">
        <f t="shared" si="33"/>
        <v>9</v>
      </c>
    </row>
    <row r="2146" spans="1:7" s="2" customFormat="1" ht="30">
      <c r="A2146" s="1" t="s">
        <v>4187</v>
      </c>
      <c r="B2146" s="21" t="s">
        <v>4188</v>
      </c>
      <c r="C2146" s="22"/>
      <c r="D2146" s="23"/>
      <c r="E2146" s="23"/>
      <c r="F2146" s="23"/>
      <c r="G2146" s="2">
        <f t="shared" si="33"/>
        <v>5</v>
      </c>
    </row>
    <row r="2147" spans="1:7" s="2" customFormat="1" ht="30">
      <c r="A2147" s="1" t="s">
        <v>4189</v>
      </c>
      <c r="B2147" s="21" t="s">
        <v>4190</v>
      </c>
      <c r="C2147" s="22" t="s">
        <v>120</v>
      </c>
      <c r="D2147" s="23">
        <v>21.59</v>
      </c>
      <c r="E2147" s="23">
        <v>25.03</v>
      </c>
      <c r="F2147" s="23">
        <v>46.62</v>
      </c>
      <c r="G2147" s="2">
        <f t="shared" si="33"/>
        <v>9</v>
      </c>
    </row>
    <row r="2148" spans="1:7" s="2" customFormat="1" ht="30">
      <c r="A2148" s="1" t="s">
        <v>4191</v>
      </c>
      <c r="B2148" s="21" t="s">
        <v>4192</v>
      </c>
      <c r="C2148" s="22" t="s">
        <v>120</v>
      </c>
      <c r="D2148" s="23">
        <v>27.68</v>
      </c>
      <c r="E2148" s="23">
        <v>30.03</v>
      </c>
      <c r="F2148" s="23">
        <v>57.71</v>
      </c>
      <c r="G2148" s="2">
        <f t="shared" si="33"/>
        <v>9</v>
      </c>
    </row>
    <row r="2149" spans="1:7" s="2" customFormat="1" ht="30">
      <c r="A2149" s="1" t="s">
        <v>4193</v>
      </c>
      <c r="B2149" s="21" t="s">
        <v>4194</v>
      </c>
      <c r="C2149" s="22" t="s">
        <v>120</v>
      </c>
      <c r="D2149" s="23">
        <v>36.909999999999997</v>
      </c>
      <c r="E2149" s="23">
        <v>35.03</v>
      </c>
      <c r="F2149" s="23">
        <v>71.94</v>
      </c>
      <c r="G2149" s="2">
        <f t="shared" si="33"/>
        <v>9</v>
      </c>
    </row>
    <row r="2150" spans="1:7" s="2" customFormat="1" ht="30">
      <c r="A2150" s="1" t="s">
        <v>4195</v>
      </c>
      <c r="B2150" s="21" t="s">
        <v>4196</v>
      </c>
      <c r="C2150" s="22" t="s">
        <v>120</v>
      </c>
      <c r="D2150" s="23">
        <v>48.45</v>
      </c>
      <c r="E2150" s="23">
        <v>40.04</v>
      </c>
      <c r="F2150" s="23">
        <v>88.49</v>
      </c>
      <c r="G2150" s="2">
        <f t="shared" si="33"/>
        <v>9</v>
      </c>
    </row>
    <row r="2151" spans="1:7" s="2" customFormat="1" ht="30">
      <c r="A2151" s="1" t="s">
        <v>4197</v>
      </c>
      <c r="B2151" s="21" t="s">
        <v>4198</v>
      </c>
      <c r="C2151" s="22" t="s">
        <v>120</v>
      </c>
      <c r="D2151" s="23">
        <v>60.78</v>
      </c>
      <c r="E2151" s="23">
        <v>45.04</v>
      </c>
      <c r="F2151" s="23">
        <v>105.82</v>
      </c>
      <c r="G2151" s="2">
        <f t="shared" si="33"/>
        <v>9</v>
      </c>
    </row>
    <row r="2152" spans="1:7" s="2" customFormat="1" ht="30">
      <c r="A2152" s="1" t="s">
        <v>4199</v>
      </c>
      <c r="B2152" s="21" t="s">
        <v>4200</v>
      </c>
      <c r="C2152" s="22" t="s">
        <v>120</v>
      </c>
      <c r="D2152" s="23">
        <v>77.13</v>
      </c>
      <c r="E2152" s="23">
        <v>50.05</v>
      </c>
      <c r="F2152" s="23">
        <v>127.18</v>
      </c>
      <c r="G2152" s="2">
        <f t="shared" si="33"/>
        <v>9</v>
      </c>
    </row>
    <row r="2153" spans="1:7" s="2" customFormat="1" ht="30">
      <c r="A2153" s="1" t="s">
        <v>4201</v>
      </c>
      <c r="B2153" s="21" t="s">
        <v>4202</v>
      </c>
      <c r="C2153" s="22" t="s">
        <v>120</v>
      </c>
      <c r="D2153" s="23">
        <v>111.12</v>
      </c>
      <c r="E2153" s="23">
        <v>60.06</v>
      </c>
      <c r="F2153" s="23">
        <v>171.18</v>
      </c>
      <c r="G2153" s="2">
        <f t="shared" si="33"/>
        <v>9</v>
      </c>
    </row>
    <row r="2154" spans="1:7" s="2" customFormat="1" ht="30">
      <c r="A2154" s="1" t="s">
        <v>4203</v>
      </c>
      <c r="B2154" s="21" t="s">
        <v>4204</v>
      </c>
      <c r="C2154" s="22" t="s">
        <v>120</v>
      </c>
      <c r="D2154" s="23">
        <v>135.4</v>
      </c>
      <c r="E2154" s="23">
        <v>75.08</v>
      </c>
      <c r="F2154" s="23">
        <v>210.48</v>
      </c>
      <c r="G2154" s="2">
        <f t="shared" si="33"/>
        <v>9</v>
      </c>
    </row>
    <row r="2155" spans="1:7" s="2" customFormat="1" ht="30">
      <c r="A2155" s="1" t="s">
        <v>4205</v>
      </c>
      <c r="B2155" s="21" t="s">
        <v>4206</v>
      </c>
      <c r="C2155" s="22" t="s">
        <v>120</v>
      </c>
      <c r="D2155" s="23">
        <v>216</v>
      </c>
      <c r="E2155" s="23">
        <v>90.09</v>
      </c>
      <c r="F2155" s="23">
        <v>306.08999999999997</v>
      </c>
      <c r="G2155" s="2">
        <f t="shared" si="33"/>
        <v>9</v>
      </c>
    </row>
    <row r="2156" spans="1:7" s="2" customFormat="1">
      <c r="A2156" s="1" t="s">
        <v>4207</v>
      </c>
      <c r="B2156" s="21" t="s">
        <v>8102</v>
      </c>
      <c r="C2156" s="22"/>
      <c r="D2156" s="23"/>
      <c r="E2156" s="23"/>
      <c r="F2156" s="23"/>
      <c r="G2156" s="2">
        <f t="shared" si="33"/>
        <v>5</v>
      </c>
    </row>
    <row r="2157" spans="1:7" s="2" customFormat="1">
      <c r="A2157" s="1" t="s">
        <v>4208</v>
      </c>
      <c r="B2157" s="21" t="s">
        <v>4209</v>
      </c>
      <c r="C2157" s="22" t="s">
        <v>324</v>
      </c>
      <c r="D2157" s="23">
        <v>8.5399999999999991</v>
      </c>
      <c r="E2157" s="23">
        <v>12.51</v>
      </c>
      <c r="F2157" s="23">
        <v>21.05</v>
      </c>
      <c r="G2157" s="2">
        <f t="shared" si="33"/>
        <v>9</v>
      </c>
    </row>
    <row r="2158" spans="1:7" s="2" customFormat="1">
      <c r="A2158" s="1" t="s">
        <v>4210</v>
      </c>
      <c r="B2158" s="21" t="s">
        <v>4211</v>
      </c>
      <c r="C2158" s="22" t="s">
        <v>120</v>
      </c>
      <c r="D2158" s="23">
        <v>6.29</v>
      </c>
      <c r="E2158" s="23">
        <v>2.5</v>
      </c>
      <c r="F2158" s="23">
        <v>8.7899999999999991</v>
      </c>
      <c r="G2158" s="2">
        <f t="shared" si="33"/>
        <v>9</v>
      </c>
    </row>
    <row r="2159" spans="1:7" s="2" customFormat="1">
      <c r="A2159" s="1" t="s">
        <v>4212</v>
      </c>
      <c r="B2159" s="21" t="s">
        <v>4213</v>
      </c>
      <c r="C2159" s="22" t="s">
        <v>10</v>
      </c>
      <c r="D2159" s="23">
        <v>0.86</v>
      </c>
      <c r="E2159" s="23">
        <v>7.5</v>
      </c>
      <c r="F2159" s="23">
        <v>8.36</v>
      </c>
      <c r="G2159" s="2">
        <f t="shared" si="33"/>
        <v>9</v>
      </c>
    </row>
    <row r="2160" spans="1:7" s="2" customFormat="1">
      <c r="A2160" s="1" t="s">
        <v>4214</v>
      </c>
      <c r="B2160" s="21" t="s">
        <v>4215</v>
      </c>
      <c r="C2160" s="22" t="s">
        <v>10</v>
      </c>
      <c r="D2160" s="23">
        <v>2.4900000000000002</v>
      </c>
      <c r="E2160" s="23">
        <v>8.99</v>
      </c>
      <c r="F2160" s="23">
        <v>11.48</v>
      </c>
      <c r="G2160" s="2">
        <f t="shared" si="33"/>
        <v>9</v>
      </c>
    </row>
    <row r="2161" spans="1:7" s="2" customFormat="1">
      <c r="A2161" s="1" t="s">
        <v>4216</v>
      </c>
      <c r="B2161" s="21" t="s">
        <v>4217</v>
      </c>
      <c r="C2161" s="22" t="s">
        <v>10</v>
      </c>
      <c r="D2161" s="23">
        <v>2.57</v>
      </c>
      <c r="E2161" s="23">
        <v>8.99</v>
      </c>
      <c r="F2161" s="23">
        <v>11.56</v>
      </c>
      <c r="G2161" s="2">
        <f t="shared" si="33"/>
        <v>9</v>
      </c>
    </row>
    <row r="2162" spans="1:7" s="2" customFormat="1">
      <c r="A2162" s="1" t="s">
        <v>4218</v>
      </c>
      <c r="B2162" s="21" t="s">
        <v>4219</v>
      </c>
      <c r="C2162" s="22" t="s">
        <v>10</v>
      </c>
      <c r="D2162" s="23">
        <v>2.63</v>
      </c>
      <c r="E2162" s="23">
        <v>7.5</v>
      </c>
      <c r="F2162" s="23">
        <v>10.130000000000001</v>
      </c>
      <c r="G2162" s="2">
        <f t="shared" si="33"/>
        <v>9</v>
      </c>
    </row>
    <row r="2163" spans="1:7" s="2" customFormat="1">
      <c r="A2163" s="1" t="s">
        <v>4220</v>
      </c>
      <c r="B2163" s="21" t="s">
        <v>4221</v>
      </c>
      <c r="C2163" s="22" t="s">
        <v>120</v>
      </c>
      <c r="D2163" s="23">
        <v>6.54</v>
      </c>
      <c r="E2163" s="23">
        <v>15.02</v>
      </c>
      <c r="F2163" s="23">
        <v>21.56</v>
      </c>
      <c r="G2163" s="2">
        <f t="shared" si="33"/>
        <v>9</v>
      </c>
    </row>
    <row r="2164" spans="1:7" s="2" customFormat="1" ht="30">
      <c r="A2164" s="1" t="s">
        <v>4222</v>
      </c>
      <c r="B2164" s="21" t="s">
        <v>4223</v>
      </c>
      <c r="C2164" s="22" t="s">
        <v>120</v>
      </c>
      <c r="D2164" s="23">
        <v>10.18</v>
      </c>
      <c r="E2164" s="23">
        <v>7.04</v>
      </c>
      <c r="F2164" s="23">
        <v>17.22</v>
      </c>
      <c r="G2164" s="2">
        <f t="shared" si="33"/>
        <v>9</v>
      </c>
    </row>
    <row r="2165" spans="1:7" s="2" customFormat="1" ht="30">
      <c r="A2165" s="1" t="s">
        <v>4224</v>
      </c>
      <c r="B2165" s="21" t="s">
        <v>4225</v>
      </c>
      <c r="C2165" s="22" t="s">
        <v>120</v>
      </c>
      <c r="D2165" s="23">
        <v>5.32</v>
      </c>
      <c r="E2165" s="23">
        <v>7.04</v>
      </c>
      <c r="F2165" s="23">
        <v>12.36</v>
      </c>
      <c r="G2165" s="2">
        <f t="shared" si="33"/>
        <v>9</v>
      </c>
    </row>
    <row r="2166" spans="1:7" s="2" customFormat="1" ht="30">
      <c r="A2166" s="1" t="s">
        <v>4226</v>
      </c>
      <c r="B2166" s="21" t="s">
        <v>4227</v>
      </c>
      <c r="C2166" s="22" t="s">
        <v>120</v>
      </c>
      <c r="D2166" s="23">
        <v>9.7799999999999994</v>
      </c>
      <c r="E2166" s="23">
        <v>7.04</v>
      </c>
      <c r="F2166" s="23">
        <v>16.82</v>
      </c>
      <c r="G2166" s="2">
        <f t="shared" si="33"/>
        <v>9</v>
      </c>
    </row>
    <row r="2167" spans="1:7" s="2" customFormat="1" ht="30">
      <c r="A2167" s="1" t="s">
        <v>4228</v>
      </c>
      <c r="B2167" s="21" t="s">
        <v>4229</v>
      </c>
      <c r="C2167" s="22" t="s">
        <v>120</v>
      </c>
      <c r="D2167" s="23">
        <v>37.04</v>
      </c>
      <c r="E2167" s="23">
        <v>12.51</v>
      </c>
      <c r="F2167" s="23">
        <v>49.55</v>
      </c>
      <c r="G2167" s="2">
        <f t="shared" si="33"/>
        <v>9</v>
      </c>
    </row>
    <row r="2168" spans="1:7" s="2" customFormat="1" ht="30">
      <c r="A2168" s="1" t="s">
        <v>4230</v>
      </c>
      <c r="B2168" s="21" t="s">
        <v>4231</v>
      </c>
      <c r="C2168" s="22" t="s">
        <v>120</v>
      </c>
      <c r="D2168" s="23">
        <v>67.11</v>
      </c>
      <c r="E2168" s="23">
        <v>12.51</v>
      </c>
      <c r="F2168" s="23">
        <v>79.62</v>
      </c>
      <c r="G2168" s="2">
        <f t="shared" si="33"/>
        <v>9</v>
      </c>
    </row>
    <row r="2169" spans="1:7" s="2" customFormat="1">
      <c r="A2169" s="1" t="s">
        <v>4232</v>
      </c>
      <c r="B2169" s="21" t="s">
        <v>4233</v>
      </c>
      <c r="C2169" s="22" t="s">
        <v>120</v>
      </c>
      <c r="D2169" s="23">
        <v>38.74</v>
      </c>
      <c r="E2169" s="23">
        <v>12.51</v>
      </c>
      <c r="F2169" s="23">
        <v>51.25</v>
      </c>
      <c r="G2169" s="2">
        <f t="shared" si="33"/>
        <v>9</v>
      </c>
    </row>
    <row r="2170" spans="1:7" s="2" customFormat="1" ht="30">
      <c r="A2170" s="1" t="s">
        <v>4234</v>
      </c>
      <c r="B2170" s="21" t="s">
        <v>4235</v>
      </c>
      <c r="C2170" s="22" t="s">
        <v>120</v>
      </c>
      <c r="D2170" s="23">
        <v>59.11</v>
      </c>
      <c r="E2170" s="23">
        <v>15.02</v>
      </c>
      <c r="F2170" s="23">
        <v>74.13</v>
      </c>
      <c r="G2170" s="2">
        <f t="shared" si="33"/>
        <v>9</v>
      </c>
    </row>
    <row r="2171" spans="1:7" s="2" customFormat="1" ht="30">
      <c r="A2171" s="1" t="s">
        <v>4236</v>
      </c>
      <c r="B2171" s="21" t="s">
        <v>4237</v>
      </c>
      <c r="C2171" s="22" t="s">
        <v>120</v>
      </c>
      <c r="D2171" s="23">
        <v>97.62</v>
      </c>
      <c r="E2171" s="23">
        <v>17.52</v>
      </c>
      <c r="F2171" s="23">
        <v>115.14</v>
      </c>
      <c r="G2171" s="2">
        <f t="shared" si="33"/>
        <v>9</v>
      </c>
    </row>
    <row r="2172" spans="1:7" s="2" customFormat="1" ht="30">
      <c r="A2172" s="1" t="s">
        <v>4238</v>
      </c>
      <c r="B2172" s="21" t="s">
        <v>4239</v>
      </c>
      <c r="C2172" s="22" t="s">
        <v>120</v>
      </c>
      <c r="D2172" s="23">
        <v>108.21</v>
      </c>
      <c r="E2172" s="23">
        <v>20.02</v>
      </c>
      <c r="F2172" s="23">
        <v>128.22999999999999</v>
      </c>
      <c r="G2172" s="2">
        <f t="shared" si="33"/>
        <v>9</v>
      </c>
    </row>
    <row r="2173" spans="1:7" s="2" customFormat="1" ht="30">
      <c r="A2173" s="1" t="s">
        <v>4240</v>
      </c>
      <c r="B2173" s="21" t="s">
        <v>4241</v>
      </c>
      <c r="C2173" s="22" t="s">
        <v>10</v>
      </c>
      <c r="D2173" s="23">
        <v>9.1300000000000008</v>
      </c>
      <c r="E2173" s="23">
        <v>2.04</v>
      </c>
      <c r="F2173" s="23">
        <v>11.17</v>
      </c>
      <c r="G2173" s="2">
        <f t="shared" si="33"/>
        <v>9</v>
      </c>
    </row>
    <row r="2174" spans="1:7" s="2" customFormat="1" ht="30">
      <c r="A2174" s="1" t="s">
        <v>4242</v>
      </c>
      <c r="B2174" s="21" t="s">
        <v>4243</v>
      </c>
      <c r="C2174" s="22" t="s">
        <v>10</v>
      </c>
      <c r="D2174" s="23">
        <v>10.56</v>
      </c>
      <c r="E2174" s="23">
        <v>2.04</v>
      </c>
      <c r="F2174" s="23">
        <v>12.6</v>
      </c>
      <c r="G2174" s="2">
        <f t="shared" si="33"/>
        <v>9</v>
      </c>
    </row>
    <row r="2175" spans="1:7" s="2" customFormat="1" ht="30">
      <c r="A2175" s="1" t="s">
        <v>4244</v>
      </c>
      <c r="B2175" s="21" t="s">
        <v>4245</v>
      </c>
      <c r="C2175" s="22" t="s">
        <v>10</v>
      </c>
      <c r="D2175" s="23">
        <v>10.56</v>
      </c>
      <c r="E2175" s="23">
        <v>2.04</v>
      </c>
      <c r="F2175" s="23">
        <v>12.6</v>
      </c>
      <c r="G2175" s="2">
        <f t="shared" si="33"/>
        <v>9</v>
      </c>
    </row>
    <row r="2176" spans="1:7" s="2" customFormat="1">
      <c r="A2176" s="1" t="s">
        <v>4246</v>
      </c>
      <c r="B2176" s="21" t="s">
        <v>4247</v>
      </c>
      <c r="C2176" s="22" t="s">
        <v>10</v>
      </c>
      <c r="D2176" s="23">
        <v>4.3899999999999997</v>
      </c>
      <c r="E2176" s="23">
        <v>5.01</v>
      </c>
      <c r="F2176" s="23">
        <v>9.4</v>
      </c>
      <c r="G2176" s="2">
        <f t="shared" si="33"/>
        <v>9</v>
      </c>
    </row>
    <row r="2177" spans="1:7" s="2" customFormat="1">
      <c r="A2177" s="1" t="s">
        <v>4248</v>
      </c>
      <c r="B2177" s="21" t="s">
        <v>4249</v>
      </c>
      <c r="C2177" s="22" t="s">
        <v>10</v>
      </c>
      <c r="D2177" s="23">
        <v>10.54</v>
      </c>
      <c r="E2177" s="23">
        <v>5.01</v>
      </c>
      <c r="F2177" s="23">
        <v>15.55</v>
      </c>
      <c r="G2177" s="2">
        <f t="shared" si="33"/>
        <v>9</v>
      </c>
    </row>
    <row r="2178" spans="1:7" s="2" customFormat="1">
      <c r="A2178" s="1" t="s">
        <v>4250</v>
      </c>
      <c r="B2178" s="21" t="s">
        <v>8103</v>
      </c>
      <c r="C2178" s="22"/>
      <c r="D2178" s="23"/>
      <c r="E2178" s="23"/>
      <c r="F2178" s="23"/>
      <c r="G2178" s="2">
        <f t="shared" si="33"/>
        <v>5</v>
      </c>
    </row>
    <row r="2179" spans="1:7" s="2" customFormat="1" ht="30">
      <c r="A2179" s="1" t="s">
        <v>4251</v>
      </c>
      <c r="B2179" s="21" t="s">
        <v>4252</v>
      </c>
      <c r="C2179" s="22" t="s">
        <v>120</v>
      </c>
      <c r="D2179" s="23">
        <v>60</v>
      </c>
      <c r="E2179" s="23">
        <v>15.02</v>
      </c>
      <c r="F2179" s="23">
        <v>75.02</v>
      </c>
      <c r="G2179" s="2">
        <f t="shared" si="33"/>
        <v>9</v>
      </c>
    </row>
    <row r="2180" spans="1:7" s="2" customFormat="1" ht="30">
      <c r="A2180" s="1" t="s">
        <v>4253</v>
      </c>
      <c r="B2180" s="21" t="s">
        <v>4254</v>
      </c>
      <c r="C2180" s="22" t="s">
        <v>120</v>
      </c>
      <c r="D2180" s="23">
        <v>86.04</v>
      </c>
      <c r="E2180" s="23">
        <v>15.02</v>
      </c>
      <c r="F2180" s="23">
        <v>101.06</v>
      </c>
      <c r="G2180" s="2">
        <f t="shared" si="33"/>
        <v>9</v>
      </c>
    </row>
    <row r="2181" spans="1:7" s="2" customFormat="1" ht="30">
      <c r="A2181" s="1" t="s">
        <v>4255</v>
      </c>
      <c r="B2181" s="21" t="s">
        <v>4256</v>
      </c>
      <c r="C2181" s="22" t="s">
        <v>10</v>
      </c>
      <c r="D2181" s="23">
        <v>48.97</v>
      </c>
      <c r="E2181" s="23">
        <v>15.51</v>
      </c>
      <c r="F2181" s="23">
        <v>64.48</v>
      </c>
      <c r="G2181" s="2">
        <f t="shared" si="33"/>
        <v>9</v>
      </c>
    </row>
    <row r="2182" spans="1:7" s="2" customFormat="1" ht="30">
      <c r="A2182" s="1" t="s">
        <v>4257</v>
      </c>
      <c r="B2182" s="21" t="s">
        <v>4258</v>
      </c>
      <c r="C2182" s="22" t="s">
        <v>10</v>
      </c>
      <c r="D2182" s="23">
        <v>140.91</v>
      </c>
      <c r="E2182" s="23">
        <v>30.03</v>
      </c>
      <c r="F2182" s="23">
        <v>170.94</v>
      </c>
      <c r="G2182" s="2">
        <f t="shared" si="33"/>
        <v>9</v>
      </c>
    </row>
    <row r="2183" spans="1:7" s="2" customFormat="1" ht="30">
      <c r="A2183" s="1" t="s">
        <v>4259</v>
      </c>
      <c r="B2183" s="21" t="s">
        <v>4260</v>
      </c>
      <c r="C2183" s="22" t="s">
        <v>10</v>
      </c>
      <c r="D2183" s="23">
        <v>201.22</v>
      </c>
      <c r="E2183" s="23">
        <v>30.03</v>
      </c>
      <c r="F2183" s="23">
        <v>231.25</v>
      </c>
      <c r="G2183" s="2">
        <f t="shared" si="33"/>
        <v>9</v>
      </c>
    </row>
    <row r="2184" spans="1:7" s="2" customFormat="1" ht="30">
      <c r="A2184" s="1" t="s">
        <v>4261</v>
      </c>
      <c r="B2184" s="21" t="s">
        <v>4262</v>
      </c>
      <c r="C2184" s="22" t="s">
        <v>10</v>
      </c>
      <c r="D2184" s="23">
        <v>196.44</v>
      </c>
      <c r="E2184" s="23">
        <v>9.5399999999999991</v>
      </c>
      <c r="F2184" s="23">
        <v>205.98</v>
      </c>
      <c r="G2184" s="2">
        <f t="shared" si="33"/>
        <v>9</v>
      </c>
    </row>
    <row r="2185" spans="1:7" s="2" customFormat="1" ht="30">
      <c r="A2185" s="1" t="s">
        <v>4263</v>
      </c>
      <c r="B2185" s="21" t="s">
        <v>4264</v>
      </c>
      <c r="C2185" s="22" t="s">
        <v>10</v>
      </c>
      <c r="D2185" s="23">
        <v>228.37</v>
      </c>
      <c r="E2185" s="23">
        <v>9.5399999999999991</v>
      </c>
      <c r="F2185" s="23">
        <v>237.91</v>
      </c>
      <c r="G2185" s="2">
        <f t="shared" si="33"/>
        <v>9</v>
      </c>
    </row>
    <row r="2186" spans="1:7" s="2" customFormat="1" ht="30">
      <c r="A2186" s="1" t="s">
        <v>4265</v>
      </c>
      <c r="B2186" s="21" t="s">
        <v>4266</v>
      </c>
      <c r="C2186" s="22" t="s">
        <v>10</v>
      </c>
      <c r="D2186" s="23">
        <v>404.2</v>
      </c>
      <c r="E2186" s="23">
        <v>9.5399999999999991</v>
      </c>
      <c r="F2186" s="23">
        <v>413.74</v>
      </c>
      <c r="G2186" s="2">
        <f t="shared" ref="G2186:G2249" si="34">LEN(A2186)</f>
        <v>9</v>
      </c>
    </row>
    <row r="2187" spans="1:7" s="2" customFormat="1">
      <c r="A2187" s="1" t="s">
        <v>4267</v>
      </c>
      <c r="B2187" s="21" t="s">
        <v>4268</v>
      </c>
      <c r="C2187" s="22" t="s">
        <v>10</v>
      </c>
      <c r="D2187" s="23">
        <v>8.4600000000000009</v>
      </c>
      <c r="E2187" s="23">
        <v>1.02</v>
      </c>
      <c r="F2187" s="23">
        <v>9.48</v>
      </c>
      <c r="G2187" s="2">
        <f t="shared" si="34"/>
        <v>9</v>
      </c>
    </row>
    <row r="2188" spans="1:7" s="2" customFormat="1">
      <c r="A2188" s="1" t="s">
        <v>4269</v>
      </c>
      <c r="B2188" s="21" t="s">
        <v>8104</v>
      </c>
      <c r="C2188" s="22"/>
      <c r="D2188" s="23"/>
      <c r="E2188" s="23"/>
      <c r="F2188" s="23"/>
      <c r="G2188" s="2">
        <f t="shared" si="34"/>
        <v>5</v>
      </c>
    </row>
    <row r="2189" spans="1:7" s="2" customFormat="1" ht="30">
      <c r="A2189" s="1" t="s">
        <v>4270</v>
      </c>
      <c r="B2189" s="21" t="s">
        <v>4271</v>
      </c>
      <c r="C2189" s="22" t="s">
        <v>120</v>
      </c>
      <c r="D2189" s="23">
        <v>283.48</v>
      </c>
      <c r="E2189" s="23">
        <v>15.02</v>
      </c>
      <c r="F2189" s="23">
        <v>298.5</v>
      </c>
      <c r="G2189" s="2">
        <f t="shared" si="34"/>
        <v>9</v>
      </c>
    </row>
    <row r="2190" spans="1:7" s="2" customFormat="1" ht="30">
      <c r="A2190" s="1" t="s">
        <v>4272</v>
      </c>
      <c r="B2190" s="21" t="s">
        <v>4273</v>
      </c>
      <c r="C2190" s="22" t="s">
        <v>120</v>
      </c>
      <c r="D2190" s="23">
        <v>320.3</v>
      </c>
      <c r="E2190" s="23">
        <v>15.02</v>
      </c>
      <c r="F2190" s="23">
        <v>335.32</v>
      </c>
      <c r="G2190" s="2">
        <f t="shared" si="34"/>
        <v>9</v>
      </c>
    </row>
    <row r="2191" spans="1:7" s="2" customFormat="1" ht="30">
      <c r="A2191" s="1" t="s">
        <v>4274</v>
      </c>
      <c r="B2191" s="21" t="s">
        <v>4275</v>
      </c>
      <c r="C2191" s="22" t="s">
        <v>120</v>
      </c>
      <c r="D2191" s="23">
        <v>379.39</v>
      </c>
      <c r="E2191" s="23">
        <v>15.02</v>
      </c>
      <c r="F2191" s="23">
        <v>394.41</v>
      </c>
      <c r="G2191" s="2">
        <f t="shared" si="34"/>
        <v>9</v>
      </c>
    </row>
    <row r="2192" spans="1:7" s="2" customFormat="1" ht="30">
      <c r="A2192" s="1" t="s">
        <v>4276</v>
      </c>
      <c r="B2192" s="21" t="s">
        <v>4277</v>
      </c>
      <c r="C2192" s="22" t="s">
        <v>120</v>
      </c>
      <c r="D2192" s="23">
        <v>346.86</v>
      </c>
      <c r="E2192" s="23">
        <v>15.02</v>
      </c>
      <c r="F2192" s="23">
        <v>361.88</v>
      </c>
      <c r="G2192" s="2">
        <f t="shared" si="34"/>
        <v>9</v>
      </c>
    </row>
    <row r="2193" spans="1:7" s="2" customFormat="1" ht="30">
      <c r="A2193" s="1" t="s">
        <v>4278</v>
      </c>
      <c r="B2193" s="21" t="s">
        <v>4279</v>
      </c>
      <c r="C2193" s="22" t="s">
        <v>120</v>
      </c>
      <c r="D2193" s="23">
        <v>438.45</v>
      </c>
      <c r="E2193" s="23">
        <v>15.02</v>
      </c>
      <c r="F2193" s="23">
        <v>453.47</v>
      </c>
      <c r="G2193" s="2">
        <f t="shared" si="34"/>
        <v>9</v>
      </c>
    </row>
    <row r="2194" spans="1:7" s="2" customFormat="1">
      <c r="A2194" s="1" t="s">
        <v>4280</v>
      </c>
      <c r="B2194" s="21" t="s">
        <v>4281</v>
      </c>
      <c r="C2194" s="22"/>
      <c r="D2194" s="23"/>
      <c r="E2194" s="23"/>
      <c r="F2194" s="23"/>
      <c r="G2194" s="2">
        <f t="shared" si="34"/>
        <v>5</v>
      </c>
    </row>
    <row r="2195" spans="1:7" s="2" customFormat="1" ht="30">
      <c r="A2195" s="1" t="s">
        <v>4282</v>
      </c>
      <c r="B2195" s="21" t="s">
        <v>4283</v>
      </c>
      <c r="C2195" s="22" t="s">
        <v>120</v>
      </c>
      <c r="D2195" s="23">
        <v>6.87</v>
      </c>
      <c r="E2195" s="23">
        <v>2</v>
      </c>
      <c r="F2195" s="23">
        <v>8.8699999999999992</v>
      </c>
      <c r="G2195" s="2">
        <f t="shared" si="34"/>
        <v>9</v>
      </c>
    </row>
    <row r="2196" spans="1:7" s="2" customFormat="1" ht="30">
      <c r="A2196" s="1" t="s">
        <v>4284</v>
      </c>
      <c r="B2196" s="21" t="s">
        <v>4285</v>
      </c>
      <c r="C2196" s="22" t="s">
        <v>120</v>
      </c>
      <c r="D2196" s="23">
        <v>7.03</v>
      </c>
      <c r="E2196" s="23">
        <v>2</v>
      </c>
      <c r="F2196" s="23">
        <v>9.0299999999999994</v>
      </c>
      <c r="G2196" s="2">
        <f t="shared" si="34"/>
        <v>9</v>
      </c>
    </row>
    <row r="2197" spans="1:7" s="2" customFormat="1" ht="30">
      <c r="A2197" s="1" t="s">
        <v>4286</v>
      </c>
      <c r="B2197" s="21" t="s">
        <v>4287</v>
      </c>
      <c r="C2197" s="22" t="s">
        <v>120</v>
      </c>
      <c r="D2197" s="23">
        <v>8.44</v>
      </c>
      <c r="E2197" s="23">
        <v>2</v>
      </c>
      <c r="F2197" s="23">
        <v>10.44</v>
      </c>
      <c r="G2197" s="2">
        <f t="shared" si="34"/>
        <v>9</v>
      </c>
    </row>
    <row r="2198" spans="1:7" s="2" customFormat="1" ht="30">
      <c r="A2198" s="1" t="s">
        <v>4288</v>
      </c>
      <c r="B2198" s="21" t="s">
        <v>4289</v>
      </c>
      <c r="C2198" s="22" t="s">
        <v>120</v>
      </c>
      <c r="D2198" s="23">
        <v>15.14</v>
      </c>
      <c r="E2198" s="23">
        <v>2</v>
      </c>
      <c r="F2198" s="23">
        <v>17.14</v>
      </c>
      <c r="G2198" s="2">
        <f t="shared" si="34"/>
        <v>9</v>
      </c>
    </row>
    <row r="2199" spans="1:7" s="2" customFormat="1" ht="30">
      <c r="A2199" s="1" t="s">
        <v>4290</v>
      </c>
      <c r="B2199" s="21" t="s">
        <v>4291</v>
      </c>
      <c r="C2199" s="22" t="s">
        <v>120</v>
      </c>
      <c r="D2199" s="23">
        <v>18.86</v>
      </c>
      <c r="E2199" s="23">
        <v>2</v>
      </c>
      <c r="F2199" s="23">
        <v>20.86</v>
      </c>
      <c r="G2199" s="2">
        <f t="shared" si="34"/>
        <v>9</v>
      </c>
    </row>
    <row r="2200" spans="1:7" s="2" customFormat="1" ht="30">
      <c r="A2200" s="1" t="s">
        <v>4292</v>
      </c>
      <c r="B2200" s="21" t="s">
        <v>4293</v>
      </c>
      <c r="C2200" s="22" t="s">
        <v>120</v>
      </c>
      <c r="D2200" s="23">
        <v>21.88</v>
      </c>
      <c r="E2200" s="23">
        <v>2</v>
      </c>
      <c r="F2200" s="23">
        <v>23.88</v>
      </c>
      <c r="G2200" s="2">
        <f t="shared" si="34"/>
        <v>9</v>
      </c>
    </row>
    <row r="2201" spans="1:7" s="2" customFormat="1" ht="30">
      <c r="A2201" s="1" t="s">
        <v>4294</v>
      </c>
      <c r="B2201" s="21" t="s">
        <v>4295</v>
      </c>
      <c r="C2201" s="22" t="s">
        <v>120</v>
      </c>
      <c r="D2201" s="23">
        <v>41.14</v>
      </c>
      <c r="E2201" s="23">
        <v>2</v>
      </c>
      <c r="F2201" s="23">
        <v>43.14</v>
      </c>
      <c r="G2201" s="2">
        <f t="shared" si="34"/>
        <v>9</v>
      </c>
    </row>
    <row r="2202" spans="1:7" s="2" customFormat="1">
      <c r="A2202" s="1" t="s">
        <v>4296</v>
      </c>
      <c r="B2202" s="21" t="s">
        <v>8105</v>
      </c>
      <c r="C2202" s="22"/>
      <c r="D2202" s="23"/>
      <c r="E2202" s="23"/>
      <c r="F2202" s="23"/>
      <c r="G2202" s="2">
        <f t="shared" si="34"/>
        <v>5</v>
      </c>
    </row>
    <row r="2203" spans="1:7" s="2" customFormat="1">
      <c r="A2203" s="1" t="s">
        <v>4297</v>
      </c>
      <c r="B2203" s="21" t="s">
        <v>4298</v>
      </c>
      <c r="C2203" s="22" t="s">
        <v>120</v>
      </c>
      <c r="D2203" s="23">
        <v>10.199999999999999</v>
      </c>
      <c r="E2203" s="23">
        <v>17.600000000000001</v>
      </c>
      <c r="F2203" s="23">
        <v>27.8</v>
      </c>
      <c r="G2203" s="2">
        <f t="shared" si="34"/>
        <v>9</v>
      </c>
    </row>
    <row r="2204" spans="1:7" s="2" customFormat="1">
      <c r="A2204" s="1" t="s">
        <v>4299</v>
      </c>
      <c r="B2204" s="21" t="s">
        <v>4300</v>
      </c>
      <c r="C2204" s="22" t="s">
        <v>120</v>
      </c>
      <c r="D2204" s="23">
        <v>11.96</v>
      </c>
      <c r="E2204" s="23">
        <v>17.600000000000001</v>
      </c>
      <c r="F2204" s="23">
        <v>29.56</v>
      </c>
      <c r="G2204" s="2">
        <f t="shared" si="34"/>
        <v>9</v>
      </c>
    </row>
    <row r="2205" spans="1:7" s="2" customFormat="1">
      <c r="A2205" s="1" t="s">
        <v>4301</v>
      </c>
      <c r="B2205" s="21" t="s">
        <v>4302</v>
      </c>
      <c r="C2205" s="22" t="s">
        <v>120</v>
      </c>
      <c r="D2205" s="23">
        <v>29.57</v>
      </c>
      <c r="E2205" s="23">
        <v>17.600000000000001</v>
      </c>
      <c r="F2205" s="23">
        <v>47.17</v>
      </c>
      <c r="G2205" s="2">
        <f t="shared" si="34"/>
        <v>9</v>
      </c>
    </row>
    <row r="2206" spans="1:7" s="2" customFormat="1">
      <c r="A2206" s="1" t="s">
        <v>4303</v>
      </c>
      <c r="B2206" s="21" t="s">
        <v>4304</v>
      </c>
      <c r="C2206" s="22" t="s">
        <v>10</v>
      </c>
      <c r="D2206" s="23">
        <v>13.81</v>
      </c>
      <c r="E2206" s="23">
        <v>3.39</v>
      </c>
      <c r="F2206" s="23">
        <v>17.2</v>
      </c>
      <c r="G2206" s="2">
        <f t="shared" si="34"/>
        <v>9</v>
      </c>
    </row>
    <row r="2207" spans="1:7" s="2" customFormat="1">
      <c r="A2207" s="1" t="s">
        <v>4305</v>
      </c>
      <c r="B2207" s="21" t="s">
        <v>4306</v>
      </c>
      <c r="C2207" s="22" t="s">
        <v>10</v>
      </c>
      <c r="D2207" s="23">
        <v>18.36</v>
      </c>
      <c r="E2207" s="23">
        <v>3.39</v>
      </c>
      <c r="F2207" s="23">
        <v>21.75</v>
      </c>
      <c r="G2207" s="2">
        <f t="shared" si="34"/>
        <v>9</v>
      </c>
    </row>
    <row r="2208" spans="1:7" s="2" customFormat="1">
      <c r="A2208" s="1" t="s">
        <v>4307</v>
      </c>
      <c r="B2208" s="21" t="s">
        <v>4308</v>
      </c>
      <c r="C2208" s="22" t="s">
        <v>10</v>
      </c>
      <c r="D2208" s="23">
        <v>59.87</v>
      </c>
      <c r="E2208" s="23">
        <v>3.39</v>
      </c>
      <c r="F2208" s="23">
        <v>63.26</v>
      </c>
      <c r="G2208" s="2">
        <f t="shared" si="34"/>
        <v>9</v>
      </c>
    </row>
    <row r="2209" spans="1:7" s="2" customFormat="1">
      <c r="A2209" s="1" t="s">
        <v>4309</v>
      </c>
      <c r="B2209" s="21" t="s">
        <v>4310</v>
      </c>
      <c r="C2209" s="22" t="s">
        <v>10</v>
      </c>
      <c r="D2209" s="23">
        <v>19.45</v>
      </c>
      <c r="E2209" s="23">
        <v>3.39</v>
      </c>
      <c r="F2209" s="23">
        <v>22.84</v>
      </c>
      <c r="G2209" s="2">
        <f t="shared" si="34"/>
        <v>9</v>
      </c>
    </row>
    <row r="2210" spans="1:7" s="2" customFormat="1">
      <c r="A2210" s="1" t="s">
        <v>4311</v>
      </c>
      <c r="B2210" s="21" t="s">
        <v>4312</v>
      </c>
      <c r="C2210" s="22" t="s">
        <v>10</v>
      </c>
      <c r="D2210" s="23">
        <v>39.5</v>
      </c>
      <c r="E2210" s="23">
        <v>3.39</v>
      </c>
      <c r="F2210" s="23">
        <v>42.89</v>
      </c>
      <c r="G2210" s="2">
        <f t="shared" si="34"/>
        <v>9</v>
      </c>
    </row>
    <row r="2211" spans="1:7" s="2" customFormat="1">
      <c r="A2211" s="1" t="s">
        <v>4313</v>
      </c>
      <c r="B2211" s="21" t="s">
        <v>4314</v>
      </c>
      <c r="C2211" s="22" t="s">
        <v>10</v>
      </c>
      <c r="D2211" s="23">
        <v>87.04</v>
      </c>
      <c r="E2211" s="23">
        <v>3.39</v>
      </c>
      <c r="F2211" s="23">
        <v>90.43</v>
      </c>
      <c r="G2211" s="2">
        <f t="shared" si="34"/>
        <v>9</v>
      </c>
    </row>
    <row r="2212" spans="1:7" s="2" customFormat="1">
      <c r="A2212" s="1" t="s">
        <v>4315</v>
      </c>
      <c r="B2212" s="21" t="s">
        <v>8106</v>
      </c>
      <c r="C2212" s="22"/>
      <c r="D2212" s="23"/>
      <c r="E2212" s="23"/>
      <c r="F2212" s="23"/>
      <c r="G2212" s="2">
        <f t="shared" si="34"/>
        <v>5</v>
      </c>
    </row>
    <row r="2213" spans="1:7" s="2" customFormat="1">
      <c r="A2213" s="1" t="s">
        <v>4316</v>
      </c>
      <c r="B2213" s="21" t="s">
        <v>4317</v>
      </c>
      <c r="C2213" s="22" t="s">
        <v>120</v>
      </c>
      <c r="D2213" s="23">
        <v>96.83</v>
      </c>
      <c r="E2213" s="23">
        <v>15.02</v>
      </c>
      <c r="F2213" s="23">
        <v>111.85</v>
      </c>
      <c r="G2213" s="2">
        <f t="shared" si="34"/>
        <v>9</v>
      </c>
    </row>
    <row r="2214" spans="1:7" s="2" customFormat="1" ht="30">
      <c r="A2214" s="1" t="s">
        <v>4318</v>
      </c>
      <c r="B2214" s="21" t="s">
        <v>4319</v>
      </c>
      <c r="C2214" s="22" t="s">
        <v>10</v>
      </c>
      <c r="D2214" s="23">
        <v>113.21</v>
      </c>
      <c r="E2214" s="23">
        <v>25.03</v>
      </c>
      <c r="F2214" s="23">
        <v>138.24</v>
      </c>
      <c r="G2214" s="2">
        <f t="shared" si="34"/>
        <v>9</v>
      </c>
    </row>
    <row r="2215" spans="1:7" s="2" customFormat="1" ht="30">
      <c r="A2215" s="1" t="s">
        <v>4320</v>
      </c>
      <c r="B2215" s="21" t="s">
        <v>4321</v>
      </c>
      <c r="C2215" s="22" t="s">
        <v>10</v>
      </c>
      <c r="D2215" s="23">
        <v>147.13999999999999</v>
      </c>
      <c r="E2215" s="23">
        <v>25.03</v>
      </c>
      <c r="F2215" s="23">
        <v>172.17</v>
      </c>
      <c r="G2215" s="2">
        <f t="shared" si="34"/>
        <v>9</v>
      </c>
    </row>
    <row r="2216" spans="1:7" s="2" customFormat="1" ht="45">
      <c r="A2216" s="1" t="s">
        <v>4322</v>
      </c>
      <c r="B2216" s="21" t="s">
        <v>4323</v>
      </c>
      <c r="C2216" s="22" t="s">
        <v>10</v>
      </c>
      <c r="D2216" s="23">
        <v>31.29</v>
      </c>
      <c r="E2216" s="23">
        <v>9.5399999999999991</v>
      </c>
      <c r="F2216" s="23">
        <v>40.83</v>
      </c>
      <c r="G2216" s="2">
        <f t="shared" si="34"/>
        <v>9</v>
      </c>
    </row>
    <row r="2217" spans="1:7" s="2" customFormat="1" ht="45">
      <c r="A2217" s="1" t="s">
        <v>4324</v>
      </c>
      <c r="B2217" s="21" t="s">
        <v>4325</v>
      </c>
      <c r="C2217" s="22" t="s">
        <v>10</v>
      </c>
      <c r="D2217" s="23">
        <v>26.16</v>
      </c>
      <c r="E2217" s="23">
        <v>9.5399999999999991</v>
      </c>
      <c r="F2217" s="23">
        <v>35.700000000000003</v>
      </c>
      <c r="G2217" s="2">
        <f t="shared" si="34"/>
        <v>9</v>
      </c>
    </row>
    <row r="2218" spans="1:7" s="2" customFormat="1" ht="30">
      <c r="A2218" s="1" t="s">
        <v>4326</v>
      </c>
      <c r="B2218" s="21" t="s">
        <v>4327</v>
      </c>
      <c r="C2218" s="22" t="s">
        <v>10</v>
      </c>
      <c r="D2218" s="23">
        <v>16.55</v>
      </c>
      <c r="E2218" s="23">
        <v>7.5</v>
      </c>
      <c r="F2218" s="23">
        <v>24.05</v>
      </c>
      <c r="G2218" s="2">
        <f t="shared" si="34"/>
        <v>9</v>
      </c>
    </row>
    <row r="2219" spans="1:7" s="2" customFormat="1">
      <c r="A2219" s="1" t="s">
        <v>4328</v>
      </c>
      <c r="B2219" s="21" t="s">
        <v>4329</v>
      </c>
      <c r="C2219" s="22" t="s">
        <v>120</v>
      </c>
      <c r="D2219" s="23">
        <v>78.97</v>
      </c>
      <c r="E2219" s="23">
        <v>15.02</v>
      </c>
      <c r="F2219" s="23">
        <v>93.99</v>
      </c>
      <c r="G2219" s="2">
        <f t="shared" si="34"/>
        <v>9</v>
      </c>
    </row>
    <row r="2220" spans="1:7" s="2" customFormat="1" ht="30">
      <c r="A2220" s="1" t="s">
        <v>4330</v>
      </c>
      <c r="B2220" s="21" t="s">
        <v>4331</v>
      </c>
      <c r="C2220" s="22" t="s">
        <v>10</v>
      </c>
      <c r="D2220" s="23">
        <v>93.63</v>
      </c>
      <c r="E2220" s="23">
        <v>25.03</v>
      </c>
      <c r="F2220" s="23">
        <v>118.66</v>
      </c>
      <c r="G2220" s="2">
        <f t="shared" si="34"/>
        <v>9</v>
      </c>
    </row>
    <row r="2221" spans="1:7" s="2" customFormat="1" ht="30">
      <c r="A2221" s="1" t="s">
        <v>4332</v>
      </c>
      <c r="B2221" s="21" t="s">
        <v>4333</v>
      </c>
      <c r="C2221" s="22" t="s">
        <v>10</v>
      </c>
      <c r="D2221" s="23">
        <v>14.88</v>
      </c>
      <c r="E2221" s="23">
        <v>7.5</v>
      </c>
      <c r="F2221" s="23">
        <v>22.38</v>
      </c>
      <c r="G2221" s="2">
        <f t="shared" si="34"/>
        <v>9</v>
      </c>
    </row>
    <row r="2222" spans="1:7" s="2" customFormat="1" ht="30">
      <c r="A2222" s="1" t="s">
        <v>4334</v>
      </c>
      <c r="B2222" s="21" t="s">
        <v>4335</v>
      </c>
      <c r="C2222" s="22" t="s">
        <v>10</v>
      </c>
      <c r="D2222" s="23">
        <v>84.59</v>
      </c>
      <c r="E2222" s="23">
        <v>25.03</v>
      </c>
      <c r="F2222" s="23">
        <v>109.62</v>
      </c>
      <c r="G2222" s="2">
        <f t="shared" si="34"/>
        <v>9</v>
      </c>
    </row>
    <row r="2223" spans="1:7" s="2" customFormat="1" ht="30">
      <c r="A2223" s="1" t="s">
        <v>4336</v>
      </c>
      <c r="B2223" s="21" t="s">
        <v>4337</v>
      </c>
      <c r="C2223" s="22" t="s">
        <v>10</v>
      </c>
      <c r="D2223" s="23">
        <v>108.83</v>
      </c>
      <c r="E2223" s="23">
        <v>25.03</v>
      </c>
      <c r="F2223" s="23">
        <v>133.86000000000001</v>
      </c>
      <c r="G2223" s="2">
        <f t="shared" si="34"/>
        <v>9</v>
      </c>
    </row>
    <row r="2224" spans="1:7" s="2" customFormat="1" ht="45">
      <c r="A2224" s="1" t="s">
        <v>4338</v>
      </c>
      <c r="B2224" s="21" t="s">
        <v>4339</v>
      </c>
      <c r="C2224" s="22" t="s">
        <v>10</v>
      </c>
      <c r="D2224" s="23">
        <v>532.52</v>
      </c>
      <c r="E2224" s="23">
        <v>33.72</v>
      </c>
      <c r="F2224" s="23">
        <v>566.24</v>
      </c>
      <c r="G2224" s="2">
        <f t="shared" si="34"/>
        <v>9</v>
      </c>
    </row>
    <row r="2225" spans="1:7" s="2" customFormat="1" ht="30">
      <c r="A2225" s="1" t="s">
        <v>4340</v>
      </c>
      <c r="B2225" s="21" t="s">
        <v>4341</v>
      </c>
      <c r="C2225" s="22" t="s">
        <v>10</v>
      </c>
      <c r="D2225" s="23">
        <v>43.32</v>
      </c>
      <c r="E2225" s="23">
        <v>25.03</v>
      </c>
      <c r="F2225" s="23">
        <v>68.349999999999994</v>
      </c>
      <c r="G2225" s="2">
        <f t="shared" si="34"/>
        <v>9</v>
      </c>
    </row>
    <row r="2226" spans="1:7" s="2" customFormat="1">
      <c r="A2226" s="1" t="s">
        <v>4342</v>
      </c>
      <c r="B2226" s="21" t="s">
        <v>8107</v>
      </c>
      <c r="C2226" s="22"/>
      <c r="D2226" s="23"/>
      <c r="E2226" s="23"/>
      <c r="F2226" s="23"/>
      <c r="G2226" s="2">
        <f t="shared" si="34"/>
        <v>5</v>
      </c>
    </row>
    <row r="2227" spans="1:7" s="2" customFormat="1" ht="30">
      <c r="A2227" s="1" t="s">
        <v>4343</v>
      </c>
      <c r="B2227" s="21" t="s">
        <v>4344</v>
      </c>
      <c r="C2227" s="22" t="s">
        <v>120</v>
      </c>
      <c r="D2227" s="23">
        <v>2.78</v>
      </c>
      <c r="E2227" s="23">
        <v>15.02</v>
      </c>
      <c r="F2227" s="23">
        <v>17.8</v>
      </c>
      <c r="G2227" s="2">
        <f t="shared" si="34"/>
        <v>9</v>
      </c>
    </row>
    <row r="2228" spans="1:7" s="2" customFormat="1" ht="30">
      <c r="A2228" s="1" t="s">
        <v>4345</v>
      </c>
      <c r="B2228" s="21" t="s">
        <v>4346</v>
      </c>
      <c r="C2228" s="22" t="s">
        <v>120</v>
      </c>
      <c r="D2228" s="23">
        <v>2.58</v>
      </c>
      <c r="E2228" s="23">
        <v>15.02</v>
      </c>
      <c r="F2228" s="23">
        <v>17.600000000000001</v>
      </c>
      <c r="G2228" s="2">
        <f t="shared" si="34"/>
        <v>9</v>
      </c>
    </row>
    <row r="2229" spans="1:7" s="2" customFormat="1" ht="30">
      <c r="A2229" s="1" t="s">
        <v>4347</v>
      </c>
      <c r="B2229" s="21" t="s">
        <v>4348</v>
      </c>
      <c r="C2229" s="22" t="s">
        <v>120</v>
      </c>
      <c r="D2229" s="23">
        <v>4.38</v>
      </c>
      <c r="E2229" s="23">
        <v>15.02</v>
      </c>
      <c r="F2229" s="23">
        <v>19.399999999999999</v>
      </c>
      <c r="G2229" s="2">
        <f t="shared" si="34"/>
        <v>9</v>
      </c>
    </row>
    <row r="2230" spans="1:7" s="2" customFormat="1" ht="30">
      <c r="A2230" s="1" t="s">
        <v>4349</v>
      </c>
      <c r="B2230" s="21" t="s">
        <v>4350</v>
      </c>
      <c r="C2230" s="22" t="s">
        <v>120</v>
      </c>
      <c r="D2230" s="23">
        <v>3.01</v>
      </c>
      <c r="E2230" s="23">
        <v>15.02</v>
      </c>
      <c r="F2230" s="23">
        <v>18.03</v>
      </c>
      <c r="G2230" s="2">
        <f t="shared" si="34"/>
        <v>9</v>
      </c>
    </row>
    <row r="2231" spans="1:7" s="2" customFormat="1" ht="30">
      <c r="A2231" s="1" t="s">
        <v>4351</v>
      </c>
      <c r="B2231" s="21" t="s">
        <v>4352</v>
      </c>
      <c r="C2231" s="22" t="s">
        <v>120</v>
      </c>
      <c r="D2231" s="23">
        <v>4.16</v>
      </c>
      <c r="E2231" s="23">
        <v>15.02</v>
      </c>
      <c r="F2231" s="23">
        <v>19.18</v>
      </c>
      <c r="G2231" s="2">
        <f t="shared" si="34"/>
        <v>9</v>
      </c>
    </row>
    <row r="2232" spans="1:7" s="2" customFormat="1">
      <c r="A2232" s="1" t="s">
        <v>4353</v>
      </c>
      <c r="B2232" s="21" t="s">
        <v>8108</v>
      </c>
      <c r="C2232" s="22"/>
      <c r="D2232" s="23"/>
      <c r="E2232" s="23"/>
      <c r="F2232" s="23"/>
      <c r="G2232" s="2">
        <f t="shared" si="34"/>
        <v>5</v>
      </c>
    </row>
    <row r="2233" spans="1:7" s="2" customFormat="1">
      <c r="A2233" s="1" t="s">
        <v>4354</v>
      </c>
      <c r="B2233" s="21" t="s">
        <v>4355</v>
      </c>
      <c r="C2233" s="22" t="s">
        <v>120</v>
      </c>
      <c r="D2233" s="23"/>
      <c r="E2233" s="23">
        <v>12.51</v>
      </c>
      <c r="F2233" s="23">
        <v>12.51</v>
      </c>
      <c r="G2233" s="2">
        <f t="shared" si="34"/>
        <v>9</v>
      </c>
    </row>
    <row r="2234" spans="1:7" s="2" customFormat="1">
      <c r="A2234" s="1" t="s">
        <v>4356</v>
      </c>
      <c r="B2234" s="21" t="s">
        <v>4357</v>
      </c>
      <c r="C2234" s="22" t="s">
        <v>120</v>
      </c>
      <c r="D2234" s="23"/>
      <c r="E2234" s="23">
        <v>20.02</v>
      </c>
      <c r="F2234" s="23">
        <v>20.02</v>
      </c>
      <c r="G2234" s="2">
        <f t="shared" si="34"/>
        <v>9</v>
      </c>
    </row>
    <row r="2235" spans="1:7" s="2" customFormat="1">
      <c r="A2235" s="1" t="s">
        <v>4358</v>
      </c>
      <c r="B2235" s="21" t="s">
        <v>4359</v>
      </c>
      <c r="C2235" s="22" t="s">
        <v>10</v>
      </c>
      <c r="D2235" s="23"/>
      <c r="E2235" s="23">
        <v>15.02</v>
      </c>
      <c r="F2235" s="23">
        <v>15.02</v>
      </c>
      <c r="G2235" s="2">
        <f t="shared" si="34"/>
        <v>9</v>
      </c>
    </row>
    <row r="2236" spans="1:7" s="2" customFormat="1">
      <c r="A2236" s="1" t="s">
        <v>4360</v>
      </c>
      <c r="B2236" s="21" t="s">
        <v>4361</v>
      </c>
      <c r="C2236" s="22" t="s">
        <v>120</v>
      </c>
      <c r="D2236" s="23"/>
      <c r="E2236" s="23">
        <v>50.05</v>
      </c>
      <c r="F2236" s="23">
        <v>50.05</v>
      </c>
      <c r="G2236" s="2">
        <f t="shared" si="34"/>
        <v>9</v>
      </c>
    </row>
    <row r="2237" spans="1:7" s="2" customFormat="1">
      <c r="A2237" s="1" t="s">
        <v>4362</v>
      </c>
      <c r="B2237" s="21" t="s">
        <v>8109</v>
      </c>
      <c r="C2237" s="22"/>
      <c r="D2237" s="23"/>
      <c r="E2237" s="23"/>
      <c r="F2237" s="23"/>
      <c r="G2237" s="2">
        <f t="shared" si="34"/>
        <v>5</v>
      </c>
    </row>
    <row r="2238" spans="1:7" s="2" customFormat="1">
      <c r="A2238" s="1" t="s">
        <v>4363</v>
      </c>
      <c r="B2238" s="21" t="s">
        <v>4364</v>
      </c>
      <c r="C2238" s="22" t="s">
        <v>120</v>
      </c>
      <c r="D2238" s="23">
        <v>51.35</v>
      </c>
      <c r="E2238" s="23">
        <v>25.03</v>
      </c>
      <c r="F2238" s="23">
        <v>76.38</v>
      </c>
      <c r="G2238" s="2">
        <f t="shared" si="34"/>
        <v>9</v>
      </c>
    </row>
    <row r="2239" spans="1:7" s="2" customFormat="1" ht="30">
      <c r="A2239" s="1" t="s">
        <v>4365</v>
      </c>
      <c r="B2239" s="21" t="s">
        <v>4366</v>
      </c>
      <c r="C2239" s="22" t="s">
        <v>120</v>
      </c>
      <c r="D2239" s="23">
        <v>68.459999999999994</v>
      </c>
      <c r="E2239" s="23">
        <v>25.03</v>
      </c>
      <c r="F2239" s="23">
        <v>93.49</v>
      </c>
      <c r="G2239" s="2">
        <f t="shared" si="34"/>
        <v>9</v>
      </c>
    </row>
    <row r="2240" spans="1:7" s="2" customFormat="1" ht="30">
      <c r="A2240" s="1" t="s">
        <v>4367</v>
      </c>
      <c r="B2240" s="21" t="s">
        <v>4368</v>
      </c>
      <c r="C2240" s="22" t="s">
        <v>120</v>
      </c>
      <c r="D2240" s="23">
        <v>85.55</v>
      </c>
      <c r="E2240" s="23">
        <v>25.03</v>
      </c>
      <c r="F2240" s="23">
        <v>110.58</v>
      </c>
      <c r="G2240" s="2">
        <f t="shared" si="34"/>
        <v>9</v>
      </c>
    </row>
    <row r="2241" spans="1:7" s="2" customFormat="1" ht="30">
      <c r="A2241" s="1" t="s">
        <v>4369</v>
      </c>
      <c r="B2241" s="21" t="s">
        <v>4370</v>
      </c>
      <c r="C2241" s="22" t="s">
        <v>120</v>
      </c>
      <c r="D2241" s="23">
        <v>99.1</v>
      </c>
      <c r="E2241" s="23">
        <v>25.03</v>
      </c>
      <c r="F2241" s="23">
        <v>124.13</v>
      </c>
      <c r="G2241" s="2">
        <f t="shared" si="34"/>
        <v>9</v>
      </c>
    </row>
    <row r="2242" spans="1:7" s="2" customFormat="1" ht="30">
      <c r="A2242" s="1" t="s">
        <v>4371</v>
      </c>
      <c r="B2242" s="21" t="s">
        <v>4372</v>
      </c>
      <c r="C2242" s="22" t="s">
        <v>120</v>
      </c>
      <c r="D2242" s="23">
        <v>105.83</v>
      </c>
      <c r="E2242" s="23">
        <v>25.03</v>
      </c>
      <c r="F2242" s="23">
        <v>130.86000000000001</v>
      </c>
      <c r="G2242" s="2">
        <f t="shared" si="34"/>
        <v>9</v>
      </c>
    </row>
    <row r="2243" spans="1:7" s="2" customFormat="1" ht="30">
      <c r="A2243" s="1" t="s">
        <v>4373</v>
      </c>
      <c r="B2243" s="21" t="s">
        <v>4374</v>
      </c>
      <c r="C2243" s="22" t="s">
        <v>120</v>
      </c>
      <c r="D2243" s="23">
        <v>89</v>
      </c>
      <c r="E2243" s="23">
        <v>37.54</v>
      </c>
      <c r="F2243" s="23">
        <v>126.54</v>
      </c>
      <c r="G2243" s="2">
        <f t="shared" si="34"/>
        <v>9</v>
      </c>
    </row>
    <row r="2244" spans="1:7" s="2" customFormat="1" ht="30">
      <c r="A2244" s="1" t="s">
        <v>4375</v>
      </c>
      <c r="B2244" s="21" t="s">
        <v>4376</v>
      </c>
      <c r="C2244" s="22" t="s">
        <v>120</v>
      </c>
      <c r="D2244" s="23">
        <v>110.64</v>
      </c>
      <c r="E2244" s="23">
        <v>37.54</v>
      </c>
      <c r="F2244" s="23">
        <v>148.18</v>
      </c>
      <c r="G2244" s="2">
        <f t="shared" si="34"/>
        <v>9</v>
      </c>
    </row>
    <row r="2245" spans="1:7" s="2" customFormat="1" ht="30">
      <c r="A2245" s="1" t="s">
        <v>4377</v>
      </c>
      <c r="B2245" s="21" t="s">
        <v>4378</v>
      </c>
      <c r="C2245" s="22" t="s">
        <v>120</v>
      </c>
      <c r="D2245" s="23">
        <v>137.88999999999999</v>
      </c>
      <c r="E2245" s="23">
        <v>37.54</v>
      </c>
      <c r="F2245" s="23">
        <v>175.43</v>
      </c>
      <c r="G2245" s="2">
        <f t="shared" si="34"/>
        <v>9</v>
      </c>
    </row>
    <row r="2246" spans="1:7" s="2" customFormat="1" ht="30">
      <c r="A2246" s="1" t="s">
        <v>4379</v>
      </c>
      <c r="B2246" s="21" t="s">
        <v>4380</v>
      </c>
      <c r="C2246" s="22" t="s">
        <v>120</v>
      </c>
      <c r="D2246" s="23">
        <v>156.38999999999999</v>
      </c>
      <c r="E2246" s="23">
        <v>37.54</v>
      </c>
      <c r="F2246" s="23">
        <v>193.93</v>
      </c>
      <c r="G2246" s="2">
        <f t="shared" si="34"/>
        <v>9</v>
      </c>
    </row>
    <row r="2247" spans="1:7" s="2" customFormat="1" ht="30">
      <c r="A2247" s="1" t="s">
        <v>4381</v>
      </c>
      <c r="B2247" s="21" t="s">
        <v>4382</v>
      </c>
      <c r="C2247" s="22" t="s">
        <v>120</v>
      </c>
      <c r="D2247" s="23">
        <v>159.56</v>
      </c>
      <c r="E2247" s="23">
        <v>50.05</v>
      </c>
      <c r="F2247" s="23">
        <v>209.61</v>
      </c>
      <c r="G2247" s="2">
        <f t="shared" si="34"/>
        <v>9</v>
      </c>
    </row>
    <row r="2248" spans="1:7" s="2" customFormat="1" ht="30">
      <c r="A2248" s="1" t="s">
        <v>4383</v>
      </c>
      <c r="B2248" s="21" t="s">
        <v>4384</v>
      </c>
      <c r="C2248" s="22" t="s">
        <v>120</v>
      </c>
      <c r="D2248" s="23">
        <v>270.83999999999997</v>
      </c>
      <c r="E2248" s="23">
        <v>50.05</v>
      </c>
      <c r="F2248" s="23">
        <v>320.89</v>
      </c>
      <c r="G2248" s="2">
        <f t="shared" si="34"/>
        <v>9</v>
      </c>
    </row>
    <row r="2249" spans="1:7" s="2" customFormat="1" ht="30">
      <c r="A2249" s="1" t="s">
        <v>4385</v>
      </c>
      <c r="B2249" s="21" t="s">
        <v>4386</v>
      </c>
      <c r="C2249" s="22" t="s">
        <v>120</v>
      </c>
      <c r="D2249" s="23">
        <v>63.14</v>
      </c>
      <c r="E2249" s="23">
        <v>25.03</v>
      </c>
      <c r="F2249" s="23">
        <v>88.17</v>
      </c>
      <c r="G2249" s="2">
        <f t="shared" si="34"/>
        <v>9</v>
      </c>
    </row>
    <row r="2250" spans="1:7" s="2" customFormat="1" ht="30">
      <c r="A2250" s="1" t="s">
        <v>4387</v>
      </c>
      <c r="B2250" s="21" t="s">
        <v>4388</v>
      </c>
      <c r="C2250" s="22" t="s">
        <v>120</v>
      </c>
      <c r="D2250" s="23">
        <v>82.51</v>
      </c>
      <c r="E2250" s="23">
        <v>25.03</v>
      </c>
      <c r="F2250" s="23">
        <v>107.54</v>
      </c>
      <c r="G2250" s="2">
        <f t="shared" ref="G2250:G2313" si="35">LEN(A2250)</f>
        <v>9</v>
      </c>
    </row>
    <row r="2251" spans="1:7" s="2" customFormat="1" ht="30">
      <c r="A2251" s="1" t="s">
        <v>4389</v>
      </c>
      <c r="B2251" s="21" t="s">
        <v>4390</v>
      </c>
      <c r="C2251" s="22" t="s">
        <v>120</v>
      </c>
      <c r="D2251" s="23">
        <v>94.72</v>
      </c>
      <c r="E2251" s="23">
        <v>25.03</v>
      </c>
      <c r="F2251" s="23">
        <v>119.75</v>
      </c>
      <c r="G2251" s="2">
        <f t="shared" si="35"/>
        <v>9</v>
      </c>
    </row>
    <row r="2252" spans="1:7" s="2" customFormat="1" ht="30">
      <c r="A2252" s="1" t="s">
        <v>4391</v>
      </c>
      <c r="B2252" s="21" t="s">
        <v>4392</v>
      </c>
      <c r="C2252" s="22" t="s">
        <v>120</v>
      </c>
      <c r="D2252" s="23">
        <v>110.16</v>
      </c>
      <c r="E2252" s="23">
        <v>25.03</v>
      </c>
      <c r="F2252" s="23">
        <v>135.19</v>
      </c>
      <c r="G2252" s="2">
        <f t="shared" si="35"/>
        <v>9</v>
      </c>
    </row>
    <row r="2253" spans="1:7" s="2" customFormat="1">
      <c r="A2253" s="1" t="s">
        <v>4393</v>
      </c>
      <c r="B2253" s="21" t="s">
        <v>8110</v>
      </c>
      <c r="C2253" s="22"/>
      <c r="D2253" s="23"/>
      <c r="E2253" s="23"/>
      <c r="F2253" s="23"/>
      <c r="G2253" s="2">
        <f t="shared" si="35"/>
        <v>5</v>
      </c>
    </row>
    <row r="2254" spans="1:7" s="2" customFormat="1" ht="30">
      <c r="A2254" s="1" t="s">
        <v>4394</v>
      </c>
      <c r="B2254" s="21" t="s">
        <v>4395</v>
      </c>
      <c r="C2254" s="22" t="s">
        <v>120</v>
      </c>
      <c r="D2254" s="23">
        <v>110.5</v>
      </c>
      <c r="E2254" s="23">
        <v>37.54</v>
      </c>
      <c r="F2254" s="23">
        <v>148.04</v>
      </c>
      <c r="G2254" s="2">
        <f t="shared" si="35"/>
        <v>9</v>
      </c>
    </row>
    <row r="2255" spans="1:7" s="2" customFormat="1" ht="30">
      <c r="A2255" s="1" t="s">
        <v>4396</v>
      </c>
      <c r="B2255" s="21" t="s">
        <v>4397</v>
      </c>
      <c r="C2255" s="22" t="s">
        <v>120</v>
      </c>
      <c r="D2255" s="23">
        <v>126.69</v>
      </c>
      <c r="E2255" s="23">
        <v>37.54</v>
      </c>
      <c r="F2255" s="23">
        <v>164.23</v>
      </c>
      <c r="G2255" s="2">
        <f t="shared" si="35"/>
        <v>9</v>
      </c>
    </row>
    <row r="2256" spans="1:7" s="2" customFormat="1" ht="30">
      <c r="A2256" s="1" t="s">
        <v>4398</v>
      </c>
      <c r="B2256" s="21" t="s">
        <v>4399</v>
      </c>
      <c r="C2256" s="22" t="s">
        <v>120</v>
      </c>
      <c r="D2256" s="23">
        <v>141.62</v>
      </c>
      <c r="E2256" s="23">
        <v>37.54</v>
      </c>
      <c r="F2256" s="23">
        <v>179.16</v>
      </c>
      <c r="G2256" s="2">
        <f t="shared" si="35"/>
        <v>9</v>
      </c>
    </row>
    <row r="2257" spans="1:7" s="2" customFormat="1" ht="30">
      <c r="A2257" s="1" t="s">
        <v>4400</v>
      </c>
      <c r="B2257" s="21" t="s">
        <v>4401</v>
      </c>
      <c r="C2257" s="22" t="s">
        <v>120</v>
      </c>
      <c r="D2257" s="23">
        <v>157.86000000000001</v>
      </c>
      <c r="E2257" s="23">
        <v>50.05</v>
      </c>
      <c r="F2257" s="23">
        <v>207.91</v>
      </c>
      <c r="G2257" s="2">
        <f t="shared" si="35"/>
        <v>9</v>
      </c>
    </row>
    <row r="2258" spans="1:7" s="2" customFormat="1" ht="30">
      <c r="A2258" s="1" t="s">
        <v>4402</v>
      </c>
      <c r="B2258" s="21" t="s">
        <v>4403</v>
      </c>
      <c r="C2258" s="22" t="s">
        <v>120</v>
      </c>
      <c r="D2258" s="23">
        <v>225.34</v>
      </c>
      <c r="E2258" s="23">
        <v>50.05</v>
      </c>
      <c r="F2258" s="23">
        <v>275.39</v>
      </c>
      <c r="G2258" s="2">
        <f t="shared" si="35"/>
        <v>9</v>
      </c>
    </row>
    <row r="2259" spans="1:7" s="2" customFormat="1" ht="30">
      <c r="A2259" s="1" t="s">
        <v>4404</v>
      </c>
      <c r="B2259" s="21" t="s">
        <v>4405</v>
      </c>
      <c r="C2259" s="22" t="s">
        <v>120</v>
      </c>
      <c r="D2259" s="23">
        <v>21.61</v>
      </c>
      <c r="E2259" s="23">
        <v>2.5</v>
      </c>
      <c r="F2259" s="23">
        <v>24.11</v>
      </c>
      <c r="G2259" s="2">
        <f t="shared" si="35"/>
        <v>9</v>
      </c>
    </row>
    <row r="2260" spans="1:7" s="2" customFormat="1" ht="30">
      <c r="A2260" s="1" t="s">
        <v>4406</v>
      </c>
      <c r="B2260" s="21" t="s">
        <v>4407</v>
      </c>
      <c r="C2260" s="22" t="s">
        <v>120</v>
      </c>
      <c r="D2260" s="23">
        <v>46.97</v>
      </c>
      <c r="E2260" s="23">
        <v>2.5</v>
      </c>
      <c r="F2260" s="23">
        <v>49.47</v>
      </c>
      <c r="G2260" s="2">
        <f t="shared" si="35"/>
        <v>9</v>
      </c>
    </row>
    <row r="2261" spans="1:7" s="2" customFormat="1" ht="30">
      <c r="A2261" s="1" t="s">
        <v>4408</v>
      </c>
      <c r="B2261" s="21" t="s">
        <v>4409</v>
      </c>
      <c r="C2261" s="22" t="s">
        <v>120</v>
      </c>
      <c r="D2261" s="23">
        <v>65.47</v>
      </c>
      <c r="E2261" s="23">
        <v>2.5</v>
      </c>
      <c r="F2261" s="23">
        <v>67.97</v>
      </c>
      <c r="G2261" s="2">
        <f t="shared" si="35"/>
        <v>9</v>
      </c>
    </row>
    <row r="2262" spans="1:7" s="2" customFormat="1" ht="30">
      <c r="A2262" s="1" t="s">
        <v>4410</v>
      </c>
      <c r="B2262" s="21" t="s">
        <v>4411</v>
      </c>
      <c r="C2262" s="22" t="s">
        <v>120</v>
      </c>
      <c r="D2262" s="23">
        <v>78.53</v>
      </c>
      <c r="E2262" s="23">
        <v>2.5</v>
      </c>
      <c r="F2262" s="23">
        <v>81.03</v>
      </c>
      <c r="G2262" s="2">
        <f t="shared" si="35"/>
        <v>9</v>
      </c>
    </row>
    <row r="2263" spans="1:7" s="2" customFormat="1" ht="30">
      <c r="A2263" s="1" t="s">
        <v>4412</v>
      </c>
      <c r="B2263" s="21" t="s">
        <v>4413</v>
      </c>
      <c r="C2263" s="22" t="s">
        <v>120</v>
      </c>
      <c r="D2263" s="23">
        <v>93.33</v>
      </c>
      <c r="E2263" s="23">
        <v>2.5</v>
      </c>
      <c r="F2263" s="23">
        <v>95.83</v>
      </c>
      <c r="G2263" s="2">
        <f t="shared" si="35"/>
        <v>9</v>
      </c>
    </row>
    <row r="2264" spans="1:7" s="2" customFormat="1" ht="30">
      <c r="A2264" s="1" t="s">
        <v>4414</v>
      </c>
      <c r="B2264" s="21" t="s">
        <v>4415</v>
      </c>
      <c r="C2264" s="22" t="s">
        <v>120</v>
      </c>
      <c r="D2264" s="23">
        <v>113.82</v>
      </c>
      <c r="E2264" s="23">
        <v>2.5</v>
      </c>
      <c r="F2264" s="23">
        <v>116.32</v>
      </c>
      <c r="G2264" s="2">
        <f t="shared" si="35"/>
        <v>9</v>
      </c>
    </row>
    <row r="2265" spans="1:7" s="2" customFormat="1" ht="30">
      <c r="A2265" s="1" t="s">
        <v>4416</v>
      </c>
      <c r="B2265" s="21" t="s">
        <v>4417</v>
      </c>
      <c r="C2265" s="22" t="s">
        <v>120</v>
      </c>
      <c r="D2265" s="23">
        <v>155.82</v>
      </c>
      <c r="E2265" s="23">
        <v>2.5</v>
      </c>
      <c r="F2265" s="23">
        <v>158.32</v>
      </c>
      <c r="G2265" s="2">
        <f t="shared" si="35"/>
        <v>9</v>
      </c>
    </row>
    <row r="2266" spans="1:7" s="2" customFormat="1">
      <c r="A2266" s="1" t="s">
        <v>4418</v>
      </c>
      <c r="B2266" s="21" t="s">
        <v>8111</v>
      </c>
      <c r="C2266" s="22"/>
      <c r="D2266" s="23"/>
      <c r="E2266" s="23"/>
      <c r="F2266" s="23"/>
      <c r="G2266" s="2">
        <f t="shared" si="35"/>
        <v>5</v>
      </c>
    </row>
    <row r="2267" spans="1:7" s="2" customFormat="1">
      <c r="A2267" s="1" t="s">
        <v>4419</v>
      </c>
      <c r="B2267" s="21" t="s">
        <v>4420</v>
      </c>
      <c r="C2267" s="22" t="s">
        <v>10</v>
      </c>
      <c r="D2267" s="23">
        <v>8.9600000000000009</v>
      </c>
      <c r="E2267" s="23">
        <v>12.51</v>
      </c>
      <c r="F2267" s="23">
        <v>21.47</v>
      </c>
      <c r="G2267" s="2">
        <f t="shared" si="35"/>
        <v>9</v>
      </c>
    </row>
    <row r="2268" spans="1:7" s="2" customFormat="1">
      <c r="A2268" s="1" t="s">
        <v>4421</v>
      </c>
      <c r="B2268" s="21" t="s">
        <v>4422</v>
      </c>
      <c r="C2268" s="22" t="s">
        <v>10</v>
      </c>
      <c r="D2268" s="23">
        <v>11.51</v>
      </c>
      <c r="E2268" s="23">
        <v>12.51</v>
      </c>
      <c r="F2268" s="23">
        <v>24.02</v>
      </c>
      <c r="G2268" s="2">
        <f t="shared" si="35"/>
        <v>9</v>
      </c>
    </row>
    <row r="2269" spans="1:7" s="2" customFormat="1">
      <c r="A2269" s="1" t="s">
        <v>4423</v>
      </c>
      <c r="B2269" s="21" t="s">
        <v>4424</v>
      </c>
      <c r="C2269" s="22" t="s">
        <v>10</v>
      </c>
      <c r="D2269" s="23">
        <v>14.05</v>
      </c>
      <c r="E2269" s="23">
        <v>12.51</v>
      </c>
      <c r="F2269" s="23">
        <v>26.56</v>
      </c>
      <c r="G2269" s="2">
        <f t="shared" si="35"/>
        <v>9</v>
      </c>
    </row>
    <row r="2270" spans="1:7" s="2" customFormat="1">
      <c r="A2270" s="1" t="s">
        <v>4425</v>
      </c>
      <c r="B2270" s="21" t="s">
        <v>4426</v>
      </c>
      <c r="C2270" s="22" t="s">
        <v>10</v>
      </c>
      <c r="D2270" s="23">
        <v>16.59</v>
      </c>
      <c r="E2270" s="23">
        <v>12.51</v>
      </c>
      <c r="F2270" s="23">
        <v>29.1</v>
      </c>
      <c r="G2270" s="2">
        <f t="shared" si="35"/>
        <v>9</v>
      </c>
    </row>
    <row r="2271" spans="1:7" s="2" customFormat="1">
      <c r="A2271" s="1" t="s">
        <v>4427</v>
      </c>
      <c r="B2271" s="21" t="s">
        <v>4428</v>
      </c>
      <c r="C2271" s="22" t="s">
        <v>10</v>
      </c>
      <c r="D2271" s="23">
        <v>19.12</v>
      </c>
      <c r="E2271" s="23">
        <v>12.51</v>
      </c>
      <c r="F2271" s="23">
        <v>31.63</v>
      </c>
      <c r="G2271" s="2">
        <f t="shared" si="35"/>
        <v>9</v>
      </c>
    </row>
    <row r="2272" spans="1:7" s="2" customFormat="1">
      <c r="A2272" s="1" t="s">
        <v>4429</v>
      </c>
      <c r="B2272" s="21" t="s">
        <v>4430</v>
      </c>
      <c r="C2272" s="22" t="s">
        <v>10</v>
      </c>
      <c r="D2272" s="23">
        <v>22.81</v>
      </c>
      <c r="E2272" s="23">
        <v>12.51</v>
      </c>
      <c r="F2272" s="23">
        <v>35.32</v>
      </c>
      <c r="G2272" s="2">
        <f t="shared" si="35"/>
        <v>9</v>
      </c>
    </row>
    <row r="2273" spans="1:7" s="2" customFormat="1">
      <c r="A2273" s="1" t="s">
        <v>4431</v>
      </c>
      <c r="B2273" s="21" t="s">
        <v>4432</v>
      </c>
      <c r="C2273" s="22" t="s">
        <v>10</v>
      </c>
      <c r="D2273" s="23">
        <v>16.38</v>
      </c>
      <c r="E2273" s="23">
        <v>12.51</v>
      </c>
      <c r="F2273" s="23">
        <v>28.89</v>
      </c>
      <c r="G2273" s="2">
        <f t="shared" si="35"/>
        <v>9</v>
      </c>
    </row>
    <row r="2274" spans="1:7" s="2" customFormat="1">
      <c r="A2274" s="1" t="s">
        <v>4433</v>
      </c>
      <c r="B2274" s="21" t="s">
        <v>4434</v>
      </c>
      <c r="C2274" s="22" t="s">
        <v>10</v>
      </c>
      <c r="D2274" s="23">
        <v>18.16</v>
      </c>
      <c r="E2274" s="23">
        <v>12.51</v>
      </c>
      <c r="F2274" s="23">
        <v>30.67</v>
      </c>
      <c r="G2274" s="2">
        <f t="shared" si="35"/>
        <v>9</v>
      </c>
    </row>
    <row r="2275" spans="1:7" s="2" customFormat="1">
      <c r="A2275" s="1" t="s">
        <v>4435</v>
      </c>
      <c r="B2275" s="21" t="s">
        <v>4436</v>
      </c>
      <c r="C2275" s="22" t="s">
        <v>10</v>
      </c>
      <c r="D2275" s="23">
        <v>21.42</v>
      </c>
      <c r="E2275" s="23">
        <v>12.51</v>
      </c>
      <c r="F2275" s="23">
        <v>33.93</v>
      </c>
      <c r="G2275" s="2">
        <f t="shared" si="35"/>
        <v>9</v>
      </c>
    </row>
    <row r="2276" spans="1:7" s="2" customFormat="1">
      <c r="A2276" s="1" t="s">
        <v>4437</v>
      </c>
      <c r="B2276" s="21" t="s">
        <v>4438</v>
      </c>
      <c r="C2276" s="22" t="s">
        <v>10</v>
      </c>
      <c r="D2276" s="23">
        <v>22.78</v>
      </c>
      <c r="E2276" s="23">
        <v>12.51</v>
      </c>
      <c r="F2276" s="23">
        <v>35.29</v>
      </c>
      <c r="G2276" s="2">
        <f t="shared" si="35"/>
        <v>9</v>
      </c>
    </row>
    <row r="2277" spans="1:7" s="2" customFormat="1">
      <c r="A2277" s="1" t="s">
        <v>4439</v>
      </c>
      <c r="B2277" s="21" t="s">
        <v>4440</v>
      </c>
      <c r="C2277" s="22" t="s">
        <v>10</v>
      </c>
      <c r="D2277" s="23">
        <v>26.71</v>
      </c>
      <c r="E2277" s="23">
        <v>12.51</v>
      </c>
      <c r="F2277" s="23">
        <v>39.22</v>
      </c>
      <c r="G2277" s="2">
        <f t="shared" si="35"/>
        <v>9</v>
      </c>
    </row>
    <row r="2278" spans="1:7" s="2" customFormat="1">
      <c r="A2278" s="1" t="s">
        <v>4441</v>
      </c>
      <c r="B2278" s="21" t="s">
        <v>4442</v>
      </c>
      <c r="C2278" s="22" t="s">
        <v>10</v>
      </c>
      <c r="D2278" s="23">
        <v>31.77</v>
      </c>
      <c r="E2278" s="23">
        <v>12.51</v>
      </c>
      <c r="F2278" s="23">
        <v>44.28</v>
      </c>
      <c r="G2278" s="2">
        <f t="shared" si="35"/>
        <v>9</v>
      </c>
    </row>
    <row r="2279" spans="1:7" s="2" customFormat="1">
      <c r="A2279" s="1" t="s">
        <v>4443</v>
      </c>
      <c r="B2279" s="21" t="s">
        <v>4444</v>
      </c>
      <c r="C2279" s="22" t="s">
        <v>10</v>
      </c>
      <c r="D2279" s="23">
        <v>14.46</v>
      </c>
      <c r="E2279" s="23">
        <v>12.51</v>
      </c>
      <c r="F2279" s="23">
        <v>26.97</v>
      </c>
      <c r="G2279" s="2">
        <f t="shared" si="35"/>
        <v>9</v>
      </c>
    </row>
    <row r="2280" spans="1:7" s="2" customFormat="1">
      <c r="A2280" s="1" t="s">
        <v>4445</v>
      </c>
      <c r="B2280" s="21" t="s">
        <v>4446</v>
      </c>
      <c r="C2280" s="22" t="s">
        <v>10</v>
      </c>
      <c r="D2280" s="23">
        <v>15.59</v>
      </c>
      <c r="E2280" s="23">
        <v>12.51</v>
      </c>
      <c r="F2280" s="23">
        <v>28.1</v>
      </c>
      <c r="G2280" s="2">
        <f t="shared" si="35"/>
        <v>9</v>
      </c>
    </row>
    <row r="2281" spans="1:7" s="2" customFormat="1">
      <c r="A2281" s="1" t="s">
        <v>4447</v>
      </c>
      <c r="B2281" s="21" t="s">
        <v>4448</v>
      </c>
      <c r="C2281" s="22" t="s">
        <v>10</v>
      </c>
      <c r="D2281" s="23">
        <v>22.43</v>
      </c>
      <c r="E2281" s="23">
        <v>12.51</v>
      </c>
      <c r="F2281" s="23">
        <v>34.94</v>
      </c>
      <c r="G2281" s="2">
        <f t="shared" si="35"/>
        <v>9</v>
      </c>
    </row>
    <row r="2282" spans="1:7" s="2" customFormat="1">
      <c r="A2282" s="1" t="s">
        <v>4449</v>
      </c>
      <c r="B2282" s="21" t="s">
        <v>4450</v>
      </c>
      <c r="C2282" s="22" t="s">
        <v>10</v>
      </c>
      <c r="D2282" s="23">
        <v>27.26</v>
      </c>
      <c r="E2282" s="23">
        <v>12.51</v>
      </c>
      <c r="F2282" s="23">
        <v>39.770000000000003</v>
      </c>
      <c r="G2282" s="2">
        <f t="shared" si="35"/>
        <v>9</v>
      </c>
    </row>
    <row r="2283" spans="1:7" s="2" customFormat="1">
      <c r="A2283" s="1" t="s">
        <v>4451</v>
      </c>
      <c r="B2283" s="21" t="s">
        <v>4452</v>
      </c>
      <c r="C2283" s="22" t="s">
        <v>10</v>
      </c>
      <c r="D2283" s="23">
        <v>30.05</v>
      </c>
      <c r="E2283" s="23">
        <v>17.52</v>
      </c>
      <c r="F2283" s="23">
        <v>47.57</v>
      </c>
      <c r="G2283" s="2">
        <f t="shared" si="35"/>
        <v>9</v>
      </c>
    </row>
    <row r="2284" spans="1:7" s="2" customFormat="1">
      <c r="A2284" s="1" t="s">
        <v>4453</v>
      </c>
      <c r="B2284" s="21" t="s">
        <v>4454</v>
      </c>
      <c r="C2284" s="22" t="s">
        <v>10</v>
      </c>
      <c r="D2284" s="23">
        <v>36.369999999999997</v>
      </c>
      <c r="E2284" s="23">
        <v>17.52</v>
      </c>
      <c r="F2284" s="23">
        <v>53.89</v>
      </c>
      <c r="G2284" s="2">
        <f t="shared" si="35"/>
        <v>9</v>
      </c>
    </row>
    <row r="2285" spans="1:7" s="2" customFormat="1">
      <c r="A2285" s="1" t="s">
        <v>4455</v>
      </c>
      <c r="B2285" s="21" t="s">
        <v>4456</v>
      </c>
      <c r="C2285" s="22" t="s">
        <v>10</v>
      </c>
      <c r="D2285" s="23">
        <v>47.53</v>
      </c>
      <c r="E2285" s="23">
        <v>17.52</v>
      </c>
      <c r="F2285" s="23">
        <v>65.05</v>
      </c>
      <c r="G2285" s="2">
        <f t="shared" si="35"/>
        <v>9</v>
      </c>
    </row>
    <row r="2286" spans="1:7" s="2" customFormat="1">
      <c r="A2286" s="1" t="s">
        <v>4457</v>
      </c>
      <c r="B2286" s="21" t="s">
        <v>8112</v>
      </c>
      <c r="C2286" s="22"/>
      <c r="D2286" s="23"/>
      <c r="E2286" s="23"/>
      <c r="F2286" s="23"/>
      <c r="G2286" s="2">
        <f t="shared" si="35"/>
        <v>2</v>
      </c>
    </row>
    <row r="2287" spans="1:7" s="2" customFormat="1">
      <c r="A2287" s="1" t="s">
        <v>4458</v>
      </c>
      <c r="B2287" s="21" t="s">
        <v>8113</v>
      </c>
      <c r="C2287" s="22"/>
      <c r="D2287" s="23"/>
      <c r="E2287" s="23"/>
      <c r="F2287" s="23"/>
      <c r="G2287" s="2">
        <f t="shared" si="35"/>
        <v>5</v>
      </c>
    </row>
    <row r="2288" spans="1:7" s="2" customFormat="1" ht="30">
      <c r="A2288" s="1" t="s">
        <v>4459</v>
      </c>
      <c r="B2288" s="21" t="s">
        <v>4460</v>
      </c>
      <c r="C2288" s="22" t="s">
        <v>120</v>
      </c>
      <c r="D2288" s="23">
        <v>1.3</v>
      </c>
      <c r="E2288" s="23">
        <v>2</v>
      </c>
      <c r="F2288" s="23">
        <v>3.3</v>
      </c>
      <c r="G2288" s="2">
        <f t="shared" si="35"/>
        <v>9</v>
      </c>
    </row>
    <row r="2289" spans="1:7" s="2" customFormat="1" ht="30">
      <c r="A2289" s="1" t="s">
        <v>4461</v>
      </c>
      <c r="B2289" s="21" t="s">
        <v>4462</v>
      </c>
      <c r="C2289" s="22" t="s">
        <v>120</v>
      </c>
      <c r="D2289" s="23">
        <v>2.02</v>
      </c>
      <c r="E2289" s="23">
        <v>2</v>
      </c>
      <c r="F2289" s="23">
        <v>4.0199999999999996</v>
      </c>
      <c r="G2289" s="2">
        <f t="shared" si="35"/>
        <v>9</v>
      </c>
    </row>
    <row r="2290" spans="1:7" s="2" customFormat="1" ht="30">
      <c r="A2290" s="1" t="s">
        <v>4463</v>
      </c>
      <c r="B2290" s="21" t="s">
        <v>4464</v>
      </c>
      <c r="C2290" s="22" t="s">
        <v>120</v>
      </c>
      <c r="D2290" s="23">
        <v>3.25</v>
      </c>
      <c r="E2290" s="23">
        <v>3</v>
      </c>
      <c r="F2290" s="23">
        <v>6.25</v>
      </c>
      <c r="G2290" s="2">
        <f t="shared" si="35"/>
        <v>9</v>
      </c>
    </row>
    <row r="2291" spans="1:7" s="2" customFormat="1" ht="30">
      <c r="A2291" s="1" t="s">
        <v>4465</v>
      </c>
      <c r="B2291" s="21" t="s">
        <v>4466</v>
      </c>
      <c r="C2291" s="22" t="s">
        <v>120</v>
      </c>
      <c r="D2291" s="23">
        <v>4.87</v>
      </c>
      <c r="E2291" s="23">
        <v>3.51</v>
      </c>
      <c r="F2291" s="23">
        <v>8.3800000000000008</v>
      </c>
      <c r="G2291" s="2">
        <f t="shared" si="35"/>
        <v>9</v>
      </c>
    </row>
    <row r="2292" spans="1:7" s="2" customFormat="1" ht="30">
      <c r="A2292" s="1" t="s">
        <v>4467</v>
      </c>
      <c r="B2292" s="21" t="s">
        <v>4468</v>
      </c>
      <c r="C2292" s="22" t="s">
        <v>120</v>
      </c>
      <c r="D2292" s="23">
        <v>8.23</v>
      </c>
      <c r="E2292" s="23">
        <v>4.01</v>
      </c>
      <c r="F2292" s="23">
        <v>12.24</v>
      </c>
      <c r="G2292" s="2">
        <f t="shared" si="35"/>
        <v>9</v>
      </c>
    </row>
    <row r="2293" spans="1:7" s="2" customFormat="1">
      <c r="A2293" s="1" t="s">
        <v>4469</v>
      </c>
      <c r="B2293" s="21" t="s">
        <v>8114</v>
      </c>
      <c r="C2293" s="22"/>
      <c r="D2293" s="23"/>
      <c r="E2293" s="23"/>
      <c r="F2293" s="23"/>
      <c r="G2293" s="2">
        <f t="shared" si="35"/>
        <v>5</v>
      </c>
    </row>
    <row r="2294" spans="1:7" s="2" customFormat="1" ht="30">
      <c r="A2294" s="1" t="s">
        <v>4470</v>
      </c>
      <c r="B2294" s="21" t="s">
        <v>4471</v>
      </c>
      <c r="C2294" s="22" t="s">
        <v>120</v>
      </c>
      <c r="D2294" s="23">
        <v>1</v>
      </c>
      <c r="E2294" s="23">
        <v>2</v>
      </c>
      <c r="F2294" s="23">
        <v>3</v>
      </c>
      <c r="G2294" s="2">
        <f t="shared" si="35"/>
        <v>9</v>
      </c>
    </row>
    <row r="2295" spans="1:7" s="2" customFormat="1" ht="30">
      <c r="A2295" s="1" t="s">
        <v>4472</v>
      </c>
      <c r="B2295" s="21" t="s">
        <v>4473</v>
      </c>
      <c r="C2295" s="22" t="s">
        <v>120</v>
      </c>
      <c r="D2295" s="23">
        <v>2.42</v>
      </c>
      <c r="E2295" s="23">
        <v>2.5</v>
      </c>
      <c r="F2295" s="23">
        <v>4.92</v>
      </c>
      <c r="G2295" s="2">
        <f t="shared" si="35"/>
        <v>9</v>
      </c>
    </row>
    <row r="2296" spans="1:7" s="2" customFormat="1" ht="30">
      <c r="A2296" s="1" t="s">
        <v>4474</v>
      </c>
      <c r="B2296" s="21" t="s">
        <v>4475</v>
      </c>
      <c r="C2296" s="22" t="s">
        <v>120</v>
      </c>
      <c r="D2296" s="23">
        <v>3.63</v>
      </c>
      <c r="E2296" s="23">
        <v>3</v>
      </c>
      <c r="F2296" s="23">
        <v>6.63</v>
      </c>
      <c r="G2296" s="2">
        <f t="shared" si="35"/>
        <v>9</v>
      </c>
    </row>
    <row r="2297" spans="1:7" s="2" customFormat="1" ht="30">
      <c r="A2297" s="1" t="s">
        <v>4476</v>
      </c>
      <c r="B2297" s="21" t="s">
        <v>4477</v>
      </c>
      <c r="C2297" s="22" t="s">
        <v>120</v>
      </c>
      <c r="D2297" s="23">
        <v>4.97</v>
      </c>
      <c r="E2297" s="23">
        <v>3.51</v>
      </c>
      <c r="F2297" s="23">
        <v>8.48</v>
      </c>
      <c r="G2297" s="2">
        <f t="shared" si="35"/>
        <v>9</v>
      </c>
    </row>
    <row r="2298" spans="1:7" s="2" customFormat="1" ht="30">
      <c r="A2298" s="1" t="s">
        <v>4478</v>
      </c>
      <c r="B2298" s="21" t="s">
        <v>4479</v>
      </c>
      <c r="C2298" s="22" t="s">
        <v>120</v>
      </c>
      <c r="D2298" s="23">
        <v>7.67</v>
      </c>
      <c r="E2298" s="23">
        <v>4.01</v>
      </c>
      <c r="F2298" s="23">
        <v>11.68</v>
      </c>
      <c r="G2298" s="2">
        <f t="shared" si="35"/>
        <v>9</v>
      </c>
    </row>
    <row r="2299" spans="1:7" s="2" customFormat="1">
      <c r="A2299" s="1" t="s">
        <v>4480</v>
      </c>
      <c r="B2299" s="21" t="s">
        <v>8115</v>
      </c>
      <c r="C2299" s="22"/>
      <c r="D2299" s="23"/>
      <c r="E2299" s="23"/>
      <c r="F2299" s="23"/>
      <c r="G2299" s="2">
        <f t="shared" si="35"/>
        <v>5</v>
      </c>
    </row>
    <row r="2300" spans="1:7" s="2" customFormat="1">
      <c r="A2300" s="1" t="s">
        <v>4481</v>
      </c>
      <c r="B2300" s="21" t="s">
        <v>4482</v>
      </c>
      <c r="C2300" s="22" t="s">
        <v>120</v>
      </c>
      <c r="D2300" s="23">
        <v>8.2799999999999994</v>
      </c>
      <c r="E2300" s="23">
        <v>2.5</v>
      </c>
      <c r="F2300" s="23">
        <v>10.78</v>
      </c>
      <c r="G2300" s="2">
        <f t="shared" si="35"/>
        <v>9</v>
      </c>
    </row>
    <row r="2301" spans="1:7" s="2" customFormat="1">
      <c r="A2301" s="1" t="s">
        <v>4483</v>
      </c>
      <c r="B2301" s="21" t="s">
        <v>4484</v>
      </c>
      <c r="C2301" s="22" t="s">
        <v>120</v>
      </c>
      <c r="D2301" s="23">
        <v>13.23</v>
      </c>
      <c r="E2301" s="23">
        <v>2.5</v>
      </c>
      <c r="F2301" s="23">
        <v>15.73</v>
      </c>
      <c r="G2301" s="2">
        <f t="shared" si="35"/>
        <v>9</v>
      </c>
    </row>
    <row r="2302" spans="1:7" s="2" customFormat="1">
      <c r="A2302" s="1" t="s">
        <v>4485</v>
      </c>
      <c r="B2302" s="21" t="s">
        <v>4486</v>
      </c>
      <c r="C2302" s="22" t="s">
        <v>120</v>
      </c>
      <c r="D2302" s="23">
        <v>18.88</v>
      </c>
      <c r="E2302" s="23">
        <v>5.01</v>
      </c>
      <c r="F2302" s="23">
        <v>23.89</v>
      </c>
      <c r="G2302" s="2">
        <f t="shared" si="35"/>
        <v>9</v>
      </c>
    </row>
    <row r="2303" spans="1:7" s="2" customFormat="1">
      <c r="A2303" s="1" t="s">
        <v>4487</v>
      </c>
      <c r="B2303" s="21" t="s">
        <v>4488</v>
      </c>
      <c r="C2303" s="22" t="s">
        <v>120</v>
      </c>
      <c r="D2303" s="23">
        <v>28.34</v>
      </c>
      <c r="E2303" s="23">
        <v>7.5</v>
      </c>
      <c r="F2303" s="23">
        <v>35.840000000000003</v>
      </c>
      <c r="G2303" s="2">
        <f t="shared" si="35"/>
        <v>9</v>
      </c>
    </row>
    <row r="2304" spans="1:7" s="2" customFormat="1">
      <c r="A2304" s="1" t="s">
        <v>4489</v>
      </c>
      <c r="B2304" s="21" t="s">
        <v>4490</v>
      </c>
      <c r="C2304" s="22" t="s">
        <v>120</v>
      </c>
      <c r="D2304" s="23">
        <v>40.119999999999997</v>
      </c>
      <c r="E2304" s="23">
        <v>10.01</v>
      </c>
      <c r="F2304" s="23">
        <v>50.13</v>
      </c>
      <c r="G2304" s="2">
        <f t="shared" si="35"/>
        <v>9</v>
      </c>
    </row>
    <row r="2305" spans="1:7" s="2" customFormat="1">
      <c r="A2305" s="1" t="s">
        <v>4491</v>
      </c>
      <c r="B2305" s="21" t="s">
        <v>4492</v>
      </c>
      <c r="C2305" s="22" t="s">
        <v>120</v>
      </c>
      <c r="D2305" s="23">
        <v>55.19</v>
      </c>
      <c r="E2305" s="23">
        <v>12.51</v>
      </c>
      <c r="F2305" s="23">
        <v>67.7</v>
      </c>
      <c r="G2305" s="2">
        <f t="shared" si="35"/>
        <v>9</v>
      </c>
    </row>
    <row r="2306" spans="1:7" s="2" customFormat="1">
      <c r="A2306" s="1" t="s">
        <v>4493</v>
      </c>
      <c r="B2306" s="21" t="s">
        <v>4494</v>
      </c>
      <c r="C2306" s="22" t="s">
        <v>120</v>
      </c>
      <c r="D2306" s="23">
        <v>79.819999999999993</v>
      </c>
      <c r="E2306" s="23">
        <v>15.02</v>
      </c>
      <c r="F2306" s="23">
        <v>94.84</v>
      </c>
      <c r="G2306" s="2">
        <f t="shared" si="35"/>
        <v>9</v>
      </c>
    </row>
    <row r="2307" spans="1:7" s="2" customFormat="1">
      <c r="A2307" s="1" t="s">
        <v>4495</v>
      </c>
      <c r="B2307" s="21" t="s">
        <v>4496</v>
      </c>
      <c r="C2307" s="22" t="s">
        <v>120</v>
      </c>
      <c r="D2307" s="23">
        <v>175.5</v>
      </c>
      <c r="E2307" s="23">
        <v>22.52</v>
      </c>
      <c r="F2307" s="23">
        <v>198.02</v>
      </c>
      <c r="G2307" s="2">
        <f t="shared" si="35"/>
        <v>9</v>
      </c>
    </row>
    <row r="2308" spans="1:7" s="2" customFormat="1" ht="30">
      <c r="A2308" s="1" t="s">
        <v>4497</v>
      </c>
      <c r="B2308" s="21" t="s">
        <v>8116</v>
      </c>
      <c r="C2308" s="22"/>
      <c r="D2308" s="23"/>
      <c r="E2308" s="23"/>
      <c r="F2308" s="23"/>
      <c r="G2308" s="2">
        <f t="shared" si="35"/>
        <v>5</v>
      </c>
    </row>
    <row r="2309" spans="1:7" s="2" customFormat="1" ht="30">
      <c r="A2309" s="1" t="s">
        <v>4498</v>
      </c>
      <c r="B2309" s="21" t="s">
        <v>4499</v>
      </c>
      <c r="C2309" s="22" t="s">
        <v>120</v>
      </c>
      <c r="D2309" s="23">
        <v>180.85</v>
      </c>
      <c r="E2309" s="23">
        <v>45.39</v>
      </c>
      <c r="F2309" s="23">
        <v>226.24</v>
      </c>
      <c r="G2309" s="2">
        <f t="shared" si="35"/>
        <v>9</v>
      </c>
    </row>
    <row r="2310" spans="1:7" s="2" customFormat="1" ht="30">
      <c r="A2310" s="1" t="s">
        <v>4500</v>
      </c>
      <c r="B2310" s="21" t="s">
        <v>8117</v>
      </c>
      <c r="C2310" s="22"/>
      <c r="D2310" s="23"/>
      <c r="E2310" s="23"/>
      <c r="F2310" s="23"/>
      <c r="G2310" s="2">
        <f t="shared" si="35"/>
        <v>5</v>
      </c>
    </row>
    <row r="2311" spans="1:7" s="2" customFormat="1" ht="30">
      <c r="A2311" s="1" t="s">
        <v>4501</v>
      </c>
      <c r="B2311" s="21" t="s">
        <v>4502</v>
      </c>
      <c r="C2311" s="22" t="s">
        <v>120</v>
      </c>
      <c r="D2311" s="23">
        <v>48.51</v>
      </c>
      <c r="E2311" s="23">
        <v>27.23</v>
      </c>
      <c r="F2311" s="23">
        <v>75.739999999999995</v>
      </c>
      <c r="G2311" s="2">
        <f t="shared" si="35"/>
        <v>9</v>
      </c>
    </row>
    <row r="2312" spans="1:7" s="2" customFormat="1" ht="30">
      <c r="A2312" s="1" t="s">
        <v>4503</v>
      </c>
      <c r="B2312" s="21" t="s">
        <v>4504</v>
      </c>
      <c r="C2312" s="22" t="s">
        <v>120</v>
      </c>
      <c r="D2312" s="23">
        <v>60.81</v>
      </c>
      <c r="E2312" s="23">
        <v>32.79</v>
      </c>
      <c r="F2312" s="23">
        <v>93.6</v>
      </c>
      <c r="G2312" s="2">
        <f t="shared" si="35"/>
        <v>9</v>
      </c>
    </row>
    <row r="2313" spans="1:7" s="2" customFormat="1" ht="30">
      <c r="A2313" s="1" t="s">
        <v>4505</v>
      </c>
      <c r="B2313" s="21" t="s">
        <v>4506</v>
      </c>
      <c r="C2313" s="22" t="s">
        <v>120</v>
      </c>
      <c r="D2313" s="23">
        <v>68.489999999999995</v>
      </c>
      <c r="E2313" s="23">
        <v>45.39</v>
      </c>
      <c r="F2313" s="23">
        <v>113.88</v>
      </c>
      <c r="G2313" s="2">
        <f t="shared" si="35"/>
        <v>9</v>
      </c>
    </row>
    <row r="2314" spans="1:7" s="2" customFormat="1" ht="30">
      <c r="A2314" s="1" t="s">
        <v>4507</v>
      </c>
      <c r="B2314" s="21" t="s">
        <v>4508</v>
      </c>
      <c r="C2314" s="22" t="s">
        <v>120</v>
      </c>
      <c r="D2314" s="23">
        <v>141.02000000000001</v>
      </c>
      <c r="E2314" s="23">
        <v>54.46</v>
      </c>
      <c r="F2314" s="23">
        <v>195.48</v>
      </c>
      <c r="G2314" s="2">
        <f t="shared" ref="G2314:G2377" si="36">LEN(A2314)</f>
        <v>9</v>
      </c>
    </row>
    <row r="2315" spans="1:7" s="2" customFormat="1">
      <c r="A2315" s="1" t="s">
        <v>4509</v>
      </c>
      <c r="B2315" s="21" t="s">
        <v>4510</v>
      </c>
      <c r="C2315" s="22"/>
      <c r="D2315" s="23"/>
      <c r="E2315" s="23"/>
      <c r="F2315" s="23"/>
      <c r="G2315" s="2">
        <f t="shared" si="36"/>
        <v>5</v>
      </c>
    </row>
    <row r="2316" spans="1:7" s="2" customFormat="1">
      <c r="A2316" s="1" t="s">
        <v>4511</v>
      </c>
      <c r="B2316" s="21" t="s">
        <v>4512</v>
      </c>
      <c r="C2316" s="22" t="s">
        <v>10</v>
      </c>
      <c r="D2316" s="23">
        <v>9.58</v>
      </c>
      <c r="E2316" s="23">
        <v>5.01</v>
      </c>
      <c r="F2316" s="23">
        <v>14.59</v>
      </c>
      <c r="G2316" s="2">
        <f t="shared" si="36"/>
        <v>9</v>
      </c>
    </row>
    <row r="2317" spans="1:7" s="2" customFormat="1">
      <c r="A2317" s="1" t="s">
        <v>4513</v>
      </c>
      <c r="B2317" s="21" t="s">
        <v>4514</v>
      </c>
      <c r="C2317" s="22" t="s">
        <v>10</v>
      </c>
      <c r="D2317" s="23">
        <v>6.64</v>
      </c>
      <c r="E2317" s="23">
        <v>5.01</v>
      </c>
      <c r="F2317" s="23">
        <v>11.65</v>
      </c>
      <c r="G2317" s="2">
        <f t="shared" si="36"/>
        <v>9</v>
      </c>
    </row>
    <row r="2318" spans="1:7" s="2" customFormat="1">
      <c r="A2318" s="1" t="s">
        <v>4515</v>
      </c>
      <c r="B2318" s="21" t="s">
        <v>4516</v>
      </c>
      <c r="C2318" s="22" t="s">
        <v>10</v>
      </c>
      <c r="D2318" s="23">
        <v>8.8800000000000008</v>
      </c>
      <c r="E2318" s="23">
        <v>5.01</v>
      </c>
      <c r="F2318" s="23">
        <v>13.89</v>
      </c>
      <c r="G2318" s="2">
        <f t="shared" si="36"/>
        <v>9</v>
      </c>
    </row>
    <row r="2319" spans="1:7" s="2" customFormat="1">
      <c r="A2319" s="1" t="s">
        <v>4517</v>
      </c>
      <c r="B2319" s="21" t="s">
        <v>4518</v>
      </c>
      <c r="C2319" s="22" t="s">
        <v>10</v>
      </c>
      <c r="D2319" s="23">
        <v>11.09</v>
      </c>
      <c r="E2319" s="23">
        <v>5.01</v>
      </c>
      <c r="F2319" s="23">
        <v>16.100000000000001</v>
      </c>
      <c r="G2319" s="2">
        <f t="shared" si="36"/>
        <v>9</v>
      </c>
    </row>
    <row r="2320" spans="1:7" s="2" customFormat="1">
      <c r="A2320" s="1" t="s">
        <v>4519</v>
      </c>
      <c r="B2320" s="21" t="s">
        <v>4520</v>
      </c>
      <c r="C2320" s="22" t="s">
        <v>10</v>
      </c>
      <c r="D2320" s="23">
        <v>12.25</v>
      </c>
      <c r="E2320" s="23">
        <v>5.01</v>
      </c>
      <c r="F2320" s="23">
        <v>17.260000000000002</v>
      </c>
      <c r="G2320" s="2">
        <f t="shared" si="36"/>
        <v>9</v>
      </c>
    </row>
    <row r="2321" spans="1:7" s="2" customFormat="1">
      <c r="A2321" s="1" t="s">
        <v>4521</v>
      </c>
      <c r="B2321" s="21" t="s">
        <v>4522</v>
      </c>
      <c r="C2321" s="22" t="s">
        <v>10</v>
      </c>
      <c r="D2321" s="23">
        <v>13.7</v>
      </c>
      <c r="E2321" s="23">
        <v>5.01</v>
      </c>
      <c r="F2321" s="23">
        <v>18.71</v>
      </c>
      <c r="G2321" s="2">
        <f t="shared" si="36"/>
        <v>9</v>
      </c>
    </row>
    <row r="2322" spans="1:7" s="2" customFormat="1">
      <c r="A2322" s="1" t="s">
        <v>4523</v>
      </c>
      <c r="B2322" s="21" t="s">
        <v>4524</v>
      </c>
      <c r="C2322" s="22" t="s">
        <v>10</v>
      </c>
      <c r="D2322" s="23">
        <v>16.14</v>
      </c>
      <c r="E2322" s="23">
        <v>5.01</v>
      </c>
      <c r="F2322" s="23">
        <v>21.15</v>
      </c>
      <c r="G2322" s="2">
        <f t="shared" si="36"/>
        <v>9</v>
      </c>
    </row>
    <row r="2323" spans="1:7" s="2" customFormat="1">
      <c r="A2323" s="1" t="s">
        <v>4525</v>
      </c>
      <c r="B2323" s="21" t="s">
        <v>4526</v>
      </c>
      <c r="C2323" s="22" t="s">
        <v>10</v>
      </c>
      <c r="D2323" s="23">
        <v>18.920000000000002</v>
      </c>
      <c r="E2323" s="23">
        <v>5.01</v>
      </c>
      <c r="F2323" s="23">
        <v>23.93</v>
      </c>
      <c r="G2323" s="2">
        <f t="shared" si="36"/>
        <v>9</v>
      </c>
    </row>
    <row r="2324" spans="1:7" s="2" customFormat="1">
      <c r="A2324" s="1" t="s">
        <v>4527</v>
      </c>
      <c r="B2324" s="21" t="s">
        <v>8118</v>
      </c>
      <c r="C2324" s="22"/>
      <c r="D2324" s="23"/>
      <c r="E2324" s="23"/>
      <c r="F2324" s="23"/>
      <c r="G2324" s="2">
        <f t="shared" si="36"/>
        <v>5</v>
      </c>
    </row>
    <row r="2325" spans="1:7" s="2" customFormat="1">
      <c r="A2325" s="1" t="s">
        <v>4528</v>
      </c>
      <c r="B2325" s="21" t="s">
        <v>4529</v>
      </c>
      <c r="C2325" s="22" t="s">
        <v>10</v>
      </c>
      <c r="D2325" s="23">
        <v>0.85</v>
      </c>
      <c r="E2325" s="23">
        <v>4.01</v>
      </c>
      <c r="F2325" s="23">
        <v>4.8600000000000003</v>
      </c>
      <c r="G2325" s="2">
        <f t="shared" si="36"/>
        <v>9</v>
      </c>
    </row>
    <row r="2326" spans="1:7" s="2" customFormat="1">
      <c r="A2326" s="1" t="s">
        <v>4530</v>
      </c>
      <c r="B2326" s="21" t="s">
        <v>4531</v>
      </c>
      <c r="C2326" s="22" t="s">
        <v>10</v>
      </c>
      <c r="D2326" s="23">
        <v>6.52</v>
      </c>
      <c r="E2326" s="23">
        <v>7.5</v>
      </c>
      <c r="F2326" s="23">
        <v>14.02</v>
      </c>
      <c r="G2326" s="2">
        <f t="shared" si="36"/>
        <v>9</v>
      </c>
    </row>
    <row r="2327" spans="1:7" s="2" customFormat="1">
      <c r="A2327" s="1" t="s">
        <v>4532</v>
      </c>
      <c r="B2327" s="21" t="s">
        <v>4533</v>
      </c>
      <c r="C2327" s="22" t="s">
        <v>10</v>
      </c>
      <c r="D2327" s="23">
        <v>9.9499999999999993</v>
      </c>
      <c r="E2327" s="23">
        <v>7.5</v>
      </c>
      <c r="F2327" s="23">
        <v>17.45</v>
      </c>
      <c r="G2327" s="2">
        <f t="shared" si="36"/>
        <v>9</v>
      </c>
    </row>
    <row r="2328" spans="1:7" s="2" customFormat="1">
      <c r="A2328" s="1" t="s">
        <v>4534</v>
      </c>
      <c r="B2328" s="21" t="s">
        <v>4535</v>
      </c>
      <c r="C2328" s="22" t="s">
        <v>10</v>
      </c>
      <c r="D2328" s="23">
        <v>8.89</v>
      </c>
      <c r="E2328" s="23">
        <v>7.5</v>
      </c>
      <c r="F2328" s="23">
        <v>16.39</v>
      </c>
      <c r="G2328" s="2">
        <f t="shared" si="36"/>
        <v>9</v>
      </c>
    </row>
    <row r="2329" spans="1:7" s="2" customFormat="1">
      <c r="A2329" s="1" t="s">
        <v>4536</v>
      </c>
      <c r="B2329" s="21" t="s">
        <v>4537</v>
      </c>
      <c r="C2329" s="22" t="s">
        <v>10</v>
      </c>
      <c r="D2329" s="23">
        <v>9.9700000000000006</v>
      </c>
      <c r="E2329" s="23">
        <v>7.5</v>
      </c>
      <c r="F2329" s="23">
        <v>17.47</v>
      </c>
      <c r="G2329" s="2">
        <f t="shared" si="36"/>
        <v>9</v>
      </c>
    </row>
    <row r="2330" spans="1:7" s="2" customFormat="1">
      <c r="A2330" s="1" t="s">
        <v>4538</v>
      </c>
      <c r="B2330" s="21" t="s">
        <v>4539</v>
      </c>
      <c r="C2330" s="22" t="s">
        <v>10</v>
      </c>
      <c r="D2330" s="23">
        <v>14.48</v>
      </c>
      <c r="E2330" s="23">
        <v>7.5</v>
      </c>
      <c r="F2330" s="23">
        <v>21.98</v>
      </c>
      <c r="G2330" s="2">
        <f t="shared" si="36"/>
        <v>9</v>
      </c>
    </row>
    <row r="2331" spans="1:7" s="2" customFormat="1">
      <c r="A2331" s="1" t="s">
        <v>4540</v>
      </c>
      <c r="B2331" s="21" t="s">
        <v>4541</v>
      </c>
      <c r="C2331" s="22" t="s">
        <v>10</v>
      </c>
      <c r="D2331" s="23">
        <v>14.32</v>
      </c>
      <c r="E2331" s="23">
        <v>7.5</v>
      </c>
      <c r="F2331" s="23">
        <v>21.82</v>
      </c>
      <c r="G2331" s="2">
        <f t="shared" si="36"/>
        <v>9</v>
      </c>
    </row>
    <row r="2332" spans="1:7" s="2" customFormat="1">
      <c r="A2332" s="1" t="s">
        <v>4542</v>
      </c>
      <c r="B2332" s="21" t="s">
        <v>4543</v>
      </c>
      <c r="C2332" s="22" t="s">
        <v>10</v>
      </c>
      <c r="D2332" s="23">
        <v>20.89</v>
      </c>
      <c r="E2332" s="23">
        <v>7.5</v>
      </c>
      <c r="F2332" s="23">
        <v>28.39</v>
      </c>
      <c r="G2332" s="2">
        <f t="shared" si="36"/>
        <v>9</v>
      </c>
    </row>
    <row r="2333" spans="1:7" s="2" customFormat="1">
      <c r="A2333" s="1" t="s">
        <v>4544</v>
      </c>
      <c r="B2333" s="21" t="s">
        <v>4545</v>
      </c>
      <c r="C2333" s="22" t="s">
        <v>10</v>
      </c>
      <c r="D2333" s="23">
        <v>29.63</v>
      </c>
      <c r="E2333" s="23">
        <v>10.01</v>
      </c>
      <c r="F2333" s="23">
        <v>39.64</v>
      </c>
      <c r="G2333" s="2">
        <f t="shared" si="36"/>
        <v>9</v>
      </c>
    </row>
    <row r="2334" spans="1:7" s="2" customFormat="1">
      <c r="A2334" s="1" t="s">
        <v>4546</v>
      </c>
      <c r="B2334" s="21" t="s">
        <v>4547</v>
      </c>
      <c r="C2334" s="22" t="s">
        <v>10</v>
      </c>
      <c r="D2334" s="23">
        <v>30.97</v>
      </c>
      <c r="E2334" s="23">
        <v>10.01</v>
      </c>
      <c r="F2334" s="23">
        <v>40.98</v>
      </c>
      <c r="G2334" s="2">
        <f t="shared" si="36"/>
        <v>9</v>
      </c>
    </row>
    <row r="2335" spans="1:7" s="2" customFormat="1">
      <c r="A2335" s="1" t="s">
        <v>4548</v>
      </c>
      <c r="B2335" s="21" t="s">
        <v>4549</v>
      </c>
      <c r="C2335" s="22" t="s">
        <v>10</v>
      </c>
      <c r="D2335" s="23">
        <v>42.4</v>
      </c>
      <c r="E2335" s="23">
        <v>10.01</v>
      </c>
      <c r="F2335" s="23">
        <v>52.41</v>
      </c>
      <c r="G2335" s="2">
        <f t="shared" si="36"/>
        <v>9</v>
      </c>
    </row>
    <row r="2336" spans="1:7" s="2" customFormat="1">
      <c r="A2336" s="1" t="s">
        <v>4550</v>
      </c>
      <c r="B2336" s="21" t="s">
        <v>4551</v>
      </c>
      <c r="C2336" s="22" t="s">
        <v>10</v>
      </c>
      <c r="D2336" s="23">
        <v>44.7</v>
      </c>
      <c r="E2336" s="23">
        <v>10.01</v>
      </c>
      <c r="F2336" s="23">
        <v>54.71</v>
      </c>
      <c r="G2336" s="2">
        <f t="shared" si="36"/>
        <v>9</v>
      </c>
    </row>
    <row r="2337" spans="1:7" s="2" customFormat="1">
      <c r="A2337" s="1" t="s">
        <v>4552</v>
      </c>
      <c r="B2337" s="21" t="s">
        <v>4553</v>
      </c>
      <c r="C2337" s="22"/>
      <c r="D2337" s="23"/>
      <c r="E2337" s="23"/>
      <c r="F2337" s="23"/>
      <c r="G2337" s="2">
        <f t="shared" si="36"/>
        <v>5</v>
      </c>
    </row>
    <row r="2338" spans="1:7" s="2" customFormat="1" ht="30">
      <c r="A2338" s="1" t="s">
        <v>4554</v>
      </c>
      <c r="B2338" s="21" t="s">
        <v>4555</v>
      </c>
      <c r="C2338" s="22" t="s">
        <v>120</v>
      </c>
      <c r="D2338" s="23">
        <v>5.69</v>
      </c>
      <c r="E2338" s="23">
        <v>7.5</v>
      </c>
      <c r="F2338" s="23">
        <v>13.19</v>
      </c>
      <c r="G2338" s="2">
        <f t="shared" si="36"/>
        <v>9</v>
      </c>
    </row>
    <row r="2339" spans="1:7" s="2" customFormat="1" ht="30">
      <c r="A2339" s="1" t="s">
        <v>4556</v>
      </c>
      <c r="B2339" s="21" t="s">
        <v>4557</v>
      </c>
      <c r="C2339" s="22" t="s">
        <v>120</v>
      </c>
      <c r="D2339" s="23">
        <v>10.37</v>
      </c>
      <c r="E2339" s="23">
        <v>7.5</v>
      </c>
      <c r="F2339" s="23">
        <v>17.87</v>
      </c>
      <c r="G2339" s="2">
        <f t="shared" si="36"/>
        <v>9</v>
      </c>
    </row>
    <row r="2340" spans="1:7" s="2" customFormat="1" ht="30">
      <c r="A2340" s="1" t="s">
        <v>4558</v>
      </c>
      <c r="B2340" s="21" t="s">
        <v>4559</v>
      </c>
      <c r="C2340" s="22" t="s">
        <v>120</v>
      </c>
      <c r="D2340" s="23">
        <v>25.67</v>
      </c>
      <c r="E2340" s="23">
        <v>7.5</v>
      </c>
      <c r="F2340" s="23">
        <v>33.17</v>
      </c>
      <c r="G2340" s="2">
        <f t="shared" si="36"/>
        <v>9</v>
      </c>
    </row>
    <row r="2341" spans="1:7" s="2" customFormat="1">
      <c r="A2341" s="1" t="s">
        <v>4560</v>
      </c>
      <c r="B2341" s="21" t="s">
        <v>4561</v>
      </c>
      <c r="C2341" s="22" t="s">
        <v>120</v>
      </c>
      <c r="D2341" s="23">
        <v>0.43</v>
      </c>
      <c r="E2341" s="23">
        <v>4.01</v>
      </c>
      <c r="F2341" s="23">
        <v>4.4400000000000004</v>
      </c>
      <c r="G2341" s="2">
        <f t="shared" si="36"/>
        <v>9</v>
      </c>
    </row>
    <row r="2342" spans="1:7" s="2" customFormat="1" ht="30">
      <c r="A2342" s="1" t="s">
        <v>4562</v>
      </c>
      <c r="B2342" s="21" t="s">
        <v>4563</v>
      </c>
      <c r="C2342" s="22" t="s">
        <v>120</v>
      </c>
      <c r="D2342" s="23">
        <v>0.7</v>
      </c>
      <c r="E2342" s="23">
        <v>4.01</v>
      </c>
      <c r="F2342" s="23">
        <v>4.71</v>
      </c>
      <c r="G2342" s="2">
        <f t="shared" si="36"/>
        <v>9</v>
      </c>
    </row>
    <row r="2343" spans="1:7" s="2" customFormat="1">
      <c r="A2343" s="1" t="s">
        <v>4564</v>
      </c>
      <c r="B2343" s="21" t="s">
        <v>4565</v>
      </c>
      <c r="C2343" s="22" t="s">
        <v>120</v>
      </c>
      <c r="D2343" s="23">
        <v>2.11</v>
      </c>
      <c r="E2343" s="23">
        <v>15.02</v>
      </c>
      <c r="F2343" s="23">
        <v>17.13</v>
      </c>
      <c r="G2343" s="2">
        <f t="shared" si="36"/>
        <v>9</v>
      </c>
    </row>
    <row r="2344" spans="1:7" s="2" customFormat="1" ht="30">
      <c r="A2344" s="1" t="s">
        <v>4566</v>
      </c>
      <c r="B2344" s="21" t="s">
        <v>4567</v>
      </c>
      <c r="C2344" s="22" t="s">
        <v>120</v>
      </c>
      <c r="D2344" s="23">
        <v>5.95</v>
      </c>
      <c r="E2344" s="23">
        <v>6</v>
      </c>
      <c r="F2344" s="23">
        <v>11.95</v>
      </c>
      <c r="G2344" s="2">
        <f t="shared" si="36"/>
        <v>9</v>
      </c>
    </row>
    <row r="2345" spans="1:7" s="2" customFormat="1" ht="30">
      <c r="A2345" s="1" t="s">
        <v>4568</v>
      </c>
      <c r="B2345" s="21" t="s">
        <v>4569</v>
      </c>
      <c r="C2345" s="22" t="s">
        <v>120</v>
      </c>
      <c r="D2345" s="23">
        <v>3.13</v>
      </c>
      <c r="E2345" s="23">
        <v>5.01</v>
      </c>
      <c r="F2345" s="23">
        <v>8.14</v>
      </c>
      <c r="G2345" s="2">
        <f t="shared" si="36"/>
        <v>9</v>
      </c>
    </row>
    <row r="2346" spans="1:7" s="2" customFormat="1" ht="30">
      <c r="A2346" s="1" t="s">
        <v>4570</v>
      </c>
      <c r="B2346" s="21" t="s">
        <v>4571</v>
      </c>
      <c r="C2346" s="22" t="s">
        <v>120</v>
      </c>
      <c r="D2346" s="23">
        <v>12.52</v>
      </c>
      <c r="E2346" s="23">
        <v>6.51</v>
      </c>
      <c r="F2346" s="23">
        <v>19.03</v>
      </c>
      <c r="G2346" s="2">
        <f t="shared" si="36"/>
        <v>9</v>
      </c>
    </row>
    <row r="2347" spans="1:7" s="2" customFormat="1" ht="30">
      <c r="A2347" s="1" t="s">
        <v>4572</v>
      </c>
      <c r="B2347" s="21" t="s">
        <v>4573</v>
      </c>
      <c r="C2347" s="22" t="s">
        <v>120</v>
      </c>
      <c r="D2347" s="23">
        <v>27.56</v>
      </c>
      <c r="E2347" s="23">
        <v>8.01</v>
      </c>
      <c r="F2347" s="23">
        <v>35.57</v>
      </c>
      <c r="G2347" s="2">
        <f t="shared" si="36"/>
        <v>9</v>
      </c>
    </row>
    <row r="2348" spans="1:7" s="2" customFormat="1" ht="30">
      <c r="A2348" s="1" t="s">
        <v>4574</v>
      </c>
      <c r="B2348" s="21" t="s">
        <v>4575</v>
      </c>
      <c r="C2348" s="22" t="s">
        <v>120</v>
      </c>
      <c r="D2348" s="23">
        <v>55.4</v>
      </c>
      <c r="E2348" s="23">
        <v>10.51</v>
      </c>
      <c r="F2348" s="23">
        <v>65.91</v>
      </c>
      <c r="G2348" s="2">
        <f t="shared" si="36"/>
        <v>9</v>
      </c>
    </row>
    <row r="2349" spans="1:7" s="2" customFormat="1" ht="30">
      <c r="A2349" s="1" t="s">
        <v>4576</v>
      </c>
      <c r="B2349" s="21" t="s">
        <v>4577</v>
      </c>
      <c r="C2349" s="22" t="s">
        <v>120</v>
      </c>
      <c r="D2349" s="23">
        <v>9.1999999999999993</v>
      </c>
      <c r="E2349" s="23">
        <v>6</v>
      </c>
      <c r="F2349" s="23">
        <v>15.2</v>
      </c>
      <c r="G2349" s="2">
        <f t="shared" si="36"/>
        <v>9</v>
      </c>
    </row>
    <row r="2350" spans="1:7" s="2" customFormat="1" ht="30">
      <c r="A2350" s="1" t="s">
        <v>4578</v>
      </c>
      <c r="B2350" s="21" t="s">
        <v>4579</v>
      </c>
      <c r="C2350" s="22" t="s">
        <v>120</v>
      </c>
      <c r="D2350" s="23">
        <v>13.87</v>
      </c>
      <c r="E2350" s="23">
        <v>6.51</v>
      </c>
      <c r="F2350" s="23">
        <v>20.38</v>
      </c>
      <c r="G2350" s="2">
        <f t="shared" si="36"/>
        <v>9</v>
      </c>
    </row>
    <row r="2351" spans="1:7" s="2" customFormat="1" ht="30">
      <c r="A2351" s="1" t="s">
        <v>4580</v>
      </c>
      <c r="B2351" s="21" t="s">
        <v>4581</v>
      </c>
      <c r="C2351" s="22" t="s">
        <v>120</v>
      </c>
      <c r="D2351" s="23">
        <v>33.76</v>
      </c>
      <c r="E2351" s="23">
        <v>8.01</v>
      </c>
      <c r="F2351" s="23">
        <v>41.77</v>
      </c>
      <c r="G2351" s="2">
        <f t="shared" si="36"/>
        <v>9</v>
      </c>
    </row>
    <row r="2352" spans="1:7" s="2" customFormat="1" ht="30">
      <c r="A2352" s="1" t="s">
        <v>4582</v>
      </c>
      <c r="B2352" s="21" t="s">
        <v>4583</v>
      </c>
      <c r="C2352" s="22" t="s">
        <v>120</v>
      </c>
      <c r="D2352" s="23">
        <v>11.5</v>
      </c>
      <c r="E2352" s="23">
        <v>6</v>
      </c>
      <c r="F2352" s="23">
        <v>17.5</v>
      </c>
      <c r="G2352" s="2">
        <f t="shared" si="36"/>
        <v>9</v>
      </c>
    </row>
    <row r="2353" spans="1:7" s="2" customFormat="1" ht="30">
      <c r="A2353" s="1" t="s">
        <v>4584</v>
      </c>
      <c r="B2353" s="21" t="s">
        <v>4585</v>
      </c>
      <c r="C2353" s="22" t="s">
        <v>120</v>
      </c>
      <c r="D2353" s="23">
        <v>16.440000000000001</v>
      </c>
      <c r="E2353" s="23">
        <v>6.51</v>
      </c>
      <c r="F2353" s="23">
        <v>22.95</v>
      </c>
      <c r="G2353" s="2">
        <f t="shared" si="36"/>
        <v>9</v>
      </c>
    </row>
    <row r="2354" spans="1:7" s="2" customFormat="1" ht="30">
      <c r="A2354" s="1" t="s">
        <v>4586</v>
      </c>
      <c r="B2354" s="21" t="s">
        <v>4587</v>
      </c>
      <c r="C2354" s="22" t="s">
        <v>120</v>
      </c>
      <c r="D2354" s="23">
        <v>39.83</v>
      </c>
      <c r="E2354" s="23">
        <v>8.01</v>
      </c>
      <c r="F2354" s="23">
        <v>47.84</v>
      </c>
      <c r="G2354" s="2">
        <f t="shared" si="36"/>
        <v>9</v>
      </c>
    </row>
    <row r="2355" spans="1:7" s="2" customFormat="1" ht="30">
      <c r="A2355" s="1" t="s">
        <v>4588</v>
      </c>
      <c r="B2355" s="21" t="s">
        <v>8119</v>
      </c>
      <c r="C2355" s="22"/>
      <c r="D2355" s="23"/>
      <c r="E2355" s="23"/>
      <c r="F2355" s="23"/>
      <c r="G2355" s="2">
        <f t="shared" si="36"/>
        <v>5</v>
      </c>
    </row>
    <row r="2356" spans="1:7" s="2" customFormat="1" ht="30">
      <c r="A2356" s="1" t="s">
        <v>4589</v>
      </c>
      <c r="B2356" s="21" t="s">
        <v>4590</v>
      </c>
      <c r="C2356" s="22" t="s">
        <v>120</v>
      </c>
      <c r="D2356" s="23">
        <v>4.42</v>
      </c>
      <c r="E2356" s="23">
        <v>5.01</v>
      </c>
      <c r="F2356" s="23">
        <v>9.43</v>
      </c>
      <c r="G2356" s="2">
        <f t="shared" si="36"/>
        <v>9</v>
      </c>
    </row>
    <row r="2357" spans="1:7" s="2" customFormat="1" ht="30">
      <c r="A2357" s="1" t="s">
        <v>4591</v>
      </c>
      <c r="B2357" s="21" t="s">
        <v>4592</v>
      </c>
      <c r="C2357" s="22" t="s">
        <v>120</v>
      </c>
      <c r="D2357" s="23">
        <v>5.81</v>
      </c>
      <c r="E2357" s="23">
        <v>5.01</v>
      </c>
      <c r="F2357" s="23">
        <v>10.82</v>
      </c>
      <c r="G2357" s="2">
        <f t="shared" si="36"/>
        <v>9</v>
      </c>
    </row>
    <row r="2358" spans="1:7" s="2" customFormat="1" ht="30">
      <c r="A2358" s="1" t="s">
        <v>4593</v>
      </c>
      <c r="B2358" s="21" t="s">
        <v>4594</v>
      </c>
      <c r="C2358" s="22" t="s">
        <v>120</v>
      </c>
      <c r="D2358" s="23">
        <v>6.79</v>
      </c>
      <c r="E2358" s="23">
        <v>5.01</v>
      </c>
      <c r="F2358" s="23">
        <v>11.8</v>
      </c>
      <c r="G2358" s="2">
        <f t="shared" si="36"/>
        <v>9</v>
      </c>
    </row>
    <row r="2359" spans="1:7" s="2" customFormat="1">
      <c r="A2359" s="1" t="s">
        <v>4595</v>
      </c>
      <c r="B2359" s="21" t="s">
        <v>8120</v>
      </c>
      <c r="C2359" s="22"/>
      <c r="D2359" s="23"/>
      <c r="E2359" s="23"/>
      <c r="F2359" s="23"/>
      <c r="G2359" s="2">
        <f t="shared" si="36"/>
        <v>5</v>
      </c>
    </row>
    <row r="2360" spans="1:7" s="2" customFormat="1">
      <c r="A2360" s="1" t="s">
        <v>4596</v>
      </c>
      <c r="B2360" s="21" t="s">
        <v>4597</v>
      </c>
      <c r="C2360" s="22" t="s">
        <v>120</v>
      </c>
      <c r="D2360" s="23">
        <v>8.44</v>
      </c>
      <c r="E2360" s="23">
        <v>7.18</v>
      </c>
      <c r="F2360" s="23">
        <v>15.62</v>
      </c>
      <c r="G2360" s="2">
        <f t="shared" si="36"/>
        <v>9</v>
      </c>
    </row>
    <row r="2361" spans="1:7" s="2" customFormat="1">
      <c r="A2361" s="1" t="s">
        <v>4598</v>
      </c>
      <c r="B2361" s="21" t="s">
        <v>4599</v>
      </c>
      <c r="C2361" s="22" t="s">
        <v>120</v>
      </c>
      <c r="D2361" s="23">
        <v>3.33</v>
      </c>
      <c r="E2361" s="23">
        <v>7.18</v>
      </c>
      <c r="F2361" s="23">
        <v>10.51</v>
      </c>
      <c r="G2361" s="2">
        <f t="shared" si="36"/>
        <v>9</v>
      </c>
    </row>
    <row r="2362" spans="1:7" s="2" customFormat="1">
      <c r="A2362" s="1" t="s">
        <v>4600</v>
      </c>
      <c r="B2362" s="21" t="s">
        <v>8121</v>
      </c>
      <c r="C2362" s="22"/>
      <c r="D2362" s="23"/>
      <c r="E2362" s="23"/>
      <c r="F2362" s="23"/>
      <c r="G2362" s="2">
        <f t="shared" si="36"/>
        <v>5</v>
      </c>
    </row>
    <row r="2363" spans="1:7" s="2" customFormat="1">
      <c r="A2363" s="1" t="s">
        <v>4601</v>
      </c>
      <c r="B2363" s="21" t="s">
        <v>4602</v>
      </c>
      <c r="C2363" s="22" t="s">
        <v>120</v>
      </c>
      <c r="D2363" s="23">
        <v>3.95</v>
      </c>
      <c r="E2363" s="23">
        <v>7.18</v>
      </c>
      <c r="F2363" s="23">
        <v>11.13</v>
      </c>
      <c r="G2363" s="2">
        <f t="shared" si="36"/>
        <v>9</v>
      </c>
    </row>
    <row r="2364" spans="1:7" s="2" customFormat="1">
      <c r="A2364" s="1" t="s">
        <v>4603</v>
      </c>
      <c r="B2364" s="21" t="s">
        <v>4604</v>
      </c>
      <c r="C2364" s="22" t="s">
        <v>120</v>
      </c>
      <c r="D2364" s="23">
        <v>7.93</v>
      </c>
      <c r="E2364" s="23">
        <v>7.18</v>
      </c>
      <c r="F2364" s="23">
        <v>15.11</v>
      </c>
      <c r="G2364" s="2">
        <f t="shared" si="36"/>
        <v>9</v>
      </c>
    </row>
    <row r="2365" spans="1:7" s="2" customFormat="1">
      <c r="A2365" s="1" t="s">
        <v>4605</v>
      </c>
      <c r="B2365" s="21" t="s">
        <v>8122</v>
      </c>
      <c r="C2365" s="22"/>
      <c r="D2365" s="23"/>
      <c r="E2365" s="23"/>
      <c r="F2365" s="23"/>
      <c r="G2365" s="2">
        <f t="shared" si="36"/>
        <v>5</v>
      </c>
    </row>
    <row r="2366" spans="1:7" s="2" customFormat="1">
      <c r="A2366" s="1" t="s">
        <v>4606</v>
      </c>
      <c r="B2366" s="21" t="s">
        <v>4607</v>
      </c>
      <c r="C2366" s="22" t="s">
        <v>120</v>
      </c>
      <c r="D2366" s="23">
        <v>2.41</v>
      </c>
      <c r="E2366" s="23">
        <v>5.51</v>
      </c>
      <c r="F2366" s="23">
        <v>7.92</v>
      </c>
      <c r="G2366" s="2">
        <f t="shared" si="36"/>
        <v>9</v>
      </c>
    </row>
    <row r="2367" spans="1:7" s="2" customFormat="1">
      <c r="A2367" s="1" t="s">
        <v>4608</v>
      </c>
      <c r="B2367" s="21" t="s">
        <v>4609</v>
      </c>
      <c r="C2367" s="22" t="s">
        <v>120</v>
      </c>
      <c r="D2367" s="23">
        <v>16.05</v>
      </c>
      <c r="E2367" s="23">
        <v>5.51</v>
      </c>
      <c r="F2367" s="23">
        <v>21.56</v>
      </c>
      <c r="G2367" s="2">
        <f t="shared" si="36"/>
        <v>9</v>
      </c>
    </row>
    <row r="2368" spans="1:7" s="2" customFormat="1">
      <c r="A2368" s="1" t="s">
        <v>4610</v>
      </c>
      <c r="B2368" s="21" t="s">
        <v>4611</v>
      </c>
      <c r="C2368" s="22" t="s">
        <v>120</v>
      </c>
      <c r="D2368" s="23">
        <v>5.75</v>
      </c>
      <c r="E2368" s="23">
        <v>4.25</v>
      </c>
      <c r="F2368" s="23">
        <v>10</v>
      </c>
      <c r="G2368" s="2">
        <f t="shared" si="36"/>
        <v>9</v>
      </c>
    </row>
    <row r="2369" spans="1:7" s="2" customFormat="1">
      <c r="A2369" s="1" t="s">
        <v>4612</v>
      </c>
      <c r="B2369" s="21" t="s">
        <v>4613</v>
      </c>
      <c r="C2369" s="22" t="s">
        <v>120</v>
      </c>
      <c r="D2369" s="23">
        <v>2.19</v>
      </c>
      <c r="E2369" s="23">
        <v>5.51</v>
      </c>
      <c r="F2369" s="23">
        <v>7.7</v>
      </c>
      <c r="G2369" s="2">
        <f t="shared" si="36"/>
        <v>9</v>
      </c>
    </row>
    <row r="2370" spans="1:7" s="2" customFormat="1">
      <c r="A2370" s="1" t="s">
        <v>4614</v>
      </c>
      <c r="B2370" s="21" t="s">
        <v>4615</v>
      </c>
      <c r="C2370" s="22" t="s">
        <v>120</v>
      </c>
      <c r="D2370" s="23">
        <v>3.46</v>
      </c>
      <c r="E2370" s="23">
        <v>4.25</v>
      </c>
      <c r="F2370" s="23">
        <v>7.71</v>
      </c>
      <c r="G2370" s="2">
        <f t="shared" si="36"/>
        <v>9</v>
      </c>
    </row>
    <row r="2371" spans="1:7" s="2" customFormat="1">
      <c r="A2371" s="1" t="s">
        <v>4616</v>
      </c>
      <c r="B2371" s="21" t="s">
        <v>4617</v>
      </c>
      <c r="C2371" s="22" t="s">
        <v>120</v>
      </c>
      <c r="D2371" s="23">
        <v>16.899999999999999</v>
      </c>
      <c r="E2371" s="23">
        <v>5.51</v>
      </c>
      <c r="F2371" s="23">
        <v>22.41</v>
      </c>
      <c r="G2371" s="2">
        <f t="shared" si="36"/>
        <v>9</v>
      </c>
    </row>
    <row r="2372" spans="1:7" s="2" customFormat="1">
      <c r="A2372" s="1" t="s">
        <v>4618</v>
      </c>
      <c r="B2372" s="21" t="s">
        <v>4619</v>
      </c>
      <c r="C2372" s="22" t="s">
        <v>120</v>
      </c>
      <c r="D2372" s="23">
        <v>3.7</v>
      </c>
      <c r="E2372" s="23">
        <v>5.51</v>
      </c>
      <c r="F2372" s="23">
        <v>9.2100000000000009</v>
      </c>
      <c r="G2372" s="2">
        <f t="shared" si="36"/>
        <v>9</v>
      </c>
    </row>
    <row r="2373" spans="1:7" s="2" customFormat="1">
      <c r="A2373" s="1" t="s">
        <v>4620</v>
      </c>
      <c r="B2373" s="21" t="s">
        <v>8123</v>
      </c>
      <c r="C2373" s="22"/>
      <c r="D2373" s="23"/>
      <c r="E2373" s="23"/>
      <c r="F2373" s="23"/>
      <c r="G2373" s="2">
        <f t="shared" si="36"/>
        <v>5</v>
      </c>
    </row>
    <row r="2374" spans="1:7" s="2" customFormat="1">
      <c r="A2374" s="1" t="s">
        <v>4621</v>
      </c>
      <c r="B2374" s="21" t="s">
        <v>4622</v>
      </c>
      <c r="C2374" s="22" t="s">
        <v>10</v>
      </c>
      <c r="D2374" s="23">
        <v>8.6199999999999992</v>
      </c>
      <c r="E2374" s="23">
        <v>8.34</v>
      </c>
      <c r="F2374" s="23">
        <v>16.96</v>
      </c>
      <c r="G2374" s="2">
        <f t="shared" si="36"/>
        <v>9</v>
      </c>
    </row>
    <row r="2375" spans="1:7" s="2" customFormat="1" ht="30">
      <c r="A2375" s="1" t="s">
        <v>4623</v>
      </c>
      <c r="B2375" s="21" t="s">
        <v>4624</v>
      </c>
      <c r="C2375" s="22" t="s">
        <v>120</v>
      </c>
      <c r="D2375" s="23"/>
      <c r="E2375" s="23">
        <v>7.18</v>
      </c>
      <c r="F2375" s="23">
        <v>7.18</v>
      </c>
      <c r="G2375" s="2">
        <f t="shared" si="36"/>
        <v>9</v>
      </c>
    </row>
    <row r="2376" spans="1:7" s="2" customFormat="1" ht="30">
      <c r="A2376" s="1" t="s">
        <v>4625</v>
      </c>
      <c r="B2376" s="21" t="s">
        <v>4626</v>
      </c>
      <c r="C2376" s="22" t="s">
        <v>120</v>
      </c>
      <c r="D2376" s="23"/>
      <c r="E2376" s="23">
        <v>14.34</v>
      </c>
      <c r="F2376" s="23">
        <v>14.34</v>
      </c>
      <c r="G2376" s="2">
        <f t="shared" si="36"/>
        <v>9</v>
      </c>
    </row>
    <row r="2377" spans="1:7" s="2" customFormat="1" ht="30">
      <c r="A2377" s="1" t="s">
        <v>4627</v>
      </c>
      <c r="B2377" s="21" t="s">
        <v>8124</v>
      </c>
      <c r="C2377" s="22"/>
      <c r="D2377" s="23"/>
      <c r="E2377" s="23"/>
      <c r="F2377" s="23"/>
      <c r="G2377" s="2">
        <f t="shared" si="36"/>
        <v>5</v>
      </c>
    </row>
    <row r="2378" spans="1:7" s="2" customFormat="1" ht="30">
      <c r="A2378" s="1" t="s">
        <v>4628</v>
      </c>
      <c r="B2378" s="21" t="s">
        <v>4629</v>
      </c>
      <c r="C2378" s="22" t="s">
        <v>120</v>
      </c>
      <c r="D2378" s="23">
        <v>1.22</v>
      </c>
      <c r="E2378" s="23">
        <v>1</v>
      </c>
      <c r="F2378" s="23">
        <v>2.2200000000000002</v>
      </c>
      <c r="G2378" s="2">
        <f t="shared" ref="G2378:G2441" si="37">LEN(A2378)</f>
        <v>9</v>
      </c>
    </row>
    <row r="2379" spans="1:7" s="2" customFormat="1" ht="30">
      <c r="A2379" s="1" t="s">
        <v>4630</v>
      </c>
      <c r="B2379" s="21" t="s">
        <v>4631</v>
      </c>
      <c r="C2379" s="22" t="s">
        <v>120</v>
      </c>
      <c r="D2379" s="23">
        <v>2.02</v>
      </c>
      <c r="E2379" s="23">
        <v>1</v>
      </c>
      <c r="F2379" s="23">
        <v>3.02</v>
      </c>
      <c r="G2379" s="2">
        <f t="shared" si="37"/>
        <v>9</v>
      </c>
    </row>
    <row r="2380" spans="1:7" s="2" customFormat="1" ht="30">
      <c r="A2380" s="1" t="s">
        <v>4632</v>
      </c>
      <c r="B2380" s="21" t="s">
        <v>4633</v>
      </c>
      <c r="C2380" s="22" t="s">
        <v>120</v>
      </c>
      <c r="D2380" s="23">
        <v>3.06</v>
      </c>
      <c r="E2380" s="23">
        <v>1</v>
      </c>
      <c r="F2380" s="23">
        <v>4.0599999999999996</v>
      </c>
      <c r="G2380" s="2">
        <f t="shared" si="37"/>
        <v>9</v>
      </c>
    </row>
    <row r="2381" spans="1:7" s="2" customFormat="1" ht="30">
      <c r="A2381" s="1" t="s">
        <v>4634</v>
      </c>
      <c r="B2381" s="21" t="s">
        <v>4635</v>
      </c>
      <c r="C2381" s="22" t="s">
        <v>120</v>
      </c>
      <c r="D2381" s="23">
        <v>4.3899999999999997</v>
      </c>
      <c r="E2381" s="23">
        <v>1</v>
      </c>
      <c r="F2381" s="23">
        <v>5.39</v>
      </c>
      <c r="G2381" s="2">
        <f t="shared" si="37"/>
        <v>9</v>
      </c>
    </row>
    <row r="2382" spans="1:7" s="2" customFormat="1" ht="30">
      <c r="A2382" s="1" t="s">
        <v>4636</v>
      </c>
      <c r="B2382" s="21" t="s">
        <v>4637</v>
      </c>
      <c r="C2382" s="22" t="s">
        <v>120</v>
      </c>
      <c r="D2382" s="23">
        <v>7.5</v>
      </c>
      <c r="E2382" s="23">
        <v>4.01</v>
      </c>
      <c r="F2382" s="23">
        <v>11.51</v>
      </c>
      <c r="G2382" s="2">
        <f t="shared" si="37"/>
        <v>9</v>
      </c>
    </row>
    <row r="2383" spans="1:7" s="2" customFormat="1" ht="30">
      <c r="A2383" s="1" t="s">
        <v>4638</v>
      </c>
      <c r="B2383" s="21" t="s">
        <v>4639</v>
      </c>
      <c r="C2383" s="22" t="s">
        <v>120</v>
      </c>
      <c r="D2383" s="23">
        <v>11.55</v>
      </c>
      <c r="E2383" s="23">
        <v>4.5</v>
      </c>
      <c r="F2383" s="23">
        <v>16.05</v>
      </c>
      <c r="G2383" s="2">
        <f t="shared" si="37"/>
        <v>9</v>
      </c>
    </row>
    <row r="2384" spans="1:7" s="2" customFormat="1" ht="30">
      <c r="A2384" s="1" t="s">
        <v>4640</v>
      </c>
      <c r="B2384" s="21" t="s">
        <v>4641</v>
      </c>
      <c r="C2384" s="22" t="s">
        <v>120</v>
      </c>
      <c r="D2384" s="23">
        <v>18.04</v>
      </c>
      <c r="E2384" s="23">
        <v>5.01</v>
      </c>
      <c r="F2384" s="23">
        <v>23.05</v>
      </c>
      <c r="G2384" s="2">
        <f t="shared" si="37"/>
        <v>9</v>
      </c>
    </row>
    <row r="2385" spans="1:7" s="2" customFormat="1" ht="30">
      <c r="A2385" s="1" t="s">
        <v>4642</v>
      </c>
      <c r="B2385" s="21" t="s">
        <v>4643</v>
      </c>
      <c r="C2385" s="22" t="s">
        <v>120</v>
      </c>
      <c r="D2385" s="23">
        <v>25.25</v>
      </c>
      <c r="E2385" s="23">
        <v>7.5</v>
      </c>
      <c r="F2385" s="23">
        <v>32.75</v>
      </c>
      <c r="G2385" s="2">
        <f t="shared" si="37"/>
        <v>9</v>
      </c>
    </row>
    <row r="2386" spans="1:7" s="2" customFormat="1" ht="30">
      <c r="A2386" s="1" t="s">
        <v>4644</v>
      </c>
      <c r="B2386" s="21" t="s">
        <v>4645</v>
      </c>
      <c r="C2386" s="22" t="s">
        <v>120</v>
      </c>
      <c r="D2386" s="23">
        <v>35.97</v>
      </c>
      <c r="E2386" s="23">
        <v>10.01</v>
      </c>
      <c r="F2386" s="23">
        <v>45.98</v>
      </c>
      <c r="G2386" s="2">
        <f t="shared" si="37"/>
        <v>9</v>
      </c>
    </row>
    <row r="2387" spans="1:7" s="2" customFormat="1" ht="30">
      <c r="A2387" s="1" t="s">
        <v>4646</v>
      </c>
      <c r="B2387" s="21" t="s">
        <v>4647</v>
      </c>
      <c r="C2387" s="22" t="s">
        <v>120</v>
      </c>
      <c r="D2387" s="23">
        <v>48.53</v>
      </c>
      <c r="E2387" s="23">
        <v>12.51</v>
      </c>
      <c r="F2387" s="23">
        <v>61.04</v>
      </c>
      <c r="G2387" s="2">
        <f t="shared" si="37"/>
        <v>9</v>
      </c>
    </row>
    <row r="2388" spans="1:7" s="2" customFormat="1" ht="30">
      <c r="A2388" s="1" t="s">
        <v>4648</v>
      </c>
      <c r="B2388" s="21" t="s">
        <v>4649</v>
      </c>
      <c r="C2388" s="22" t="s">
        <v>120</v>
      </c>
      <c r="D2388" s="23">
        <v>63.93</v>
      </c>
      <c r="E2388" s="23">
        <v>15.02</v>
      </c>
      <c r="F2388" s="23">
        <v>78.95</v>
      </c>
      <c r="G2388" s="2">
        <f t="shared" si="37"/>
        <v>9</v>
      </c>
    </row>
    <row r="2389" spans="1:7" s="2" customFormat="1" ht="30">
      <c r="A2389" s="1" t="s">
        <v>4650</v>
      </c>
      <c r="B2389" s="21" t="s">
        <v>4651</v>
      </c>
      <c r="C2389" s="22" t="s">
        <v>120</v>
      </c>
      <c r="D2389" s="23">
        <v>84.51</v>
      </c>
      <c r="E2389" s="23">
        <v>17.52</v>
      </c>
      <c r="F2389" s="23">
        <v>102.03</v>
      </c>
      <c r="G2389" s="2">
        <f t="shared" si="37"/>
        <v>9</v>
      </c>
    </row>
    <row r="2390" spans="1:7" s="2" customFormat="1" ht="30">
      <c r="A2390" s="1" t="s">
        <v>4652</v>
      </c>
      <c r="B2390" s="21" t="s">
        <v>4653</v>
      </c>
      <c r="C2390" s="22" t="s">
        <v>120</v>
      </c>
      <c r="D2390" s="23">
        <v>105.8</v>
      </c>
      <c r="E2390" s="23">
        <v>17.52</v>
      </c>
      <c r="F2390" s="23">
        <v>123.32</v>
      </c>
      <c r="G2390" s="2">
        <f t="shared" si="37"/>
        <v>9</v>
      </c>
    </row>
    <row r="2391" spans="1:7" s="2" customFormat="1" ht="30">
      <c r="A2391" s="1" t="s">
        <v>4654</v>
      </c>
      <c r="B2391" s="21" t="s">
        <v>4655</v>
      </c>
      <c r="C2391" s="22" t="s">
        <v>120</v>
      </c>
      <c r="D2391" s="23">
        <v>127.95</v>
      </c>
      <c r="E2391" s="23">
        <v>20.02</v>
      </c>
      <c r="F2391" s="23">
        <v>147.97</v>
      </c>
      <c r="G2391" s="2">
        <f t="shared" si="37"/>
        <v>9</v>
      </c>
    </row>
    <row r="2392" spans="1:7" s="2" customFormat="1" ht="30">
      <c r="A2392" s="1" t="s">
        <v>4656</v>
      </c>
      <c r="B2392" s="21" t="s">
        <v>4657</v>
      </c>
      <c r="C2392" s="22" t="s">
        <v>120</v>
      </c>
      <c r="D2392" s="23">
        <v>169.35</v>
      </c>
      <c r="E2392" s="23">
        <v>22.52</v>
      </c>
      <c r="F2392" s="23">
        <v>191.87</v>
      </c>
      <c r="G2392" s="2">
        <f t="shared" si="37"/>
        <v>9</v>
      </c>
    </row>
    <row r="2393" spans="1:7" s="2" customFormat="1" ht="30">
      <c r="A2393" s="1" t="s">
        <v>4658</v>
      </c>
      <c r="B2393" s="21" t="s">
        <v>4659</v>
      </c>
      <c r="C2393" s="22" t="s">
        <v>120</v>
      </c>
      <c r="D2393" s="23">
        <v>4.51</v>
      </c>
      <c r="E2393" s="23">
        <v>2</v>
      </c>
      <c r="F2393" s="23">
        <v>6.51</v>
      </c>
      <c r="G2393" s="2">
        <f t="shared" si="37"/>
        <v>9</v>
      </c>
    </row>
    <row r="2394" spans="1:7" s="2" customFormat="1" ht="30">
      <c r="A2394" s="1" t="s">
        <v>4660</v>
      </c>
      <c r="B2394" s="21" t="s">
        <v>4661</v>
      </c>
      <c r="C2394" s="22" t="s">
        <v>120</v>
      </c>
      <c r="D2394" s="23">
        <v>4.25</v>
      </c>
      <c r="E2394" s="23">
        <v>1</v>
      </c>
      <c r="F2394" s="23">
        <v>5.25</v>
      </c>
      <c r="G2394" s="2">
        <f t="shared" si="37"/>
        <v>9</v>
      </c>
    </row>
    <row r="2395" spans="1:7" s="2" customFormat="1" ht="30">
      <c r="A2395" s="1" t="s">
        <v>4662</v>
      </c>
      <c r="B2395" s="21" t="s">
        <v>4663</v>
      </c>
      <c r="C2395" s="22" t="s">
        <v>120</v>
      </c>
      <c r="D2395" s="23">
        <v>6.49</v>
      </c>
      <c r="E2395" s="23">
        <v>2.5</v>
      </c>
      <c r="F2395" s="23">
        <v>8.99</v>
      </c>
      <c r="G2395" s="2">
        <f t="shared" si="37"/>
        <v>9</v>
      </c>
    </row>
    <row r="2396" spans="1:7" s="2" customFormat="1" ht="30">
      <c r="A2396" s="1" t="s">
        <v>4664</v>
      </c>
      <c r="B2396" s="21" t="s">
        <v>4665</v>
      </c>
      <c r="C2396" s="22" t="s">
        <v>120</v>
      </c>
      <c r="D2396" s="23">
        <v>24.17</v>
      </c>
      <c r="E2396" s="23">
        <v>5.01</v>
      </c>
      <c r="F2396" s="23">
        <v>29.18</v>
      </c>
      <c r="G2396" s="2">
        <f t="shared" si="37"/>
        <v>9</v>
      </c>
    </row>
    <row r="2397" spans="1:7" s="2" customFormat="1" ht="30">
      <c r="A2397" s="1" t="s">
        <v>4666</v>
      </c>
      <c r="B2397" s="21" t="s">
        <v>4667</v>
      </c>
      <c r="C2397" s="22" t="s">
        <v>120</v>
      </c>
      <c r="D2397" s="23">
        <v>59.04</v>
      </c>
      <c r="E2397" s="23">
        <v>15.02</v>
      </c>
      <c r="F2397" s="23">
        <v>74.06</v>
      </c>
      <c r="G2397" s="2">
        <f t="shared" si="37"/>
        <v>9</v>
      </c>
    </row>
    <row r="2398" spans="1:7" s="2" customFormat="1" ht="30">
      <c r="A2398" s="1" t="s">
        <v>4668</v>
      </c>
      <c r="B2398" s="21" t="s">
        <v>4669</v>
      </c>
      <c r="C2398" s="22" t="s">
        <v>120</v>
      </c>
      <c r="D2398" s="23">
        <v>81.89</v>
      </c>
      <c r="E2398" s="23">
        <v>20.02</v>
      </c>
      <c r="F2398" s="23">
        <v>101.91</v>
      </c>
      <c r="G2398" s="2">
        <f t="shared" si="37"/>
        <v>9</v>
      </c>
    </row>
    <row r="2399" spans="1:7" s="2" customFormat="1" ht="30">
      <c r="A2399" s="1" t="s">
        <v>4670</v>
      </c>
      <c r="B2399" s="21" t="s">
        <v>4671</v>
      </c>
      <c r="C2399" s="22" t="s">
        <v>120</v>
      </c>
      <c r="D2399" s="23">
        <v>29.63</v>
      </c>
      <c r="E2399" s="23">
        <v>6.51</v>
      </c>
      <c r="F2399" s="23">
        <v>36.14</v>
      </c>
      <c r="G2399" s="2">
        <f t="shared" si="37"/>
        <v>9</v>
      </c>
    </row>
    <row r="2400" spans="1:7" s="2" customFormat="1">
      <c r="A2400" s="1" t="s">
        <v>4672</v>
      </c>
      <c r="B2400" s="21" t="s">
        <v>8125</v>
      </c>
      <c r="C2400" s="22"/>
      <c r="D2400" s="23"/>
      <c r="E2400" s="23"/>
      <c r="F2400" s="23"/>
      <c r="G2400" s="2">
        <f t="shared" si="37"/>
        <v>5</v>
      </c>
    </row>
    <row r="2401" spans="1:7" s="2" customFormat="1" ht="30">
      <c r="A2401" s="1" t="s">
        <v>4673</v>
      </c>
      <c r="B2401" s="21" t="s">
        <v>4674</v>
      </c>
      <c r="C2401" s="22" t="s">
        <v>120</v>
      </c>
      <c r="D2401" s="23">
        <v>4.68</v>
      </c>
      <c r="E2401" s="23">
        <v>6</v>
      </c>
      <c r="F2401" s="23">
        <v>10.68</v>
      </c>
      <c r="G2401" s="2">
        <f t="shared" si="37"/>
        <v>9</v>
      </c>
    </row>
    <row r="2402" spans="1:7" s="2" customFormat="1" ht="30">
      <c r="A2402" s="1" t="s">
        <v>4675</v>
      </c>
      <c r="B2402" s="21" t="s">
        <v>4676</v>
      </c>
      <c r="C2402" s="22" t="s">
        <v>120</v>
      </c>
      <c r="D2402" s="23">
        <v>7.33</v>
      </c>
      <c r="E2402" s="23">
        <v>7.5</v>
      </c>
      <c r="F2402" s="23">
        <v>14.83</v>
      </c>
      <c r="G2402" s="2">
        <f t="shared" si="37"/>
        <v>9</v>
      </c>
    </row>
    <row r="2403" spans="1:7" s="2" customFormat="1" ht="30">
      <c r="A2403" s="1" t="s">
        <v>4677</v>
      </c>
      <c r="B2403" s="21" t="s">
        <v>4678</v>
      </c>
      <c r="C2403" s="22" t="s">
        <v>120</v>
      </c>
      <c r="D2403" s="23">
        <v>11.43</v>
      </c>
      <c r="E2403" s="23">
        <v>9</v>
      </c>
      <c r="F2403" s="23">
        <v>20.43</v>
      </c>
      <c r="G2403" s="2">
        <f t="shared" si="37"/>
        <v>9</v>
      </c>
    </row>
    <row r="2404" spans="1:7" s="2" customFormat="1" ht="30">
      <c r="A2404" s="1" t="s">
        <v>4679</v>
      </c>
      <c r="B2404" s="21" t="s">
        <v>4680</v>
      </c>
      <c r="C2404" s="22" t="s">
        <v>120</v>
      </c>
      <c r="D2404" s="23">
        <v>16.54</v>
      </c>
      <c r="E2404" s="23">
        <v>10.51</v>
      </c>
      <c r="F2404" s="23">
        <v>27.05</v>
      </c>
      <c r="G2404" s="2">
        <f t="shared" si="37"/>
        <v>9</v>
      </c>
    </row>
    <row r="2405" spans="1:7" s="2" customFormat="1" ht="30">
      <c r="A2405" s="1" t="s">
        <v>4681</v>
      </c>
      <c r="B2405" s="21" t="s">
        <v>4682</v>
      </c>
      <c r="C2405" s="22" t="s">
        <v>120</v>
      </c>
      <c r="D2405" s="23">
        <v>14.58</v>
      </c>
      <c r="E2405" s="23">
        <v>6</v>
      </c>
      <c r="F2405" s="23">
        <v>20.58</v>
      </c>
      <c r="G2405" s="2">
        <f t="shared" si="37"/>
        <v>9</v>
      </c>
    </row>
    <row r="2406" spans="1:7" s="2" customFormat="1" ht="30">
      <c r="A2406" s="1" t="s">
        <v>4683</v>
      </c>
      <c r="B2406" s="21" t="s">
        <v>4684</v>
      </c>
      <c r="C2406" s="22" t="s">
        <v>120</v>
      </c>
      <c r="D2406" s="23">
        <v>23.04</v>
      </c>
      <c r="E2406" s="23">
        <v>14.01</v>
      </c>
      <c r="F2406" s="23">
        <v>37.049999999999997</v>
      </c>
      <c r="G2406" s="2">
        <f t="shared" si="37"/>
        <v>9</v>
      </c>
    </row>
    <row r="2407" spans="1:7" s="2" customFormat="1" ht="30">
      <c r="A2407" s="1" t="s">
        <v>4685</v>
      </c>
      <c r="B2407" s="21" t="s">
        <v>8126</v>
      </c>
      <c r="C2407" s="22"/>
      <c r="D2407" s="23"/>
      <c r="E2407" s="23"/>
      <c r="F2407" s="23"/>
      <c r="G2407" s="2">
        <f t="shared" si="37"/>
        <v>5</v>
      </c>
    </row>
    <row r="2408" spans="1:7" s="2" customFormat="1" ht="30">
      <c r="A2408" s="1" t="s">
        <v>4686</v>
      </c>
      <c r="B2408" s="21" t="s">
        <v>4687</v>
      </c>
      <c r="C2408" s="22" t="s">
        <v>120</v>
      </c>
      <c r="D2408" s="23">
        <v>73.069999999999993</v>
      </c>
      <c r="E2408" s="23">
        <v>1.5</v>
      </c>
      <c r="F2408" s="23">
        <v>74.569999999999993</v>
      </c>
      <c r="G2408" s="2">
        <f t="shared" si="37"/>
        <v>9</v>
      </c>
    </row>
    <row r="2409" spans="1:7" s="2" customFormat="1" ht="30">
      <c r="A2409" s="1" t="s">
        <v>4688</v>
      </c>
      <c r="B2409" s="21" t="s">
        <v>4689</v>
      </c>
      <c r="C2409" s="22" t="s">
        <v>120</v>
      </c>
      <c r="D2409" s="23">
        <v>84</v>
      </c>
      <c r="E2409" s="23">
        <v>1.5</v>
      </c>
      <c r="F2409" s="23">
        <v>85.5</v>
      </c>
      <c r="G2409" s="2">
        <f t="shared" si="37"/>
        <v>9</v>
      </c>
    </row>
    <row r="2410" spans="1:7" s="2" customFormat="1" ht="30">
      <c r="A2410" s="1" t="s">
        <v>4690</v>
      </c>
      <c r="B2410" s="21" t="s">
        <v>8127</v>
      </c>
      <c r="C2410" s="22"/>
      <c r="D2410" s="23"/>
      <c r="E2410" s="23"/>
      <c r="F2410" s="23"/>
      <c r="G2410" s="2">
        <f t="shared" si="37"/>
        <v>5</v>
      </c>
    </row>
    <row r="2411" spans="1:7" s="2" customFormat="1" ht="30">
      <c r="A2411" s="1" t="s">
        <v>4691</v>
      </c>
      <c r="B2411" s="21" t="s">
        <v>4692</v>
      </c>
      <c r="C2411" s="22" t="s">
        <v>120</v>
      </c>
      <c r="D2411" s="23">
        <v>2.12</v>
      </c>
      <c r="E2411" s="23">
        <v>2</v>
      </c>
      <c r="F2411" s="23">
        <v>4.12</v>
      </c>
      <c r="G2411" s="2">
        <f t="shared" si="37"/>
        <v>9</v>
      </c>
    </row>
    <row r="2412" spans="1:7" s="2" customFormat="1" ht="30">
      <c r="A2412" s="1" t="s">
        <v>4693</v>
      </c>
      <c r="B2412" s="21" t="s">
        <v>4694</v>
      </c>
      <c r="C2412" s="22" t="s">
        <v>120</v>
      </c>
      <c r="D2412" s="23">
        <v>3.43</v>
      </c>
      <c r="E2412" s="23">
        <v>2.5</v>
      </c>
      <c r="F2412" s="23">
        <v>5.93</v>
      </c>
      <c r="G2412" s="2">
        <f t="shared" si="37"/>
        <v>9</v>
      </c>
    </row>
    <row r="2413" spans="1:7" s="2" customFormat="1" ht="30">
      <c r="A2413" s="1" t="s">
        <v>4695</v>
      </c>
      <c r="B2413" s="21" t="s">
        <v>4696</v>
      </c>
      <c r="C2413" s="22" t="s">
        <v>120</v>
      </c>
      <c r="D2413" s="23">
        <v>4.22</v>
      </c>
      <c r="E2413" s="23">
        <v>3</v>
      </c>
      <c r="F2413" s="23">
        <v>7.22</v>
      </c>
      <c r="G2413" s="2">
        <f t="shared" si="37"/>
        <v>9</v>
      </c>
    </row>
    <row r="2414" spans="1:7" s="2" customFormat="1" ht="30">
      <c r="A2414" s="1" t="s">
        <v>4697</v>
      </c>
      <c r="B2414" s="21" t="s">
        <v>4698</v>
      </c>
      <c r="C2414" s="22" t="s">
        <v>120</v>
      </c>
      <c r="D2414" s="23">
        <v>6.45</v>
      </c>
      <c r="E2414" s="23">
        <v>3.51</v>
      </c>
      <c r="F2414" s="23">
        <v>9.9600000000000009</v>
      </c>
      <c r="G2414" s="2">
        <f t="shared" si="37"/>
        <v>9</v>
      </c>
    </row>
    <row r="2415" spans="1:7" s="2" customFormat="1" ht="30">
      <c r="A2415" s="1" t="s">
        <v>4699</v>
      </c>
      <c r="B2415" s="21" t="s">
        <v>4700</v>
      </c>
      <c r="C2415" s="22" t="s">
        <v>120</v>
      </c>
      <c r="D2415" s="23">
        <v>9.1</v>
      </c>
      <c r="E2415" s="23">
        <v>4.01</v>
      </c>
      <c r="F2415" s="23">
        <v>13.11</v>
      </c>
      <c r="G2415" s="2">
        <f t="shared" si="37"/>
        <v>9</v>
      </c>
    </row>
    <row r="2416" spans="1:7" s="2" customFormat="1" ht="30">
      <c r="A2416" s="1" t="s">
        <v>4701</v>
      </c>
      <c r="B2416" s="21" t="s">
        <v>4702</v>
      </c>
      <c r="C2416" s="22" t="s">
        <v>120</v>
      </c>
      <c r="D2416" s="23">
        <v>14.12</v>
      </c>
      <c r="E2416" s="23">
        <v>4.5</v>
      </c>
      <c r="F2416" s="23">
        <v>18.62</v>
      </c>
      <c r="G2416" s="2">
        <f t="shared" si="37"/>
        <v>9</v>
      </c>
    </row>
    <row r="2417" spans="1:7" s="2" customFormat="1" ht="30">
      <c r="A2417" s="1" t="s">
        <v>4703</v>
      </c>
      <c r="B2417" s="21" t="s">
        <v>4704</v>
      </c>
      <c r="C2417" s="22" t="s">
        <v>120</v>
      </c>
      <c r="D2417" s="23">
        <v>22.22</v>
      </c>
      <c r="E2417" s="23">
        <v>5.01</v>
      </c>
      <c r="F2417" s="23">
        <v>27.23</v>
      </c>
      <c r="G2417" s="2">
        <f t="shared" si="37"/>
        <v>9</v>
      </c>
    </row>
    <row r="2418" spans="1:7" s="2" customFormat="1" ht="30">
      <c r="A2418" s="1" t="s">
        <v>4705</v>
      </c>
      <c r="B2418" s="21" t="s">
        <v>4706</v>
      </c>
      <c r="C2418" s="22" t="s">
        <v>120</v>
      </c>
      <c r="D2418" s="23">
        <v>29.82</v>
      </c>
      <c r="E2418" s="23">
        <v>7.5</v>
      </c>
      <c r="F2418" s="23">
        <v>37.32</v>
      </c>
      <c r="G2418" s="2">
        <f t="shared" si="37"/>
        <v>9</v>
      </c>
    </row>
    <row r="2419" spans="1:7" s="2" customFormat="1" ht="30">
      <c r="A2419" s="1" t="s">
        <v>4707</v>
      </c>
      <c r="B2419" s="21" t="s">
        <v>4708</v>
      </c>
      <c r="C2419" s="22" t="s">
        <v>120</v>
      </c>
      <c r="D2419" s="23">
        <v>42.88</v>
      </c>
      <c r="E2419" s="23">
        <v>10.01</v>
      </c>
      <c r="F2419" s="23">
        <v>52.89</v>
      </c>
      <c r="G2419" s="2">
        <f t="shared" si="37"/>
        <v>9</v>
      </c>
    </row>
    <row r="2420" spans="1:7" s="2" customFormat="1" ht="30">
      <c r="A2420" s="1" t="s">
        <v>4709</v>
      </c>
      <c r="B2420" s="21" t="s">
        <v>4710</v>
      </c>
      <c r="C2420" s="22" t="s">
        <v>120</v>
      </c>
      <c r="D2420" s="23">
        <v>54.93</v>
      </c>
      <c r="E2420" s="23">
        <v>12.51</v>
      </c>
      <c r="F2420" s="23">
        <v>67.44</v>
      </c>
      <c r="G2420" s="2">
        <f t="shared" si="37"/>
        <v>9</v>
      </c>
    </row>
    <row r="2421" spans="1:7" s="2" customFormat="1" ht="30">
      <c r="A2421" s="1" t="s">
        <v>4711</v>
      </c>
      <c r="B2421" s="21" t="s">
        <v>4712</v>
      </c>
      <c r="C2421" s="22" t="s">
        <v>120</v>
      </c>
      <c r="D2421" s="23">
        <v>78.7</v>
      </c>
      <c r="E2421" s="23">
        <v>15.02</v>
      </c>
      <c r="F2421" s="23">
        <v>93.72</v>
      </c>
      <c r="G2421" s="2">
        <f t="shared" si="37"/>
        <v>9</v>
      </c>
    </row>
    <row r="2422" spans="1:7" s="2" customFormat="1" ht="30">
      <c r="A2422" s="1" t="s">
        <v>4713</v>
      </c>
      <c r="B2422" s="21" t="s">
        <v>4714</v>
      </c>
      <c r="C2422" s="22" t="s">
        <v>120</v>
      </c>
      <c r="D2422" s="23">
        <v>98.77</v>
      </c>
      <c r="E2422" s="23">
        <v>17.52</v>
      </c>
      <c r="F2422" s="23">
        <v>116.29</v>
      </c>
      <c r="G2422" s="2">
        <f t="shared" si="37"/>
        <v>9</v>
      </c>
    </row>
    <row r="2423" spans="1:7" s="2" customFormat="1" ht="30">
      <c r="A2423" s="1" t="s">
        <v>4715</v>
      </c>
      <c r="B2423" s="21" t="s">
        <v>4716</v>
      </c>
      <c r="C2423" s="22" t="s">
        <v>120</v>
      </c>
      <c r="D2423" s="23">
        <v>121.27</v>
      </c>
      <c r="E2423" s="23">
        <v>20.02</v>
      </c>
      <c r="F2423" s="23">
        <v>141.29</v>
      </c>
      <c r="G2423" s="2">
        <f t="shared" si="37"/>
        <v>9</v>
      </c>
    </row>
    <row r="2424" spans="1:7" s="2" customFormat="1" ht="30">
      <c r="A2424" s="1" t="s">
        <v>4717</v>
      </c>
      <c r="B2424" s="21" t="s">
        <v>4718</v>
      </c>
      <c r="C2424" s="22" t="s">
        <v>120</v>
      </c>
      <c r="D2424" s="23">
        <v>145.69999999999999</v>
      </c>
      <c r="E2424" s="23">
        <v>22.52</v>
      </c>
      <c r="F2424" s="23">
        <v>168.22</v>
      </c>
      <c r="G2424" s="2">
        <f t="shared" si="37"/>
        <v>9</v>
      </c>
    </row>
    <row r="2425" spans="1:7" s="2" customFormat="1" ht="30">
      <c r="A2425" s="1" t="s">
        <v>4719</v>
      </c>
      <c r="B2425" s="21" t="s">
        <v>4720</v>
      </c>
      <c r="C2425" s="22" t="s">
        <v>120</v>
      </c>
      <c r="D2425" s="23">
        <v>182.04</v>
      </c>
      <c r="E2425" s="23">
        <v>25.03</v>
      </c>
      <c r="F2425" s="23">
        <v>207.07</v>
      </c>
      <c r="G2425" s="2">
        <f t="shared" si="37"/>
        <v>9</v>
      </c>
    </row>
    <row r="2426" spans="1:7" s="2" customFormat="1">
      <c r="A2426" s="1" t="s">
        <v>4721</v>
      </c>
      <c r="B2426" s="21" t="s">
        <v>8128</v>
      </c>
      <c r="C2426" s="22"/>
      <c r="D2426" s="23"/>
      <c r="E2426" s="23"/>
      <c r="F2426" s="23"/>
      <c r="G2426" s="2">
        <f t="shared" si="37"/>
        <v>5</v>
      </c>
    </row>
    <row r="2427" spans="1:7" s="2" customFormat="1" ht="30">
      <c r="A2427" s="1" t="s">
        <v>4722</v>
      </c>
      <c r="B2427" s="21" t="s">
        <v>4723</v>
      </c>
      <c r="C2427" s="22" t="s">
        <v>120</v>
      </c>
      <c r="D2427" s="23">
        <v>5.53</v>
      </c>
      <c r="E2427" s="23">
        <v>2.5</v>
      </c>
      <c r="F2427" s="23">
        <v>8.0299999999999994</v>
      </c>
      <c r="G2427" s="2">
        <f t="shared" si="37"/>
        <v>9</v>
      </c>
    </row>
    <row r="2428" spans="1:7" s="2" customFormat="1" ht="30">
      <c r="A2428" s="1" t="s">
        <v>4724</v>
      </c>
      <c r="B2428" s="21" t="s">
        <v>4725</v>
      </c>
      <c r="C2428" s="22" t="s">
        <v>120</v>
      </c>
      <c r="D2428" s="23">
        <v>7.66</v>
      </c>
      <c r="E2428" s="23">
        <v>5.01</v>
      </c>
      <c r="F2428" s="23">
        <v>12.67</v>
      </c>
      <c r="G2428" s="2">
        <f t="shared" si="37"/>
        <v>9</v>
      </c>
    </row>
    <row r="2429" spans="1:7" s="2" customFormat="1" ht="30">
      <c r="A2429" s="1" t="s">
        <v>4726</v>
      </c>
      <c r="B2429" s="21" t="s">
        <v>4727</v>
      </c>
      <c r="C2429" s="22" t="s">
        <v>120</v>
      </c>
      <c r="D2429" s="23">
        <v>10.53</v>
      </c>
      <c r="E2429" s="23">
        <v>5.01</v>
      </c>
      <c r="F2429" s="23">
        <v>15.54</v>
      </c>
      <c r="G2429" s="2">
        <f t="shared" si="37"/>
        <v>9</v>
      </c>
    </row>
    <row r="2430" spans="1:7" s="2" customFormat="1" ht="30">
      <c r="A2430" s="1" t="s">
        <v>4728</v>
      </c>
      <c r="B2430" s="21" t="s">
        <v>4729</v>
      </c>
      <c r="C2430" s="22" t="s">
        <v>120</v>
      </c>
      <c r="D2430" s="23">
        <v>17.57</v>
      </c>
      <c r="E2430" s="23">
        <v>5.01</v>
      </c>
      <c r="F2430" s="23">
        <v>22.58</v>
      </c>
      <c r="G2430" s="2">
        <f t="shared" si="37"/>
        <v>9</v>
      </c>
    </row>
    <row r="2431" spans="1:7" s="2" customFormat="1" ht="30">
      <c r="A2431" s="1" t="s">
        <v>4730</v>
      </c>
      <c r="B2431" s="21" t="s">
        <v>4731</v>
      </c>
      <c r="C2431" s="22" t="s">
        <v>120</v>
      </c>
      <c r="D2431" s="23">
        <v>20.57</v>
      </c>
      <c r="E2431" s="23">
        <v>5.01</v>
      </c>
      <c r="F2431" s="23">
        <v>25.58</v>
      </c>
      <c r="G2431" s="2">
        <f t="shared" si="37"/>
        <v>9</v>
      </c>
    </row>
    <row r="2432" spans="1:7" s="2" customFormat="1" ht="30">
      <c r="A2432" s="1" t="s">
        <v>4732</v>
      </c>
      <c r="B2432" s="21" t="s">
        <v>8129</v>
      </c>
      <c r="C2432" s="22"/>
      <c r="D2432" s="23"/>
      <c r="E2432" s="23"/>
      <c r="F2432" s="23"/>
      <c r="G2432" s="2">
        <f t="shared" si="37"/>
        <v>5</v>
      </c>
    </row>
    <row r="2433" spans="1:7" s="2" customFormat="1" ht="30">
      <c r="A2433" s="1" t="s">
        <v>4733</v>
      </c>
      <c r="B2433" s="21" t="s">
        <v>4734</v>
      </c>
      <c r="C2433" s="22" t="s">
        <v>120</v>
      </c>
      <c r="D2433" s="23">
        <v>1.17</v>
      </c>
      <c r="E2433" s="23">
        <v>2</v>
      </c>
      <c r="F2433" s="23">
        <v>3.17</v>
      </c>
      <c r="G2433" s="2">
        <f t="shared" si="37"/>
        <v>9</v>
      </c>
    </row>
    <row r="2434" spans="1:7" s="2" customFormat="1" ht="30">
      <c r="A2434" s="1" t="s">
        <v>4735</v>
      </c>
      <c r="B2434" s="21" t="s">
        <v>4736</v>
      </c>
      <c r="C2434" s="22" t="s">
        <v>120</v>
      </c>
      <c r="D2434" s="23">
        <v>1.98</v>
      </c>
      <c r="E2434" s="23">
        <v>2.5</v>
      </c>
      <c r="F2434" s="23">
        <v>4.4800000000000004</v>
      </c>
      <c r="G2434" s="2">
        <f t="shared" si="37"/>
        <v>9</v>
      </c>
    </row>
    <row r="2435" spans="1:7" s="2" customFormat="1" ht="30">
      <c r="A2435" s="1" t="s">
        <v>4737</v>
      </c>
      <c r="B2435" s="21" t="s">
        <v>4738</v>
      </c>
      <c r="C2435" s="22" t="s">
        <v>120</v>
      </c>
      <c r="D2435" s="23">
        <v>3.16</v>
      </c>
      <c r="E2435" s="23">
        <v>3</v>
      </c>
      <c r="F2435" s="23">
        <v>6.16</v>
      </c>
      <c r="G2435" s="2">
        <f t="shared" si="37"/>
        <v>9</v>
      </c>
    </row>
    <row r="2436" spans="1:7" s="2" customFormat="1" ht="30">
      <c r="A2436" s="1" t="s">
        <v>4739</v>
      </c>
      <c r="B2436" s="21" t="s">
        <v>4740</v>
      </c>
      <c r="C2436" s="22" t="s">
        <v>120</v>
      </c>
      <c r="D2436" s="23">
        <v>4.26</v>
      </c>
      <c r="E2436" s="23">
        <v>3.51</v>
      </c>
      <c r="F2436" s="23">
        <v>7.77</v>
      </c>
      <c r="G2436" s="2">
        <f t="shared" si="37"/>
        <v>9</v>
      </c>
    </row>
    <row r="2437" spans="1:7" s="2" customFormat="1" ht="30">
      <c r="A2437" s="1" t="s">
        <v>4741</v>
      </c>
      <c r="B2437" s="21" t="s">
        <v>4742</v>
      </c>
      <c r="C2437" s="22" t="s">
        <v>120</v>
      </c>
      <c r="D2437" s="23">
        <v>7.52</v>
      </c>
      <c r="E2437" s="23">
        <v>4.01</v>
      </c>
      <c r="F2437" s="23">
        <v>11.53</v>
      </c>
      <c r="G2437" s="2">
        <f t="shared" si="37"/>
        <v>9</v>
      </c>
    </row>
    <row r="2438" spans="1:7" s="2" customFormat="1">
      <c r="A2438" s="1" t="s">
        <v>4743</v>
      </c>
      <c r="B2438" s="21" t="s">
        <v>8130</v>
      </c>
      <c r="C2438" s="22"/>
      <c r="D2438" s="23"/>
      <c r="E2438" s="23"/>
      <c r="F2438" s="23"/>
      <c r="G2438" s="2">
        <f t="shared" si="37"/>
        <v>5</v>
      </c>
    </row>
    <row r="2439" spans="1:7" s="2" customFormat="1" ht="30">
      <c r="A2439" s="1" t="s">
        <v>4744</v>
      </c>
      <c r="B2439" s="21" t="s">
        <v>4745</v>
      </c>
      <c r="C2439" s="22" t="s">
        <v>120</v>
      </c>
      <c r="D2439" s="23">
        <v>3.9</v>
      </c>
      <c r="E2439" s="23">
        <v>12.51</v>
      </c>
      <c r="F2439" s="23">
        <v>16.41</v>
      </c>
      <c r="G2439" s="2">
        <f t="shared" si="37"/>
        <v>9</v>
      </c>
    </row>
    <row r="2440" spans="1:7" s="2" customFormat="1" ht="30">
      <c r="A2440" s="1" t="s">
        <v>4746</v>
      </c>
      <c r="B2440" s="21" t="s">
        <v>8131</v>
      </c>
      <c r="C2440" s="22"/>
      <c r="D2440" s="23"/>
      <c r="E2440" s="23"/>
      <c r="F2440" s="23"/>
      <c r="G2440" s="2">
        <f t="shared" si="37"/>
        <v>2</v>
      </c>
    </row>
    <row r="2441" spans="1:7" s="2" customFormat="1">
      <c r="A2441" s="1" t="s">
        <v>4747</v>
      </c>
      <c r="B2441" s="21" t="s">
        <v>4748</v>
      </c>
      <c r="C2441" s="22"/>
      <c r="D2441" s="23"/>
      <c r="E2441" s="23"/>
      <c r="F2441" s="23"/>
      <c r="G2441" s="2">
        <f t="shared" si="37"/>
        <v>5</v>
      </c>
    </row>
    <row r="2442" spans="1:7" s="2" customFormat="1">
      <c r="A2442" s="1" t="s">
        <v>4749</v>
      </c>
      <c r="B2442" s="21" t="s">
        <v>4750</v>
      </c>
      <c r="C2442" s="22" t="s">
        <v>10</v>
      </c>
      <c r="D2442" s="23">
        <v>2.06</v>
      </c>
      <c r="E2442" s="23">
        <v>12.51</v>
      </c>
      <c r="F2442" s="23">
        <v>14.57</v>
      </c>
      <c r="G2442" s="2">
        <f t="shared" ref="G2442:G2505" si="38">LEN(A2442)</f>
        <v>9</v>
      </c>
    </row>
    <row r="2443" spans="1:7" s="2" customFormat="1">
      <c r="A2443" s="1" t="s">
        <v>4751</v>
      </c>
      <c r="B2443" s="21" t="s">
        <v>4752</v>
      </c>
      <c r="C2443" s="22" t="s">
        <v>10</v>
      </c>
      <c r="D2443" s="23">
        <v>3.45</v>
      </c>
      <c r="E2443" s="23">
        <v>12.51</v>
      </c>
      <c r="F2443" s="23">
        <v>15.96</v>
      </c>
      <c r="G2443" s="2">
        <f t="shared" si="38"/>
        <v>9</v>
      </c>
    </row>
    <row r="2444" spans="1:7" s="2" customFormat="1">
      <c r="A2444" s="1" t="s">
        <v>4753</v>
      </c>
      <c r="B2444" s="21" t="s">
        <v>4754</v>
      </c>
      <c r="C2444" s="22" t="s">
        <v>10</v>
      </c>
      <c r="D2444" s="23">
        <v>3.45</v>
      </c>
      <c r="E2444" s="23">
        <v>15.02</v>
      </c>
      <c r="F2444" s="23">
        <v>18.47</v>
      </c>
      <c r="G2444" s="2">
        <f t="shared" si="38"/>
        <v>9</v>
      </c>
    </row>
    <row r="2445" spans="1:7" s="2" customFormat="1">
      <c r="A2445" s="1" t="s">
        <v>4755</v>
      </c>
      <c r="B2445" s="21" t="s">
        <v>4756</v>
      </c>
      <c r="C2445" s="22" t="s">
        <v>10</v>
      </c>
      <c r="D2445" s="23">
        <v>2.08</v>
      </c>
      <c r="E2445" s="23">
        <v>12.51</v>
      </c>
      <c r="F2445" s="23">
        <v>14.59</v>
      </c>
      <c r="G2445" s="2">
        <f t="shared" si="38"/>
        <v>9</v>
      </c>
    </row>
    <row r="2446" spans="1:7" s="2" customFormat="1">
      <c r="A2446" s="1" t="s">
        <v>4757</v>
      </c>
      <c r="B2446" s="21" t="s">
        <v>4758</v>
      </c>
      <c r="C2446" s="22"/>
      <c r="D2446" s="23"/>
      <c r="E2446" s="23"/>
      <c r="F2446" s="23"/>
      <c r="G2446" s="2">
        <f t="shared" si="38"/>
        <v>5</v>
      </c>
    </row>
    <row r="2447" spans="1:7" s="2" customFormat="1">
      <c r="A2447" s="1" t="s">
        <v>4759</v>
      </c>
      <c r="B2447" s="21" t="s">
        <v>4760</v>
      </c>
      <c r="C2447" s="22" t="s">
        <v>10</v>
      </c>
      <c r="D2447" s="23">
        <v>37.369999999999997</v>
      </c>
      <c r="E2447" s="23">
        <v>40.04</v>
      </c>
      <c r="F2447" s="23">
        <v>77.41</v>
      </c>
      <c r="G2447" s="2">
        <f t="shared" si="38"/>
        <v>9</v>
      </c>
    </row>
    <row r="2448" spans="1:7" s="2" customFormat="1" ht="30">
      <c r="A2448" s="1" t="s">
        <v>4761</v>
      </c>
      <c r="B2448" s="21" t="s">
        <v>4762</v>
      </c>
      <c r="C2448" s="22" t="s">
        <v>10</v>
      </c>
      <c r="D2448" s="23">
        <v>12</v>
      </c>
      <c r="E2448" s="23">
        <v>15.02</v>
      </c>
      <c r="F2448" s="23">
        <v>27.02</v>
      </c>
      <c r="G2448" s="2">
        <f t="shared" si="38"/>
        <v>9</v>
      </c>
    </row>
    <row r="2449" spans="1:7" s="2" customFormat="1" ht="30">
      <c r="A2449" s="1" t="s">
        <v>4763</v>
      </c>
      <c r="B2449" s="21" t="s">
        <v>4764</v>
      </c>
      <c r="C2449" s="22" t="s">
        <v>10</v>
      </c>
      <c r="D2449" s="23">
        <v>15.69</v>
      </c>
      <c r="E2449" s="23">
        <v>15.02</v>
      </c>
      <c r="F2449" s="23">
        <v>30.71</v>
      </c>
      <c r="G2449" s="2">
        <f t="shared" si="38"/>
        <v>9</v>
      </c>
    </row>
    <row r="2450" spans="1:7" s="2" customFormat="1" ht="30">
      <c r="A2450" s="1" t="s">
        <v>4765</v>
      </c>
      <c r="B2450" s="21" t="s">
        <v>4766</v>
      </c>
      <c r="C2450" s="22" t="s">
        <v>10</v>
      </c>
      <c r="D2450" s="23">
        <v>24.26</v>
      </c>
      <c r="E2450" s="23">
        <v>15.02</v>
      </c>
      <c r="F2450" s="23">
        <v>39.28</v>
      </c>
      <c r="G2450" s="2">
        <f t="shared" si="38"/>
        <v>9</v>
      </c>
    </row>
    <row r="2451" spans="1:7" s="2" customFormat="1" ht="30">
      <c r="A2451" s="1" t="s">
        <v>4767</v>
      </c>
      <c r="B2451" s="21" t="s">
        <v>4768</v>
      </c>
      <c r="C2451" s="22" t="s">
        <v>10</v>
      </c>
      <c r="D2451" s="23">
        <v>50.08</v>
      </c>
      <c r="E2451" s="23">
        <v>20.02</v>
      </c>
      <c r="F2451" s="23">
        <v>70.099999999999994</v>
      </c>
      <c r="G2451" s="2">
        <f t="shared" si="38"/>
        <v>9</v>
      </c>
    </row>
    <row r="2452" spans="1:7" s="2" customFormat="1" ht="30">
      <c r="A2452" s="1" t="s">
        <v>4769</v>
      </c>
      <c r="B2452" s="21" t="s">
        <v>4770</v>
      </c>
      <c r="C2452" s="22" t="s">
        <v>10</v>
      </c>
      <c r="D2452" s="23">
        <v>111.17</v>
      </c>
      <c r="E2452" s="23">
        <v>20.02</v>
      </c>
      <c r="F2452" s="23">
        <v>131.19</v>
      </c>
      <c r="G2452" s="2">
        <f t="shared" si="38"/>
        <v>9</v>
      </c>
    </row>
    <row r="2453" spans="1:7" s="2" customFormat="1" ht="30">
      <c r="A2453" s="1" t="s">
        <v>4771</v>
      </c>
      <c r="B2453" s="21" t="s">
        <v>4772</v>
      </c>
      <c r="C2453" s="22" t="s">
        <v>10</v>
      </c>
      <c r="D2453" s="23">
        <v>205.01</v>
      </c>
      <c r="E2453" s="23">
        <v>25.03</v>
      </c>
      <c r="F2453" s="23">
        <v>230.04</v>
      </c>
      <c r="G2453" s="2">
        <f t="shared" si="38"/>
        <v>9</v>
      </c>
    </row>
    <row r="2454" spans="1:7" s="2" customFormat="1" ht="30">
      <c r="A2454" s="1" t="s">
        <v>4773</v>
      </c>
      <c r="B2454" s="21" t="s">
        <v>4774</v>
      </c>
      <c r="C2454" s="22" t="s">
        <v>10</v>
      </c>
      <c r="D2454" s="23">
        <v>180.2</v>
      </c>
      <c r="E2454" s="23">
        <v>15.02</v>
      </c>
      <c r="F2454" s="23">
        <v>195.22</v>
      </c>
      <c r="G2454" s="2">
        <f t="shared" si="38"/>
        <v>9</v>
      </c>
    </row>
    <row r="2455" spans="1:7" s="2" customFormat="1" ht="30">
      <c r="A2455" s="1" t="s">
        <v>4775</v>
      </c>
      <c r="B2455" s="21" t="s">
        <v>4776</v>
      </c>
      <c r="C2455" s="22" t="s">
        <v>10</v>
      </c>
      <c r="D2455" s="23">
        <v>479.11</v>
      </c>
      <c r="E2455" s="23">
        <v>15.02</v>
      </c>
      <c r="F2455" s="23">
        <v>494.13</v>
      </c>
      <c r="G2455" s="2">
        <f t="shared" si="38"/>
        <v>9</v>
      </c>
    </row>
    <row r="2456" spans="1:7" s="2" customFormat="1" ht="30">
      <c r="A2456" s="1" t="s">
        <v>4777</v>
      </c>
      <c r="B2456" s="21" t="s">
        <v>4778</v>
      </c>
      <c r="C2456" s="22" t="s">
        <v>10</v>
      </c>
      <c r="D2456" s="23">
        <v>550.09</v>
      </c>
      <c r="E2456" s="23">
        <v>15.02</v>
      </c>
      <c r="F2456" s="23">
        <v>565.11</v>
      </c>
      <c r="G2456" s="2">
        <f t="shared" si="38"/>
        <v>9</v>
      </c>
    </row>
    <row r="2457" spans="1:7" s="2" customFormat="1" ht="30">
      <c r="A2457" s="1" t="s">
        <v>4779</v>
      </c>
      <c r="B2457" s="21" t="s">
        <v>4780</v>
      </c>
      <c r="C2457" s="22" t="s">
        <v>10</v>
      </c>
      <c r="D2457" s="23">
        <v>1462.29</v>
      </c>
      <c r="E2457" s="23">
        <v>20.02</v>
      </c>
      <c r="F2457" s="23">
        <v>1482.31</v>
      </c>
      <c r="G2457" s="2">
        <f t="shared" si="38"/>
        <v>9</v>
      </c>
    </row>
    <row r="2458" spans="1:7" s="2" customFormat="1" ht="30">
      <c r="A2458" s="1" t="s">
        <v>4781</v>
      </c>
      <c r="B2458" s="21" t="s">
        <v>4782</v>
      </c>
      <c r="C2458" s="22" t="s">
        <v>10</v>
      </c>
      <c r="D2458" s="23">
        <v>20.41</v>
      </c>
      <c r="E2458" s="23">
        <v>15.02</v>
      </c>
      <c r="F2458" s="23">
        <v>35.43</v>
      </c>
      <c r="G2458" s="2">
        <f t="shared" si="38"/>
        <v>9</v>
      </c>
    </row>
    <row r="2459" spans="1:7" s="2" customFormat="1" ht="30">
      <c r="A2459" s="1" t="s">
        <v>4783</v>
      </c>
      <c r="B2459" s="21" t="s">
        <v>4784</v>
      </c>
      <c r="C2459" s="22" t="s">
        <v>10</v>
      </c>
      <c r="D2459" s="23">
        <v>69.61</v>
      </c>
      <c r="E2459" s="23">
        <v>15.02</v>
      </c>
      <c r="F2459" s="23">
        <v>84.63</v>
      </c>
      <c r="G2459" s="2">
        <f t="shared" si="38"/>
        <v>9</v>
      </c>
    </row>
    <row r="2460" spans="1:7" s="2" customFormat="1" ht="30">
      <c r="A2460" s="1" t="s">
        <v>4785</v>
      </c>
      <c r="B2460" s="21" t="s">
        <v>4786</v>
      </c>
      <c r="C2460" s="22" t="s">
        <v>10</v>
      </c>
      <c r="D2460" s="23">
        <v>182.15</v>
      </c>
      <c r="E2460" s="23">
        <v>20.02</v>
      </c>
      <c r="F2460" s="23">
        <v>202.17</v>
      </c>
      <c r="G2460" s="2">
        <f t="shared" si="38"/>
        <v>9</v>
      </c>
    </row>
    <row r="2461" spans="1:7" s="2" customFormat="1">
      <c r="A2461" s="1" t="s">
        <v>4787</v>
      </c>
      <c r="B2461" s="21" t="s">
        <v>4788</v>
      </c>
      <c r="C2461" s="22"/>
      <c r="D2461" s="23"/>
      <c r="E2461" s="23"/>
      <c r="F2461" s="23"/>
      <c r="G2461" s="2">
        <f t="shared" si="38"/>
        <v>5</v>
      </c>
    </row>
    <row r="2462" spans="1:7" s="2" customFormat="1">
      <c r="A2462" s="1" t="s">
        <v>4789</v>
      </c>
      <c r="B2462" s="21" t="s">
        <v>4790</v>
      </c>
      <c r="C2462" s="22" t="s">
        <v>324</v>
      </c>
      <c r="D2462" s="23">
        <v>24.93</v>
      </c>
      <c r="E2462" s="23">
        <v>15.02</v>
      </c>
      <c r="F2462" s="23">
        <v>39.950000000000003</v>
      </c>
      <c r="G2462" s="2">
        <f t="shared" si="38"/>
        <v>9</v>
      </c>
    </row>
    <row r="2463" spans="1:7" s="2" customFormat="1">
      <c r="A2463" s="1" t="s">
        <v>4791</v>
      </c>
      <c r="B2463" s="21" t="s">
        <v>4792</v>
      </c>
      <c r="C2463" s="22" t="s">
        <v>10</v>
      </c>
      <c r="D2463" s="23">
        <v>27.23</v>
      </c>
      <c r="E2463" s="23">
        <v>15.02</v>
      </c>
      <c r="F2463" s="23">
        <v>42.25</v>
      </c>
      <c r="G2463" s="2">
        <f t="shared" si="38"/>
        <v>9</v>
      </c>
    </row>
    <row r="2464" spans="1:7" s="2" customFormat="1">
      <c r="A2464" s="1" t="s">
        <v>4793</v>
      </c>
      <c r="B2464" s="21" t="s">
        <v>4794</v>
      </c>
      <c r="C2464" s="22" t="s">
        <v>10</v>
      </c>
      <c r="D2464" s="23">
        <v>58.02</v>
      </c>
      <c r="E2464" s="23">
        <v>15.02</v>
      </c>
      <c r="F2464" s="23">
        <v>73.040000000000006</v>
      </c>
      <c r="G2464" s="2">
        <f t="shared" si="38"/>
        <v>9</v>
      </c>
    </row>
    <row r="2465" spans="1:7" s="2" customFormat="1" ht="30">
      <c r="A2465" s="1" t="s">
        <v>4795</v>
      </c>
      <c r="B2465" s="21" t="s">
        <v>4796</v>
      </c>
      <c r="C2465" s="22" t="s">
        <v>324</v>
      </c>
      <c r="D2465" s="23">
        <v>256.88</v>
      </c>
      <c r="E2465" s="23">
        <v>15.02</v>
      </c>
      <c r="F2465" s="23">
        <v>271.89999999999998</v>
      </c>
      <c r="G2465" s="2">
        <f t="shared" si="38"/>
        <v>9</v>
      </c>
    </row>
    <row r="2466" spans="1:7" s="2" customFormat="1">
      <c r="A2466" s="1" t="s">
        <v>4797</v>
      </c>
      <c r="B2466" s="21" t="s">
        <v>4798</v>
      </c>
      <c r="C2466" s="22" t="s">
        <v>324</v>
      </c>
      <c r="D2466" s="23">
        <v>259.01</v>
      </c>
      <c r="E2466" s="23">
        <v>15.02</v>
      </c>
      <c r="F2466" s="23">
        <v>274.02999999999997</v>
      </c>
      <c r="G2466" s="2">
        <f t="shared" si="38"/>
        <v>9</v>
      </c>
    </row>
    <row r="2467" spans="1:7" s="2" customFormat="1" ht="30">
      <c r="A2467" s="1" t="s">
        <v>4799</v>
      </c>
      <c r="B2467" s="21" t="s">
        <v>4800</v>
      </c>
      <c r="C2467" s="22" t="s">
        <v>324</v>
      </c>
      <c r="D2467" s="23">
        <v>16.440000000000001</v>
      </c>
      <c r="E2467" s="23">
        <v>15.02</v>
      </c>
      <c r="F2467" s="23">
        <v>31.46</v>
      </c>
      <c r="G2467" s="2">
        <f t="shared" si="38"/>
        <v>9</v>
      </c>
    </row>
    <row r="2468" spans="1:7" s="2" customFormat="1">
      <c r="A2468" s="1" t="s">
        <v>4801</v>
      </c>
      <c r="B2468" s="21" t="s">
        <v>4802</v>
      </c>
      <c r="C2468" s="22" t="s">
        <v>324</v>
      </c>
      <c r="D2468" s="23">
        <v>277.97000000000003</v>
      </c>
      <c r="E2468" s="23">
        <v>15.02</v>
      </c>
      <c r="F2468" s="23">
        <v>292.99</v>
      </c>
      <c r="G2468" s="2">
        <f t="shared" si="38"/>
        <v>9</v>
      </c>
    </row>
    <row r="2469" spans="1:7" s="2" customFormat="1" ht="30">
      <c r="A2469" s="1" t="s">
        <v>4803</v>
      </c>
      <c r="B2469" s="21" t="s">
        <v>4804</v>
      </c>
      <c r="C2469" s="22" t="s">
        <v>10</v>
      </c>
      <c r="D2469" s="23">
        <v>18.13</v>
      </c>
      <c r="E2469" s="23">
        <v>15.02</v>
      </c>
      <c r="F2469" s="23">
        <v>33.15</v>
      </c>
      <c r="G2469" s="2">
        <f t="shared" si="38"/>
        <v>9</v>
      </c>
    </row>
    <row r="2470" spans="1:7" s="2" customFormat="1">
      <c r="A2470" s="1" t="s">
        <v>4805</v>
      </c>
      <c r="B2470" s="21" t="s">
        <v>4806</v>
      </c>
      <c r="C2470" s="22" t="s">
        <v>324</v>
      </c>
      <c r="D2470" s="23">
        <v>10.58</v>
      </c>
      <c r="E2470" s="23">
        <v>15.02</v>
      </c>
      <c r="F2470" s="23">
        <v>25.6</v>
      </c>
      <c r="G2470" s="2">
        <f t="shared" si="38"/>
        <v>9</v>
      </c>
    </row>
    <row r="2471" spans="1:7" s="2" customFormat="1">
      <c r="A2471" s="1" t="s">
        <v>4807</v>
      </c>
      <c r="B2471" s="21" t="s">
        <v>4808</v>
      </c>
      <c r="C2471" s="22" t="s">
        <v>324</v>
      </c>
      <c r="D2471" s="23">
        <v>17.14</v>
      </c>
      <c r="E2471" s="23">
        <v>15.02</v>
      </c>
      <c r="F2471" s="23">
        <v>32.159999999999997</v>
      </c>
      <c r="G2471" s="2">
        <f t="shared" si="38"/>
        <v>9</v>
      </c>
    </row>
    <row r="2472" spans="1:7" s="2" customFormat="1">
      <c r="A2472" s="1" t="s">
        <v>4809</v>
      </c>
      <c r="B2472" s="21" t="s">
        <v>4810</v>
      </c>
      <c r="C2472" s="22" t="s">
        <v>324</v>
      </c>
      <c r="D2472" s="23">
        <v>21.45</v>
      </c>
      <c r="E2472" s="23">
        <v>15.02</v>
      </c>
      <c r="F2472" s="23">
        <v>36.47</v>
      </c>
      <c r="G2472" s="2">
        <f t="shared" si="38"/>
        <v>9</v>
      </c>
    </row>
    <row r="2473" spans="1:7" s="2" customFormat="1" ht="30">
      <c r="A2473" s="1" t="s">
        <v>4811</v>
      </c>
      <c r="B2473" s="21" t="s">
        <v>4812</v>
      </c>
      <c r="C2473" s="22" t="s">
        <v>324</v>
      </c>
      <c r="D2473" s="23">
        <v>19.5</v>
      </c>
      <c r="E2473" s="23">
        <v>15.02</v>
      </c>
      <c r="F2473" s="23">
        <v>34.520000000000003</v>
      </c>
      <c r="G2473" s="2">
        <f t="shared" si="38"/>
        <v>9</v>
      </c>
    </row>
    <row r="2474" spans="1:7" s="2" customFormat="1" ht="30">
      <c r="A2474" s="1" t="s">
        <v>4813</v>
      </c>
      <c r="B2474" s="21" t="s">
        <v>4814</v>
      </c>
      <c r="C2474" s="22" t="s">
        <v>324</v>
      </c>
      <c r="D2474" s="23">
        <v>21.14</v>
      </c>
      <c r="E2474" s="23">
        <v>15.02</v>
      </c>
      <c r="F2474" s="23">
        <v>36.159999999999997</v>
      </c>
      <c r="G2474" s="2">
        <f t="shared" si="38"/>
        <v>9</v>
      </c>
    </row>
    <row r="2475" spans="1:7" s="2" customFormat="1" ht="30">
      <c r="A2475" s="1" t="s">
        <v>4815</v>
      </c>
      <c r="B2475" s="21" t="s">
        <v>4816</v>
      </c>
      <c r="C2475" s="22" t="s">
        <v>324</v>
      </c>
      <c r="D2475" s="23">
        <v>29.68</v>
      </c>
      <c r="E2475" s="23">
        <v>18.52</v>
      </c>
      <c r="F2475" s="23">
        <v>48.2</v>
      </c>
      <c r="G2475" s="2">
        <f t="shared" si="38"/>
        <v>9</v>
      </c>
    </row>
    <row r="2476" spans="1:7" s="2" customFormat="1">
      <c r="A2476" s="1" t="s">
        <v>4817</v>
      </c>
      <c r="B2476" s="21" t="s">
        <v>4818</v>
      </c>
      <c r="C2476" s="22"/>
      <c r="D2476" s="23"/>
      <c r="E2476" s="23"/>
      <c r="F2476" s="23"/>
      <c r="G2476" s="2">
        <f t="shared" si="38"/>
        <v>5</v>
      </c>
    </row>
    <row r="2477" spans="1:7" s="2" customFormat="1">
      <c r="A2477" s="1" t="s">
        <v>4819</v>
      </c>
      <c r="B2477" s="21" t="s">
        <v>4820</v>
      </c>
      <c r="C2477" s="22" t="s">
        <v>324</v>
      </c>
      <c r="D2477" s="23">
        <v>8.7100000000000009</v>
      </c>
      <c r="E2477" s="23">
        <v>17.010000000000002</v>
      </c>
      <c r="F2477" s="23">
        <v>25.72</v>
      </c>
      <c r="G2477" s="2">
        <f t="shared" si="38"/>
        <v>9</v>
      </c>
    </row>
    <row r="2478" spans="1:7" s="2" customFormat="1">
      <c r="A2478" s="1" t="s">
        <v>4821</v>
      </c>
      <c r="B2478" s="21" t="s">
        <v>4822</v>
      </c>
      <c r="C2478" s="22" t="s">
        <v>324</v>
      </c>
      <c r="D2478" s="23">
        <v>17.97</v>
      </c>
      <c r="E2478" s="23">
        <v>17.52</v>
      </c>
      <c r="F2478" s="23">
        <v>35.49</v>
      </c>
      <c r="G2478" s="2">
        <f t="shared" si="38"/>
        <v>9</v>
      </c>
    </row>
    <row r="2479" spans="1:7" s="2" customFormat="1">
      <c r="A2479" s="1" t="s">
        <v>4823</v>
      </c>
      <c r="B2479" s="21" t="s">
        <v>4824</v>
      </c>
      <c r="C2479" s="22" t="s">
        <v>324</v>
      </c>
      <c r="D2479" s="23">
        <v>28.59</v>
      </c>
      <c r="E2479" s="23">
        <v>25.03</v>
      </c>
      <c r="F2479" s="23">
        <v>53.62</v>
      </c>
      <c r="G2479" s="2">
        <f t="shared" si="38"/>
        <v>9</v>
      </c>
    </row>
    <row r="2480" spans="1:7" s="2" customFormat="1">
      <c r="A2480" s="1" t="s">
        <v>4825</v>
      </c>
      <c r="B2480" s="21" t="s">
        <v>4826</v>
      </c>
      <c r="C2480" s="22" t="s">
        <v>324</v>
      </c>
      <c r="D2480" s="23">
        <v>11.71</v>
      </c>
      <c r="E2480" s="23">
        <v>13.52</v>
      </c>
      <c r="F2480" s="23">
        <v>25.23</v>
      </c>
      <c r="G2480" s="2">
        <f t="shared" si="38"/>
        <v>9</v>
      </c>
    </row>
    <row r="2481" spans="1:7" s="2" customFormat="1">
      <c r="A2481" s="1" t="s">
        <v>4827</v>
      </c>
      <c r="B2481" s="21" t="s">
        <v>4828</v>
      </c>
      <c r="C2481" s="22" t="s">
        <v>324</v>
      </c>
      <c r="D2481" s="23">
        <v>12.68</v>
      </c>
      <c r="E2481" s="23">
        <v>22.52</v>
      </c>
      <c r="F2481" s="23">
        <v>35.200000000000003</v>
      </c>
      <c r="G2481" s="2">
        <f t="shared" si="38"/>
        <v>9</v>
      </c>
    </row>
    <row r="2482" spans="1:7" s="2" customFormat="1">
      <c r="A2482" s="1" t="s">
        <v>4829</v>
      </c>
      <c r="B2482" s="21" t="s">
        <v>4830</v>
      </c>
      <c r="C2482" s="22" t="s">
        <v>324</v>
      </c>
      <c r="D2482" s="23">
        <v>13.41</v>
      </c>
      <c r="E2482" s="23">
        <v>19.02</v>
      </c>
      <c r="F2482" s="23">
        <v>32.43</v>
      </c>
      <c r="G2482" s="2">
        <f t="shared" si="38"/>
        <v>9</v>
      </c>
    </row>
    <row r="2483" spans="1:7" s="2" customFormat="1">
      <c r="A2483" s="1" t="s">
        <v>4831</v>
      </c>
      <c r="B2483" s="21" t="s">
        <v>4832</v>
      </c>
      <c r="C2483" s="22" t="s">
        <v>324</v>
      </c>
      <c r="D2483" s="23">
        <v>12.85</v>
      </c>
      <c r="E2483" s="23">
        <v>22.52</v>
      </c>
      <c r="F2483" s="23">
        <v>35.369999999999997</v>
      </c>
      <c r="G2483" s="2">
        <f t="shared" si="38"/>
        <v>9</v>
      </c>
    </row>
    <row r="2484" spans="1:7" s="2" customFormat="1">
      <c r="A2484" s="1" t="s">
        <v>4833</v>
      </c>
      <c r="B2484" s="21" t="s">
        <v>4834</v>
      </c>
      <c r="C2484" s="22" t="s">
        <v>324</v>
      </c>
      <c r="D2484" s="23">
        <v>20.76</v>
      </c>
      <c r="E2484" s="23">
        <v>25.03</v>
      </c>
      <c r="F2484" s="23">
        <v>45.79</v>
      </c>
      <c r="G2484" s="2">
        <f t="shared" si="38"/>
        <v>9</v>
      </c>
    </row>
    <row r="2485" spans="1:7" s="2" customFormat="1">
      <c r="A2485" s="1" t="s">
        <v>4835</v>
      </c>
      <c r="B2485" s="21" t="s">
        <v>4836</v>
      </c>
      <c r="C2485" s="22" t="s">
        <v>324</v>
      </c>
      <c r="D2485" s="23">
        <v>46.2</v>
      </c>
      <c r="E2485" s="23">
        <v>17.52</v>
      </c>
      <c r="F2485" s="23">
        <v>63.72</v>
      </c>
      <c r="G2485" s="2">
        <f t="shared" si="38"/>
        <v>9</v>
      </c>
    </row>
    <row r="2486" spans="1:7" s="2" customFormat="1">
      <c r="A2486" s="1" t="s">
        <v>4837</v>
      </c>
      <c r="B2486" s="21" t="s">
        <v>4838</v>
      </c>
      <c r="C2486" s="22" t="s">
        <v>324</v>
      </c>
      <c r="D2486" s="23">
        <v>35.51</v>
      </c>
      <c r="E2486" s="23">
        <v>17.52</v>
      </c>
      <c r="F2486" s="23">
        <v>53.03</v>
      </c>
      <c r="G2486" s="2">
        <f t="shared" si="38"/>
        <v>9</v>
      </c>
    </row>
    <row r="2487" spans="1:7" s="2" customFormat="1">
      <c r="A2487" s="1" t="s">
        <v>4839</v>
      </c>
      <c r="B2487" s="21" t="s">
        <v>4840</v>
      </c>
      <c r="C2487" s="22" t="s">
        <v>324</v>
      </c>
      <c r="D2487" s="23">
        <v>18.27</v>
      </c>
      <c r="E2487" s="23">
        <v>12.51</v>
      </c>
      <c r="F2487" s="23">
        <v>30.78</v>
      </c>
      <c r="G2487" s="2">
        <f t="shared" si="38"/>
        <v>9</v>
      </c>
    </row>
    <row r="2488" spans="1:7" s="2" customFormat="1" ht="30">
      <c r="A2488" s="1" t="s">
        <v>4841</v>
      </c>
      <c r="B2488" s="21" t="s">
        <v>4842</v>
      </c>
      <c r="C2488" s="22" t="s">
        <v>324</v>
      </c>
      <c r="D2488" s="23">
        <v>68.97</v>
      </c>
      <c r="E2488" s="23">
        <v>19.02</v>
      </c>
      <c r="F2488" s="23">
        <v>87.99</v>
      </c>
      <c r="G2488" s="2">
        <f t="shared" si="38"/>
        <v>9</v>
      </c>
    </row>
    <row r="2489" spans="1:7" s="2" customFormat="1" ht="30">
      <c r="A2489" s="1" t="s">
        <v>4843</v>
      </c>
      <c r="B2489" s="21" t="s">
        <v>4844</v>
      </c>
      <c r="C2489" s="22" t="s">
        <v>10</v>
      </c>
      <c r="D2489" s="23">
        <v>37.229999999999997</v>
      </c>
      <c r="E2489" s="23">
        <v>15.02</v>
      </c>
      <c r="F2489" s="23">
        <v>52.25</v>
      </c>
      <c r="G2489" s="2">
        <f t="shared" si="38"/>
        <v>9</v>
      </c>
    </row>
    <row r="2490" spans="1:7" s="2" customFormat="1" ht="30">
      <c r="A2490" s="1" t="s">
        <v>4845</v>
      </c>
      <c r="B2490" s="21" t="s">
        <v>4846</v>
      </c>
      <c r="C2490" s="22" t="s">
        <v>10</v>
      </c>
      <c r="D2490" s="23">
        <v>85.36</v>
      </c>
      <c r="E2490" s="23">
        <v>25.03</v>
      </c>
      <c r="F2490" s="23">
        <v>110.39</v>
      </c>
      <c r="G2490" s="2">
        <f t="shared" si="38"/>
        <v>9</v>
      </c>
    </row>
    <row r="2491" spans="1:7" s="2" customFormat="1">
      <c r="A2491" s="1" t="s">
        <v>4847</v>
      </c>
      <c r="B2491" s="21" t="s">
        <v>4848</v>
      </c>
      <c r="C2491" s="22"/>
      <c r="D2491" s="23"/>
      <c r="E2491" s="23"/>
      <c r="F2491" s="23"/>
      <c r="G2491" s="2">
        <f t="shared" si="38"/>
        <v>5</v>
      </c>
    </row>
    <row r="2492" spans="1:7" s="2" customFormat="1">
      <c r="A2492" s="1" t="s">
        <v>4849</v>
      </c>
      <c r="B2492" s="21" t="s">
        <v>4850</v>
      </c>
      <c r="C2492" s="22" t="s">
        <v>324</v>
      </c>
      <c r="D2492" s="23">
        <v>13.81</v>
      </c>
      <c r="E2492" s="23">
        <v>25.03</v>
      </c>
      <c r="F2492" s="23">
        <v>38.840000000000003</v>
      </c>
      <c r="G2492" s="2">
        <f t="shared" si="38"/>
        <v>9</v>
      </c>
    </row>
    <row r="2493" spans="1:7" s="2" customFormat="1">
      <c r="A2493" s="1" t="s">
        <v>4851</v>
      </c>
      <c r="B2493" s="21" t="s">
        <v>4852</v>
      </c>
      <c r="C2493" s="22" t="s">
        <v>324</v>
      </c>
      <c r="D2493" s="23">
        <v>20.27</v>
      </c>
      <c r="E2493" s="23">
        <v>25.03</v>
      </c>
      <c r="F2493" s="23">
        <v>45.3</v>
      </c>
      <c r="G2493" s="2">
        <f t="shared" si="38"/>
        <v>9</v>
      </c>
    </row>
    <row r="2494" spans="1:7" s="2" customFormat="1">
      <c r="A2494" s="1" t="s">
        <v>4853</v>
      </c>
      <c r="B2494" s="21" t="s">
        <v>4854</v>
      </c>
      <c r="C2494" s="22" t="s">
        <v>324</v>
      </c>
      <c r="D2494" s="23">
        <v>41.03</v>
      </c>
      <c r="E2494" s="23">
        <v>25.03</v>
      </c>
      <c r="F2494" s="23">
        <v>66.06</v>
      </c>
      <c r="G2494" s="2">
        <f t="shared" si="38"/>
        <v>9</v>
      </c>
    </row>
    <row r="2495" spans="1:7" s="2" customFormat="1">
      <c r="A2495" s="1" t="s">
        <v>4855</v>
      </c>
      <c r="B2495" s="21" t="s">
        <v>4856</v>
      </c>
      <c r="C2495" s="22" t="s">
        <v>324</v>
      </c>
      <c r="D2495" s="23">
        <v>50.93</v>
      </c>
      <c r="E2495" s="23">
        <v>25.03</v>
      </c>
      <c r="F2495" s="23">
        <v>75.959999999999994</v>
      </c>
      <c r="G2495" s="2">
        <f t="shared" si="38"/>
        <v>9</v>
      </c>
    </row>
    <row r="2496" spans="1:7" s="2" customFormat="1">
      <c r="A2496" s="1" t="s">
        <v>4857</v>
      </c>
      <c r="B2496" s="21" t="s">
        <v>4858</v>
      </c>
      <c r="C2496" s="22" t="s">
        <v>324</v>
      </c>
      <c r="D2496" s="23">
        <v>78.12</v>
      </c>
      <c r="E2496" s="23">
        <v>25.03</v>
      </c>
      <c r="F2496" s="23">
        <v>103.15</v>
      </c>
      <c r="G2496" s="2">
        <f t="shared" si="38"/>
        <v>9</v>
      </c>
    </row>
    <row r="2497" spans="1:7" s="2" customFormat="1">
      <c r="A2497" s="1" t="s">
        <v>4859</v>
      </c>
      <c r="B2497" s="21" t="s">
        <v>4860</v>
      </c>
      <c r="C2497" s="22" t="s">
        <v>324</v>
      </c>
      <c r="D2497" s="23">
        <v>187.33</v>
      </c>
      <c r="E2497" s="23">
        <v>25.03</v>
      </c>
      <c r="F2497" s="23">
        <v>212.36</v>
      </c>
      <c r="G2497" s="2">
        <f t="shared" si="38"/>
        <v>9</v>
      </c>
    </row>
    <row r="2498" spans="1:7" s="2" customFormat="1">
      <c r="A2498" s="1" t="s">
        <v>4861</v>
      </c>
      <c r="B2498" s="21" t="s">
        <v>4862</v>
      </c>
      <c r="C2498" s="22" t="s">
        <v>324</v>
      </c>
      <c r="D2498" s="23">
        <v>204.74</v>
      </c>
      <c r="E2498" s="23">
        <v>25.03</v>
      </c>
      <c r="F2498" s="23">
        <v>229.77</v>
      </c>
      <c r="G2498" s="2">
        <f t="shared" si="38"/>
        <v>9</v>
      </c>
    </row>
    <row r="2499" spans="1:7" s="2" customFormat="1">
      <c r="A2499" s="1" t="s">
        <v>4863</v>
      </c>
      <c r="B2499" s="21" t="s">
        <v>4864</v>
      </c>
      <c r="C2499" s="22" t="s">
        <v>324</v>
      </c>
      <c r="D2499" s="23">
        <v>337.87</v>
      </c>
      <c r="E2499" s="23">
        <v>25.03</v>
      </c>
      <c r="F2499" s="23">
        <v>362.9</v>
      </c>
      <c r="G2499" s="2">
        <f t="shared" si="38"/>
        <v>9</v>
      </c>
    </row>
    <row r="2500" spans="1:7" s="2" customFormat="1">
      <c r="A2500" s="1" t="s">
        <v>4865</v>
      </c>
      <c r="B2500" s="21" t="s">
        <v>4866</v>
      </c>
      <c r="C2500" s="22" t="s">
        <v>324</v>
      </c>
      <c r="D2500" s="23">
        <v>16.52</v>
      </c>
      <c r="E2500" s="23">
        <v>25.03</v>
      </c>
      <c r="F2500" s="23">
        <v>41.55</v>
      </c>
      <c r="G2500" s="2">
        <f t="shared" si="38"/>
        <v>9</v>
      </c>
    </row>
    <row r="2501" spans="1:7" s="2" customFormat="1">
      <c r="A2501" s="1" t="s">
        <v>4867</v>
      </c>
      <c r="B2501" s="21" t="s">
        <v>4868</v>
      </c>
      <c r="C2501" s="22"/>
      <c r="D2501" s="23"/>
      <c r="E2501" s="23"/>
      <c r="F2501" s="23"/>
      <c r="G2501" s="2">
        <f t="shared" si="38"/>
        <v>5</v>
      </c>
    </row>
    <row r="2502" spans="1:7" s="2" customFormat="1">
      <c r="A2502" s="1" t="s">
        <v>4869</v>
      </c>
      <c r="B2502" s="21" t="s">
        <v>4870</v>
      </c>
      <c r="C2502" s="22" t="s">
        <v>10</v>
      </c>
      <c r="D2502" s="23">
        <v>3.28</v>
      </c>
      <c r="E2502" s="23">
        <v>12.51</v>
      </c>
      <c r="F2502" s="23">
        <v>15.79</v>
      </c>
      <c r="G2502" s="2">
        <f t="shared" si="38"/>
        <v>9</v>
      </c>
    </row>
    <row r="2503" spans="1:7" s="2" customFormat="1">
      <c r="A2503" s="1" t="s">
        <v>4871</v>
      </c>
      <c r="B2503" s="21" t="s">
        <v>4872</v>
      </c>
      <c r="C2503" s="22" t="s">
        <v>10</v>
      </c>
      <c r="D2503" s="23">
        <v>5.89</v>
      </c>
      <c r="E2503" s="23">
        <v>12.51</v>
      </c>
      <c r="F2503" s="23">
        <v>18.399999999999999</v>
      </c>
      <c r="G2503" s="2">
        <f t="shared" si="38"/>
        <v>9</v>
      </c>
    </row>
    <row r="2504" spans="1:7" s="2" customFormat="1">
      <c r="A2504" s="1" t="s">
        <v>4873</v>
      </c>
      <c r="B2504" s="21" t="s">
        <v>4874</v>
      </c>
      <c r="C2504" s="22" t="s">
        <v>10</v>
      </c>
      <c r="D2504" s="23">
        <v>6.15</v>
      </c>
      <c r="E2504" s="23">
        <v>12.51</v>
      </c>
      <c r="F2504" s="23">
        <v>18.66</v>
      </c>
      <c r="G2504" s="2">
        <f t="shared" si="38"/>
        <v>9</v>
      </c>
    </row>
    <row r="2505" spans="1:7" s="2" customFormat="1">
      <c r="A2505" s="1" t="s">
        <v>4875</v>
      </c>
      <c r="B2505" s="21" t="s">
        <v>4876</v>
      </c>
      <c r="C2505" s="22"/>
      <c r="D2505" s="23"/>
      <c r="E2505" s="23"/>
      <c r="F2505" s="23"/>
      <c r="G2505" s="2">
        <f t="shared" si="38"/>
        <v>5</v>
      </c>
    </row>
    <row r="2506" spans="1:7" s="2" customFormat="1">
      <c r="A2506" s="1" t="s">
        <v>4877</v>
      </c>
      <c r="B2506" s="21" t="s">
        <v>4878</v>
      </c>
      <c r="C2506" s="22" t="s">
        <v>10</v>
      </c>
      <c r="D2506" s="23">
        <v>258.85000000000002</v>
      </c>
      <c r="E2506" s="23">
        <v>25.03</v>
      </c>
      <c r="F2506" s="23">
        <v>283.88</v>
      </c>
      <c r="G2506" s="2">
        <f t="shared" ref="G2506:G2569" si="39">LEN(A2506)</f>
        <v>9</v>
      </c>
    </row>
    <row r="2507" spans="1:7" s="2" customFormat="1">
      <c r="A2507" s="1" t="s">
        <v>4879</v>
      </c>
      <c r="B2507" s="21" t="s">
        <v>4880</v>
      </c>
      <c r="C2507" s="22" t="s">
        <v>10</v>
      </c>
      <c r="D2507" s="23">
        <v>284.68</v>
      </c>
      <c r="E2507" s="23">
        <v>25.03</v>
      </c>
      <c r="F2507" s="23">
        <v>309.70999999999998</v>
      </c>
      <c r="G2507" s="2">
        <f t="shared" si="39"/>
        <v>9</v>
      </c>
    </row>
    <row r="2508" spans="1:7" s="2" customFormat="1">
      <c r="A2508" s="1" t="s">
        <v>4881</v>
      </c>
      <c r="B2508" s="21" t="s">
        <v>4882</v>
      </c>
      <c r="C2508" s="22" t="s">
        <v>10</v>
      </c>
      <c r="D2508" s="23">
        <v>308.45999999999998</v>
      </c>
      <c r="E2508" s="23">
        <v>25.03</v>
      </c>
      <c r="F2508" s="23">
        <v>333.49</v>
      </c>
      <c r="G2508" s="2">
        <f t="shared" si="39"/>
        <v>9</v>
      </c>
    </row>
    <row r="2509" spans="1:7" s="2" customFormat="1">
      <c r="A2509" s="1" t="s">
        <v>4883</v>
      </c>
      <c r="B2509" s="21" t="s">
        <v>4884</v>
      </c>
      <c r="C2509" s="22" t="s">
        <v>10</v>
      </c>
      <c r="D2509" s="23">
        <v>304.43</v>
      </c>
      <c r="E2509" s="23">
        <v>25.03</v>
      </c>
      <c r="F2509" s="23">
        <v>329.46</v>
      </c>
      <c r="G2509" s="2">
        <f t="shared" si="39"/>
        <v>9</v>
      </c>
    </row>
    <row r="2510" spans="1:7" s="2" customFormat="1">
      <c r="A2510" s="1" t="s">
        <v>4885</v>
      </c>
      <c r="B2510" s="21" t="s">
        <v>4886</v>
      </c>
      <c r="C2510" s="22" t="s">
        <v>10</v>
      </c>
      <c r="D2510" s="23">
        <v>400.08</v>
      </c>
      <c r="E2510" s="23">
        <v>25.03</v>
      </c>
      <c r="F2510" s="23">
        <v>425.11</v>
      </c>
      <c r="G2510" s="2">
        <f t="shared" si="39"/>
        <v>9</v>
      </c>
    </row>
    <row r="2511" spans="1:7" s="2" customFormat="1">
      <c r="A2511" s="1" t="s">
        <v>4887</v>
      </c>
      <c r="B2511" s="21" t="s">
        <v>4888</v>
      </c>
      <c r="C2511" s="22" t="s">
        <v>10</v>
      </c>
      <c r="D2511" s="23">
        <v>553.01</v>
      </c>
      <c r="E2511" s="23">
        <v>25.03</v>
      </c>
      <c r="F2511" s="23">
        <v>578.04</v>
      </c>
      <c r="G2511" s="2">
        <f t="shared" si="39"/>
        <v>9</v>
      </c>
    </row>
    <row r="2512" spans="1:7" s="2" customFormat="1">
      <c r="A2512" s="1" t="s">
        <v>4889</v>
      </c>
      <c r="B2512" s="21" t="s">
        <v>4890</v>
      </c>
      <c r="C2512" s="22" t="s">
        <v>10</v>
      </c>
      <c r="D2512" s="23">
        <v>797.67</v>
      </c>
      <c r="E2512" s="23">
        <v>25.03</v>
      </c>
      <c r="F2512" s="23">
        <v>822.7</v>
      </c>
      <c r="G2512" s="2">
        <f t="shared" si="39"/>
        <v>9</v>
      </c>
    </row>
    <row r="2513" spans="1:7" s="2" customFormat="1">
      <c r="A2513" s="1" t="s">
        <v>4891</v>
      </c>
      <c r="B2513" s="21" t="s">
        <v>4892</v>
      </c>
      <c r="C2513" s="22" t="s">
        <v>10</v>
      </c>
      <c r="D2513" s="23">
        <v>1099.21</v>
      </c>
      <c r="E2513" s="23">
        <v>25.03</v>
      </c>
      <c r="F2513" s="23">
        <v>1124.24</v>
      </c>
      <c r="G2513" s="2">
        <f t="shared" si="39"/>
        <v>9</v>
      </c>
    </row>
    <row r="2514" spans="1:7" s="2" customFormat="1">
      <c r="A2514" s="1" t="s">
        <v>4893</v>
      </c>
      <c r="B2514" s="21" t="s">
        <v>4894</v>
      </c>
      <c r="C2514" s="22" t="s">
        <v>10</v>
      </c>
      <c r="D2514" s="23">
        <v>1325.2</v>
      </c>
      <c r="E2514" s="23">
        <v>25.03</v>
      </c>
      <c r="F2514" s="23">
        <v>1350.23</v>
      </c>
      <c r="G2514" s="2">
        <f t="shared" si="39"/>
        <v>9</v>
      </c>
    </row>
    <row r="2515" spans="1:7" s="2" customFormat="1">
      <c r="A2515" s="1" t="s">
        <v>4895</v>
      </c>
      <c r="B2515" s="21" t="s">
        <v>4896</v>
      </c>
      <c r="C2515" s="22" t="s">
        <v>10</v>
      </c>
      <c r="D2515" s="23">
        <v>3318.77</v>
      </c>
      <c r="E2515" s="23">
        <v>25.03</v>
      </c>
      <c r="F2515" s="23">
        <v>3343.8</v>
      </c>
      <c r="G2515" s="2">
        <f t="shared" si="39"/>
        <v>9</v>
      </c>
    </row>
    <row r="2516" spans="1:7" s="2" customFormat="1">
      <c r="A2516" s="1" t="s">
        <v>4897</v>
      </c>
      <c r="B2516" s="21" t="s">
        <v>4898</v>
      </c>
      <c r="C2516" s="22" t="s">
        <v>10</v>
      </c>
      <c r="D2516" s="23">
        <v>3320.31</v>
      </c>
      <c r="E2516" s="23">
        <v>25.03</v>
      </c>
      <c r="F2516" s="23">
        <v>3345.34</v>
      </c>
      <c r="G2516" s="2">
        <f t="shared" si="39"/>
        <v>9</v>
      </c>
    </row>
    <row r="2517" spans="1:7" s="2" customFormat="1">
      <c r="A2517" s="1" t="s">
        <v>4899</v>
      </c>
      <c r="B2517" s="21" t="s">
        <v>4900</v>
      </c>
      <c r="C2517" s="22" t="s">
        <v>10</v>
      </c>
      <c r="D2517" s="23">
        <v>6602.31</v>
      </c>
      <c r="E2517" s="23">
        <v>25.03</v>
      </c>
      <c r="F2517" s="23">
        <v>6627.34</v>
      </c>
      <c r="G2517" s="2">
        <f t="shared" si="39"/>
        <v>9</v>
      </c>
    </row>
    <row r="2518" spans="1:7" s="2" customFormat="1">
      <c r="A2518" s="1" t="s">
        <v>4901</v>
      </c>
      <c r="B2518" s="21" t="s">
        <v>4902</v>
      </c>
      <c r="C2518" s="22" t="s">
        <v>10</v>
      </c>
      <c r="D2518" s="23">
        <v>90.43</v>
      </c>
      <c r="E2518" s="23">
        <v>25.03</v>
      </c>
      <c r="F2518" s="23">
        <v>115.46</v>
      </c>
      <c r="G2518" s="2">
        <f t="shared" si="39"/>
        <v>9</v>
      </c>
    </row>
    <row r="2519" spans="1:7" s="2" customFormat="1">
      <c r="A2519" s="1" t="s">
        <v>4903</v>
      </c>
      <c r="B2519" s="21" t="s">
        <v>4904</v>
      </c>
      <c r="C2519" s="22" t="s">
        <v>10</v>
      </c>
      <c r="D2519" s="23">
        <v>119.9</v>
      </c>
      <c r="E2519" s="23">
        <v>25.03</v>
      </c>
      <c r="F2519" s="23">
        <v>144.93</v>
      </c>
      <c r="G2519" s="2">
        <f t="shared" si="39"/>
        <v>9</v>
      </c>
    </row>
    <row r="2520" spans="1:7" s="2" customFormat="1">
      <c r="A2520" s="1" t="s">
        <v>4905</v>
      </c>
      <c r="B2520" s="21" t="s">
        <v>4906</v>
      </c>
      <c r="C2520" s="22" t="s">
        <v>10</v>
      </c>
      <c r="D2520" s="23">
        <v>147.78</v>
      </c>
      <c r="E2520" s="23">
        <v>25.03</v>
      </c>
      <c r="F2520" s="23">
        <v>172.81</v>
      </c>
      <c r="G2520" s="2">
        <f t="shared" si="39"/>
        <v>9</v>
      </c>
    </row>
    <row r="2521" spans="1:7" s="2" customFormat="1">
      <c r="A2521" s="1" t="s">
        <v>4907</v>
      </c>
      <c r="B2521" s="21" t="s">
        <v>8132</v>
      </c>
      <c r="C2521" s="22"/>
      <c r="D2521" s="23"/>
      <c r="E2521" s="23"/>
      <c r="F2521" s="23"/>
      <c r="G2521" s="2">
        <f t="shared" si="39"/>
        <v>5</v>
      </c>
    </row>
    <row r="2522" spans="1:7" s="2" customFormat="1">
      <c r="A2522" s="1" t="s">
        <v>4908</v>
      </c>
      <c r="B2522" s="21" t="s">
        <v>4909</v>
      </c>
      <c r="C2522" s="22" t="s">
        <v>10</v>
      </c>
      <c r="D2522" s="23">
        <v>64.819999999999993</v>
      </c>
      <c r="E2522" s="23">
        <v>22.52</v>
      </c>
      <c r="F2522" s="23">
        <v>87.34</v>
      </c>
      <c r="G2522" s="2">
        <f t="shared" si="39"/>
        <v>9</v>
      </c>
    </row>
    <row r="2523" spans="1:7" s="2" customFormat="1" ht="30">
      <c r="A2523" s="1" t="s">
        <v>4910</v>
      </c>
      <c r="B2523" s="21" t="s">
        <v>4911</v>
      </c>
      <c r="C2523" s="22" t="s">
        <v>10</v>
      </c>
      <c r="D2523" s="23">
        <v>266.66000000000003</v>
      </c>
      <c r="E2523" s="23">
        <v>25.03</v>
      </c>
      <c r="F2523" s="23">
        <v>291.69</v>
      </c>
      <c r="G2523" s="2">
        <f t="shared" si="39"/>
        <v>9</v>
      </c>
    </row>
    <row r="2524" spans="1:7" s="2" customFormat="1" ht="30">
      <c r="A2524" s="1" t="s">
        <v>4912</v>
      </c>
      <c r="B2524" s="21" t="s">
        <v>4913</v>
      </c>
      <c r="C2524" s="22" t="s">
        <v>10</v>
      </c>
      <c r="D2524" s="23">
        <v>414.72</v>
      </c>
      <c r="E2524" s="23">
        <v>25.03</v>
      </c>
      <c r="F2524" s="23">
        <v>439.75</v>
      </c>
      <c r="G2524" s="2">
        <f t="shared" si="39"/>
        <v>9</v>
      </c>
    </row>
    <row r="2525" spans="1:7" s="2" customFormat="1" ht="30">
      <c r="A2525" s="1" t="s">
        <v>4914</v>
      </c>
      <c r="B2525" s="21" t="s">
        <v>4915</v>
      </c>
      <c r="C2525" s="22" t="s">
        <v>10</v>
      </c>
      <c r="D2525" s="23">
        <v>323.29000000000002</v>
      </c>
      <c r="E2525" s="23">
        <v>25.03</v>
      </c>
      <c r="F2525" s="23">
        <v>348.32</v>
      </c>
      <c r="G2525" s="2">
        <f t="shared" si="39"/>
        <v>9</v>
      </c>
    </row>
    <row r="2526" spans="1:7" s="2" customFormat="1">
      <c r="A2526" s="1" t="s">
        <v>4916</v>
      </c>
      <c r="B2526" s="21" t="s">
        <v>4917</v>
      </c>
      <c r="C2526" s="22" t="s">
        <v>10</v>
      </c>
      <c r="D2526" s="23">
        <v>103.93</v>
      </c>
      <c r="E2526" s="23">
        <v>50.05</v>
      </c>
      <c r="F2526" s="23">
        <v>153.97999999999999</v>
      </c>
      <c r="G2526" s="2">
        <f t="shared" si="39"/>
        <v>9</v>
      </c>
    </row>
    <row r="2527" spans="1:7" s="2" customFormat="1" ht="30">
      <c r="A2527" s="1" t="s">
        <v>4918</v>
      </c>
      <c r="B2527" s="21" t="s">
        <v>4919</v>
      </c>
      <c r="C2527" s="22" t="s">
        <v>10</v>
      </c>
      <c r="D2527" s="23">
        <v>3505.07</v>
      </c>
      <c r="E2527" s="23">
        <v>50.05</v>
      </c>
      <c r="F2527" s="23">
        <v>3555.12</v>
      </c>
      <c r="G2527" s="2">
        <f t="shared" si="39"/>
        <v>9</v>
      </c>
    </row>
    <row r="2528" spans="1:7" s="2" customFormat="1" ht="30">
      <c r="A2528" s="1" t="s">
        <v>4920</v>
      </c>
      <c r="B2528" s="21" t="s">
        <v>4921</v>
      </c>
      <c r="C2528" s="22" t="s">
        <v>10</v>
      </c>
      <c r="D2528" s="23">
        <v>85.7</v>
      </c>
      <c r="E2528" s="23">
        <v>50.05</v>
      </c>
      <c r="F2528" s="23">
        <v>135.75</v>
      </c>
      <c r="G2528" s="2">
        <f t="shared" si="39"/>
        <v>9</v>
      </c>
    </row>
    <row r="2529" spans="1:7" s="2" customFormat="1" ht="30">
      <c r="A2529" s="1" t="s">
        <v>4922</v>
      </c>
      <c r="B2529" s="21" t="s">
        <v>4923</v>
      </c>
      <c r="C2529" s="22" t="s">
        <v>10</v>
      </c>
      <c r="D2529" s="23">
        <v>2855.09</v>
      </c>
      <c r="E2529" s="23">
        <v>25.03</v>
      </c>
      <c r="F2529" s="23">
        <v>2880.12</v>
      </c>
      <c r="G2529" s="2">
        <f t="shared" si="39"/>
        <v>9</v>
      </c>
    </row>
    <row r="2530" spans="1:7" s="2" customFormat="1">
      <c r="A2530" s="1" t="s">
        <v>4924</v>
      </c>
      <c r="B2530" s="21" t="s">
        <v>4925</v>
      </c>
      <c r="C2530" s="22" t="s">
        <v>10</v>
      </c>
      <c r="D2530" s="23">
        <v>101.67</v>
      </c>
      <c r="E2530" s="23">
        <v>50.05</v>
      </c>
      <c r="F2530" s="23">
        <v>151.72</v>
      </c>
      <c r="G2530" s="2">
        <f t="shared" si="39"/>
        <v>9</v>
      </c>
    </row>
    <row r="2531" spans="1:7" s="2" customFormat="1">
      <c r="A2531" s="1" t="s">
        <v>4926</v>
      </c>
      <c r="B2531" s="21" t="s">
        <v>4927</v>
      </c>
      <c r="C2531" s="22" t="s">
        <v>10</v>
      </c>
      <c r="D2531" s="23">
        <v>325.04000000000002</v>
      </c>
      <c r="E2531" s="23">
        <v>30.03</v>
      </c>
      <c r="F2531" s="23">
        <v>355.07</v>
      </c>
      <c r="G2531" s="2">
        <f t="shared" si="39"/>
        <v>9</v>
      </c>
    </row>
    <row r="2532" spans="1:7" s="2" customFormat="1">
      <c r="A2532" s="1" t="s">
        <v>4928</v>
      </c>
      <c r="B2532" s="21" t="s">
        <v>4929</v>
      </c>
      <c r="C2532" s="22"/>
      <c r="D2532" s="23"/>
      <c r="E2532" s="23"/>
      <c r="F2532" s="23"/>
      <c r="G2532" s="2">
        <f t="shared" si="39"/>
        <v>5</v>
      </c>
    </row>
    <row r="2533" spans="1:7" s="2" customFormat="1">
      <c r="A2533" s="1" t="s">
        <v>4930</v>
      </c>
      <c r="B2533" s="21" t="s">
        <v>4931</v>
      </c>
      <c r="C2533" s="22" t="s">
        <v>10</v>
      </c>
      <c r="D2533" s="23">
        <v>594.20000000000005</v>
      </c>
      <c r="E2533" s="23">
        <v>20.02</v>
      </c>
      <c r="F2533" s="23">
        <v>614.22</v>
      </c>
      <c r="G2533" s="2">
        <f t="shared" si="39"/>
        <v>9</v>
      </c>
    </row>
    <row r="2534" spans="1:7" s="2" customFormat="1">
      <c r="A2534" s="1" t="s">
        <v>4932</v>
      </c>
      <c r="B2534" s="21" t="s">
        <v>4933</v>
      </c>
      <c r="C2534" s="22" t="s">
        <v>10</v>
      </c>
      <c r="D2534" s="23">
        <v>296.06</v>
      </c>
      <c r="E2534" s="23">
        <v>20.02</v>
      </c>
      <c r="F2534" s="23">
        <v>316.08</v>
      </c>
      <c r="G2534" s="2">
        <f t="shared" si="39"/>
        <v>9</v>
      </c>
    </row>
    <row r="2535" spans="1:7" s="2" customFormat="1">
      <c r="A2535" s="1" t="s">
        <v>4934</v>
      </c>
      <c r="B2535" s="21" t="s">
        <v>4935</v>
      </c>
      <c r="C2535" s="22" t="s">
        <v>10</v>
      </c>
      <c r="D2535" s="23">
        <v>159.55000000000001</v>
      </c>
      <c r="E2535" s="23">
        <v>20.02</v>
      </c>
      <c r="F2535" s="23">
        <v>179.57</v>
      </c>
      <c r="G2535" s="2">
        <f t="shared" si="39"/>
        <v>9</v>
      </c>
    </row>
    <row r="2536" spans="1:7" s="2" customFormat="1" ht="30">
      <c r="A2536" s="1" t="s">
        <v>4936</v>
      </c>
      <c r="B2536" s="21" t="s">
        <v>4937</v>
      </c>
      <c r="C2536" s="22" t="s">
        <v>10</v>
      </c>
      <c r="D2536" s="23">
        <v>427.16</v>
      </c>
      <c r="E2536" s="23">
        <v>20.02</v>
      </c>
      <c r="F2536" s="23">
        <v>447.18</v>
      </c>
      <c r="G2536" s="2">
        <f t="shared" si="39"/>
        <v>9</v>
      </c>
    </row>
    <row r="2537" spans="1:7" s="2" customFormat="1">
      <c r="A2537" s="1" t="s">
        <v>4938</v>
      </c>
      <c r="B2537" s="21" t="s">
        <v>8133</v>
      </c>
      <c r="C2537" s="22"/>
      <c r="D2537" s="23"/>
      <c r="E2537" s="23"/>
      <c r="F2537" s="23"/>
      <c r="G2537" s="2">
        <f t="shared" si="39"/>
        <v>5</v>
      </c>
    </row>
    <row r="2538" spans="1:7" s="2" customFormat="1">
      <c r="A2538" s="1" t="s">
        <v>4939</v>
      </c>
      <c r="B2538" s="21" t="s">
        <v>4940</v>
      </c>
      <c r="C2538" s="22" t="s">
        <v>10</v>
      </c>
      <c r="D2538" s="23">
        <v>143.88</v>
      </c>
      <c r="E2538" s="23">
        <v>20.02</v>
      </c>
      <c r="F2538" s="23">
        <v>163.9</v>
      </c>
      <c r="G2538" s="2">
        <f t="shared" si="39"/>
        <v>9</v>
      </c>
    </row>
    <row r="2539" spans="1:7" s="2" customFormat="1" ht="30">
      <c r="A2539" s="1" t="s">
        <v>4941</v>
      </c>
      <c r="B2539" s="21" t="s">
        <v>4942</v>
      </c>
      <c r="C2539" s="22" t="s">
        <v>10</v>
      </c>
      <c r="D2539" s="23">
        <v>409.51</v>
      </c>
      <c r="E2539" s="23">
        <v>12.51</v>
      </c>
      <c r="F2539" s="23">
        <v>422.02</v>
      </c>
      <c r="G2539" s="2">
        <f t="shared" si="39"/>
        <v>9</v>
      </c>
    </row>
    <row r="2540" spans="1:7" s="2" customFormat="1">
      <c r="A2540" s="1" t="s">
        <v>4943</v>
      </c>
      <c r="B2540" s="21" t="s">
        <v>8134</v>
      </c>
      <c r="C2540" s="22"/>
      <c r="D2540" s="23"/>
      <c r="E2540" s="23"/>
      <c r="F2540" s="23"/>
      <c r="G2540" s="2">
        <f t="shared" si="39"/>
        <v>5</v>
      </c>
    </row>
    <row r="2541" spans="1:7" s="2" customFormat="1">
      <c r="A2541" s="1" t="s">
        <v>4944</v>
      </c>
      <c r="B2541" s="21" t="s">
        <v>4945</v>
      </c>
      <c r="C2541" s="22" t="s">
        <v>10</v>
      </c>
      <c r="D2541" s="23">
        <v>116.13</v>
      </c>
      <c r="E2541" s="23">
        <v>20.02</v>
      </c>
      <c r="F2541" s="23">
        <v>136.15</v>
      </c>
      <c r="G2541" s="2">
        <f t="shared" si="39"/>
        <v>9</v>
      </c>
    </row>
    <row r="2542" spans="1:7" s="2" customFormat="1" ht="30">
      <c r="A2542" s="1" t="s">
        <v>4946</v>
      </c>
      <c r="B2542" s="21" t="s">
        <v>4947</v>
      </c>
      <c r="C2542" s="22" t="s">
        <v>10</v>
      </c>
      <c r="D2542" s="23">
        <v>129.22999999999999</v>
      </c>
      <c r="E2542" s="23">
        <v>25.03</v>
      </c>
      <c r="F2542" s="23">
        <v>154.26</v>
      </c>
      <c r="G2542" s="2">
        <f t="shared" si="39"/>
        <v>9</v>
      </c>
    </row>
    <row r="2543" spans="1:7" s="2" customFormat="1">
      <c r="A2543" s="1" t="s">
        <v>4948</v>
      </c>
      <c r="B2543" s="21" t="s">
        <v>8135</v>
      </c>
      <c r="C2543" s="22"/>
      <c r="D2543" s="23"/>
      <c r="E2543" s="23"/>
      <c r="F2543" s="23"/>
      <c r="G2543" s="2">
        <f t="shared" si="39"/>
        <v>5</v>
      </c>
    </row>
    <row r="2544" spans="1:7" s="2" customFormat="1">
      <c r="A2544" s="1" t="s">
        <v>4949</v>
      </c>
      <c r="B2544" s="21" t="s">
        <v>4950</v>
      </c>
      <c r="C2544" s="22" t="s">
        <v>10</v>
      </c>
      <c r="D2544" s="23">
        <v>81.27</v>
      </c>
      <c r="E2544" s="23">
        <v>40.04</v>
      </c>
      <c r="F2544" s="23">
        <v>121.31</v>
      </c>
      <c r="G2544" s="2">
        <f t="shared" si="39"/>
        <v>9</v>
      </c>
    </row>
    <row r="2545" spans="1:7" s="2" customFormat="1">
      <c r="A2545" s="1" t="s">
        <v>4951</v>
      </c>
      <c r="B2545" s="21" t="s">
        <v>4952</v>
      </c>
      <c r="C2545" s="22" t="s">
        <v>10</v>
      </c>
      <c r="D2545" s="23">
        <v>46.5</v>
      </c>
      <c r="E2545" s="23">
        <v>40.04</v>
      </c>
      <c r="F2545" s="23">
        <v>86.54</v>
      </c>
      <c r="G2545" s="2">
        <f t="shared" si="39"/>
        <v>9</v>
      </c>
    </row>
    <row r="2546" spans="1:7" s="2" customFormat="1">
      <c r="A2546" s="1" t="s">
        <v>4953</v>
      </c>
      <c r="B2546" s="21" t="s">
        <v>4954</v>
      </c>
      <c r="C2546" s="22" t="s">
        <v>10</v>
      </c>
      <c r="D2546" s="23">
        <v>31</v>
      </c>
      <c r="E2546" s="23">
        <v>15.02</v>
      </c>
      <c r="F2546" s="23">
        <v>46.02</v>
      </c>
      <c r="G2546" s="2">
        <f t="shared" si="39"/>
        <v>9</v>
      </c>
    </row>
    <row r="2547" spans="1:7" s="2" customFormat="1">
      <c r="A2547" s="1" t="s">
        <v>4955</v>
      </c>
      <c r="B2547" s="21" t="s">
        <v>4956</v>
      </c>
      <c r="C2547" s="22" t="s">
        <v>10</v>
      </c>
      <c r="D2547" s="23">
        <v>131.53</v>
      </c>
      <c r="E2547" s="23">
        <v>15.02</v>
      </c>
      <c r="F2547" s="23">
        <v>146.55000000000001</v>
      </c>
      <c r="G2547" s="2">
        <f t="shared" si="39"/>
        <v>9</v>
      </c>
    </row>
    <row r="2548" spans="1:7" s="2" customFormat="1">
      <c r="A2548" s="1" t="s">
        <v>4957</v>
      </c>
      <c r="B2548" s="21" t="s">
        <v>4958</v>
      </c>
      <c r="C2548" s="22" t="s">
        <v>10</v>
      </c>
      <c r="D2548" s="23">
        <v>423.92</v>
      </c>
      <c r="E2548" s="23">
        <v>15.02</v>
      </c>
      <c r="F2548" s="23">
        <v>438.94</v>
      </c>
      <c r="G2548" s="2">
        <f t="shared" si="39"/>
        <v>9</v>
      </c>
    </row>
    <row r="2549" spans="1:7" s="2" customFormat="1">
      <c r="A2549" s="1" t="s">
        <v>4959</v>
      </c>
      <c r="B2549" s="21" t="s">
        <v>4960</v>
      </c>
      <c r="C2549" s="22" t="s">
        <v>10</v>
      </c>
      <c r="D2549" s="23">
        <v>4.12</v>
      </c>
      <c r="E2549" s="23">
        <v>1.63</v>
      </c>
      <c r="F2549" s="23">
        <v>5.75</v>
      </c>
      <c r="G2549" s="2">
        <f t="shared" si="39"/>
        <v>9</v>
      </c>
    </row>
    <row r="2550" spans="1:7" s="2" customFormat="1">
      <c r="A2550" s="1" t="s">
        <v>4961</v>
      </c>
      <c r="B2550" s="21" t="s">
        <v>4962</v>
      </c>
      <c r="C2550" s="22" t="s">
        <v>10</v>
      </c>
      <c r="D2550" s="23">
        <v>9.86</v>
      </c>
      <c r="E2550" s="23">
        <v>1.63</v>
      </c>
      <c r="F2550" s="23">
        <v>11.49</v>
      </c>
      <c r="G2550" s="2">
        <f t="shared" si="39"/>
        <v>9</v>
      </c>
    </row>
    <row r="2551" spans="1:7" s="2" customFormat="1">
      <c r="A2551" s="1" t="s">
        <v>4963</v>
      </c>
      <c r="B2551" s="21" t="s">
        <v>4964</v>
      </c>
      <c r="C2551" s="22" t="s">
        <v>10</v>
      </c>
      <c r="D2551" s="23">
        <v>45.74</v>
      </c>
      <c r="E2551" s="23">
        <v>20.02</v>
      </c>
      <c r="F2551" s="23">
        <v>65.760000000000005</v>
      </c>
      <c r="G2551" s="2">
        <f t="shared" si="39"/>
        <v>9</v>
      </c>
    </row>
    <row r="2552" spans="1:7" s="2" customFormat="1">
      <c r="A2552" s="1" t="s">
        <v>4965</v>
      </c>
      <c r="B2552" s="21" t="s">
        <v>4966</v>
      </c>
      <c r="C2552" s="22" t="s">
        <v>10</v>
      </c>
      <c r="D2552" s="23">
        <v>6.95</v>
      </c>
      <c r="E2552" s="23">
        <v>10.01</v>
      </c>
      <c r="F2552" s="23">
        <v>16.96</v>
      </c>
      <c r="G2552" s="2">
        <f t="shared" si="39"/>
        <v>9</v>
      </c>
    </row>
    <row r="2553" spans="1:7" s="2" customFormat="1">
      <c r="A2553" s="1" t="s">
        <v>4967</v>
      </c>
      <c r="B2553" s="21" t="s">
        <v>4968</v>
      </c>
      <c r="C2553" s="22" t="s">
        <v>10</v>
      </c>
      <c r="D2553" s="23">
        <v>10.06</v>
      </c>
      <c r="E2553" s="23">
        <v>10.01</v>
      </c>
      <c r="F2553" s="23">
        <v>20.07</v>
      </c>
      <c r="G2553" s="2">
        <f t="shared" si="39"/>
        <v>9</v>
      </c>
    </row>
    <row r="2554" spans="1:7" s="2" customFormat="1" ht="30">
      <c r="A2554" s="1" t="s">
        <v>4969</v>
      </c>
      <c r="B2554" s="21" t="s">
        <v>4970</v>
      </c>
      <c r="C2554" s="22" t="s">
        <v>10</v>
      </c>
      <c r="D2554" s="23">
        <v>418.09</v>
      </c>
      <c r="E2554" s="23">
        <v>50.05</v>
      </c>
      <c r="F2554" s="23">
        <v>468.14</v>
      </c>
      <c r="G2554" s="2">
        <f t="shared" si="39"/>
        <v>9</v>
      </c>
    </row>
    <row r="2555" spans="1:7" s="2" customFormat="1" ht="30">
      <c r="A2555" s="1" t="s">
        <v>4971</v>
      </c>
      <c r="B2555" s="21" t="s">
        <v>4972</v>
      </c>
      <c r="C2555" s="22" t="s">
        <v>10</v>
      </c>
      <c r="D2555" s="23">
        <v>63.29</v>
      </c>
      <c r="E2555" s="23">
        <v>15.02</v>
      </c>
      <c r="F2555" s="23">
        <v>78.31</v>
      </c>
      <c r="G2555" s="2">
        <f t="shared" si="39"/>
        <v>9</v>
      </c>
    </row>
    <row r="2556" spans="1:7" s="2" customFormat="1" ht="30">
      <c r="A2556" s="1" t="s">
        <v>4973</v>
      </c>
      <c r="B2556" s="21" t="s">
        <v>4974</v>
      </c>
      <c r="C2556" s="22" t="s">
        <v>10</v>
      </c>
      <c r="D2556" s="23">
        <v>44.7</v>
      </c>
      <c r="E2556" s="23">
        <v>22.74</v>
      </c>
      <c r="F2556" s="23">
        <v>67.44</v>
      </c>
      <c r="G2556" s="2">
        <f t="shared" si="39"/>
        <v>9</v>
      </c>
    </row>
    <row r="2557" spans="1:7" s="2" customFormat="1" ht="30">
      <c r="A2557" s="1" t="s">
        <v>4975</v>
      </c>
      <c r="B2557" s="21" t="s">
        <v>4976</v>
      </c>
      <c r="C2557" s="22" t="s">
        <v>10</v>
      </c>
      <c r="D2557" s="23">
        <v>40.07</v>
      </c>
      <c r="E2557" s="23">
        <v>22.74</v>
      </c>
      <c r="F2557" s="23">
        <v>62.81</v>
      </c>
      <c r="G2557" s="2">
        <f t="shared" si="39"/>
        <v>9</v>
      </c>
    </row>
    <row r="2558" spans="1:7" s="2" customFormat="1">
      <c r="A2558" s="1" t="s">
        <v>4977</v>
      </c>
      <c r="B2558" s="21" t="s">
        <v>8136</v>
      </c>
      <c r="C2558" s="22"/>
      <c r="D2558" s="23"/>
      <c r="E2558" s="23"/>
      <c r="F2558" s="23"/>
      <c r="G2558" s="2">
        <f t="shared" si="39"/>
        <v>2</v>
      </c>
    </row>
    <row r="2559" spans="1:7" s="2" customFormat="1">
      <c r="A2559" s="1" t="s">
        <v>4978</v>
      </c>
      <c r="B2559" s="21" t="s">
        <v>8137</v>
      </c>
      <c r="C2559" s="22"/>
      <c r="D2559" s="23"/>
      <c r="E2559" s="23"/>
      <c r="F2559" s="23"/>
      <c r="G2559" s="2">
        <f t="shared" si="39"/>
        <v>5</v>
      </c>
    </row>
    <row r="2560" spans="1:7" s="2" customFormat="1" ht="30">
      <c r="A2560" s="1" t="s">
        <v>4979</v>
      </c>
      <c r="B2560" s="21" t="s">
        <v>4980</v>
      </c>
      <c r="C2560" s="22" t="s">
        <v>10</v>
      </c>
      <c r="D2560" s="23">
        <v>19.239999999999998</v>
      </c>
      <c r="E2560" s="23">
        <v>4.07</v>
      </c>
      <c r="F2560" s="23">
        <v>23.31</v>
      </c>
      <c r="G2560" s="2">
        <f t="shared" si="39"/>
        <v>9</v>
      </c>
    </row>
    <row r="2561" spans="1:7" s="2" customFormat="1" ht="30">
      <c r="A2561" s="1" t="s">
        <v>4981</v>
      </c>
      <c r="B2561" s="21" t="s">
        <v>4982</v>
      </c>
      <c r="C2561" s="22" t="s">
        <v>10</v>
      </c>
      <c r="D2561" s="23">
        <v>25</v>
      </c>
      <c r="E2561" s="23">
        <v>4.07</v>
      </c>
      <c r="F2561" s="23">
        <v>29.07</v>
      </c>
      <c r="G2561" s="2">
        <f t="shared" si="39"/>
        <v>9</v>
      </c>
    </row>
    <row r="2562" spans="1:7" s="2" customFormat="1" ht="30">
      <c r="A2562" s="1" t="s">
        <v>4983</v>
      </c>
      <c r="B2562" s="21" t="s">
        <v>4984</v>
      </c>
      <c r="C2562" s="22" t="s">
        <v>10</v>
      </c>
      <c r="D2562" s="23">
        <v>75.66</v>
      </c>
      <c r="E2562" s="23">
        <v>4.07</v>
      </c>
      <c r="F2562" s="23">
        <v>79.73</v>
      </c>
      <c r="G2562" s="2">
        <f t="shared" si="39"/>
        <v>9</v>
      </c>
    </row>
    <row r="2563" spans="1:7" s="2" customFormat="1">
      <c r="A2563" s="1" t="s">
        <v>4985</v>
      </c>
      <c r="B2563" s="21" t="s">
        <v>4986</v>
      </c>
      <c r="C2563" s="22" t="s">
        <v>10</v>
      </c>
      <c r="D2563" s="23">
        <v>31.36</v>
      </c>
      <c r="E2563" s="23">
        <v>4.07</v>
      </c>
      <c r="F2563" s="23">
        <v>35.43</v>
      </c>
      <c r="G2563" s="2">
        <f t="shared" si="39"/>
        <v>9</v>
      </c>
    </row>
    <row r="2564" spans="1:7" s="2" customFormat="1">
      <c r="A2564" s="1" t="s">
        <v>4987</v>
      </c>
      <c r="B2564" s="21" t="s">
        <v>8138</v>
      </c>
      <c r="C2564" s="22"/>
      <c r="D2564" s="23"/>
      <c r="E2564" s="23"/>
      <c r="F2564" s="23"/>
      <c r="G2564" s="2">
        <f t="shared" si="39"/>
        <v>5</v>
      </c>
    </row>
    <row r="2565" spans="1:7" s="2" customFormat="1" ht="30">
      <c r="A2565" s="1" t="s">
        <v>4988</v>
      </c>
      <c r="B2565" s="21" t="s">
        <v>4989</v>
      </c>
      <c r="C2565" s="22" t="s">
        <v>10</v>
      </c>
      <c r="D2565" s="23">
        <v>6.82</v>
      </c>
      <c r="E2565" s="23">
        <v>3.99</v>
      </c>
      <c r="F2565" s="23">
        <v>10.81</v>
      </c>
      <c r="G2565" s="2">
        <f t="shared" si="39"/>
        <v>9</v>
      </c>
    </row>
    <row r="2566" spans="1:7" s="2" customFormat="1" ht="30">
      <c r="A2566" s="1" t="s">
        <v>4990</v>
      </c>
      <c r="B2566" s="21" t="s">
        <v>4991</v>
      </c>
      <c r="C2566" s="22" t="s">
        <v>120</v>
      </c>
      <c r="D2566" s="23">
        <v>135.38</v>
      </c>
      <c r="E2566" s="23">
        <v>20.02</v>
      </c>
      <c r="F2566" s="23">
        <v>155.4</v>
      </c>
      <c r="G2566" s="2">
        <f t="shared" si="39"/>
        <v>9</v>
      </c>
    </row>
    <row r="2567" spans="1:7" s="2" customFormat="1">
      <c r="A2567" s="1" t="s">
        <v>4992</v>
      </c>
      <c r="B2567" s="21" t="s">
        <v>8139</v>
      </c>
      <c r="C2567" s="22"/>
      <c r="D2567" s="23"/>
      <c r="E2567" s="23"/>
      <c r="F2567" s="23"/>
      <c r="G2567" s="2">
        <f t="shared" si="39"/>
        <v>5</v>
      </c>
    </row>
    <row r="2568" spans="1:7" s="2" customFormat="1">
      <c r="A2568" s="1" t="s">
        <v>4993</v>
      </c>
      <c r="B2568" s="21" t="s">
        <v>4994</v>
      </c>
      <c r="C2568" s="22" t="s">
        <v>10</v>
      </c>
      <c r="D2568" s="23">
        <v>139.02000000000001</v>
      </c>
      <c r="E2568" s="23">
        <v>4.07</v>
      </c>
      <c r="F2568" s="23">
        <v>143.09</v>
      </c>
      <c r="G2568" s="2">
        <f t="shared" si="39"/>
        <v>9</v>
      </c>
    </row>
    <row r="2569" spans="1:7" s="2" customFormat="1">
      <c r="A2569" s="1" t="s">
        <v>4995</v>
      </c>
      <c r="B2569" s="21" t="s">
        <v>4996</v>
      </c>
      <c r="C2569" s="22" t="s">
        <v>10</v>
      </c>
      <c r="D2569" s="23">
        <v>111.26</v>
      </c>
      <c r="E2569" s="23">
        <v>4.07</v>
      </c>
      <c r="F2569" s="23">
        <v>115.33</v>
      </c>
      <c r="G2569" s="2">
        <f t="shared" si="39"/>
        <v>9</v>
      </c>
    </row>
    <row r="2570" spans="1:7" s="2" customFormat="1">
      <c r="A2570" s="1" t="s">
        <v>4997</v>
      </c>
      <c r="B2570" s="21" t="s">
        <v>8140</v>
      </c>
      <c r="C2570" s="22"/>
      <c r="D2570" s="23"/>
      <c r="E2570" s="23"/>
      <c r="F2570" s="23"/>
      <c r="G2570" s="2">
        <f t="shared" ref="G2570:G2633" si="40">LEN(A2570)</f>
        <v>5</v>
      </c>
    </row>
    <row r="2571" spans="1:7" s="2" customFormat="1">
      <c r="A2571" s="1" t="s">
        <v>4998</v>
      </c>
      <c r="B2571" s="21" t="s">
        <v>4999</v>
      </c>
      <c r="C2571" s="22" t="s">
        <v>10</v>
      </c>
      <c r="D2571" s="23">
        <v>23.64</v>
      </c>
      <c r="E2571" s="23">
        <v>4.07</v>
      </c>
      <c r="F2571" s="23">
        <v>27.71</v>
      </c>
      <c r="G2571" s="2">
        <f t="shared" si="40"/>
        <v>9</v>
      </c>
    </row>
    <row r="2572" spans="1:7" s="2" customFormat="1">
      <c r="A2572" s="1" t="s">
        <v>5000</v>
      </c>
      <c r="B2572" s="21" t="s">
        <v>5001</v>
      </c>
      <c r="C2572" s="22" t="s">
        <v>10</v>
      </c>
      <c r="D2572" s="23">
        <v>13.38</v>
      </c>
      <c r="E2572" s="23">
        <v>4.07</v>
      </c>
      <c r="F2572" s="23">
        <v>17.45</v>
      </c>
      <c r="G2572" s="2">
        <f t="shared" si="40"/>
        <v>9</v>
      </c>
    </row>
    <row r="2573" spans="1:7" s="2" customFormat="1" ht="30">
      <c r="A2573" s="1" t="s">
        <v>5002</v>
      </c>
      <c r="B2573" s="21" t="s">
        <v>5003</v>
      </c>
      <c r="C2573" s="22" t="s">
        <v>10</v>
      </c>
      <c r="D2573" s="23">
        <v>16.11</v>
      </c>
      <c r="E2573" s="23">
        <v>4.07</v>
      </c>
      <c r="F2573" s="23">
        <v>20.18</v>
      </c>
      <c r="G2573" s="2">
        <f t="shared" si="40"/>
        <v>9</v>
      </c>
    </row>
    <row r="2574" spans="1:7" s="2" customFormat="1">
      <c r="A2574" s="1" t="s">
        <v>5004</v>
      </c>
      <c r="B2574" s="21" t="s">
        <v>8141</v>
      </c>
      <c r="C2574" s="22"/>
      <c r="D2574" s="23"/>
      <c r="E2574" s="23"/>
      <c r="F2574" s="23"/>
      <c r="G2574" s="2">
        <f t="shared" si="40"/>
        <v>5</v>
      </c>
    </row>
    <row r="2575" spans="1:7" s="2" customFormat="1">
      <c r="A2575" s="1" t="s">
        <v>5005</v>
      </c>
      <c r="B2575" s="21" t="s">
        <v>5006</v>
      </c>
      <c r="C2575" s="22" t="s">
        <v>10</v>
      </c>
      <c r="D2575" s="23">
        <v>16.38</v>
      </c>
      <c r="E2575" s="23">
        <v>4.07</v>
      </c>
      <c r="F2575" s="23">
        <v>20.45</v>
      </c>
      <c r="G2575" s="2">
        <f t="shared" si="40"/>
        <v>9</v>
      </c>
    </row>
    <row r="2576" spans="1:7" s="2" customFormat="1">
      <c r="A2576" s="1" t="s">
        <v>5007</v>
      </c>
      <c r="B2576" s="21" t="s">
        <v>5008</v>
      </c>
      <c r="C2576" s="22" t="s">
        <v>10</v>
      </c>
      <c r="D2576" s="23">
        <v>14.39</v>
      </c>
      <c r="E2576" s="23">
        <v>4.07</v>
      </c>
      <c r="F2576" s="23">
        <v>18.46</v>
      </c>
      <c r="G2576" s="2">
        <f t="shared" si="40"/>
        <v>9</v>
      </c>
    </row>
    <row r="2577" spans="1:7" s="2" customFormat="1">
      <c r="A2577" s="1" t="s">
        <v>5009</v>
      </c>
      <c r="B2577" s="21" t="s">
        <v>5010</v>
      </c>
      <c r="C2577" s="22" t="s">
        <v>10</v>
      </c>
      <c r="D2577" s="23">
        <v>10.91</v>
      </c>
      <c r="E2577" s="23">
        <v>4.07</v>
      </c>
      <c r="F2577" s="23">
        <v>14.98</v>
      </c>
      <c r="G2577" s="2">
        <f t="shared" si="40"/>
        <v>9</v>
      </c>
    </row>
    <row r="2578" spans="1:7" s="2" customFormat="1">
      <c r="A2578" s="1" t="s">
        <v>5011</v>
      </c>
      <c r="B2578" s="21" t="s">
        <v>5012</v>
      </c>
      <c r="C2578" s="22" t="s">
        <v>10</v>
      </c>
      <c r="D2578" s="23">
        <v>17.05</v>
      </c>
      <c r="E2578" s="23">
        <v>4.07</v>
      </c>
      <c r="F2578" s="23">
        <v>21.12</v>
      </c>
      <c r="G2578" s="2">
        <f t="shared" si="40"/>
        <v>9</v>
      </c>
    </row>
    <row r="2579" spans="1:7" s="2" customFormat="1">
      <c r="A2579" s="1" t="s">
        <v>5013</v>
      </c>
      <c r="B2579" s="21" t="s">
        <v>5014</v>
      </c>
      <c r="C2579" s="22" t="s">
        <v>10</v>
      </c>
      <c r="D2579" s="23">
        <v>14.56</v>
      </c>
      <c r="E2579" s="23">
        <v>4.07</v>
      </c>
      <c r="F2579" s="23">
        <v>18.63</v>
      </c>
      <c r="G2579" s="2">
        <f t="shared" si="40"/>
        <v>9</v>
      </c>
    </row>
    <row r="2580" spans="1:7" s="2" customFormat="1" ht="30">
      <c r="A2580" s="1" t="s">
        <v>5015</v>
      </c>
      <c r="B2580" s="21" t="s">
        <v>5016</v>
      </c>
      <c r="C2580" s="22" t="s">
        <v>10</v>
      </c>
      <c r="D2580" s="23">
        <v>23.14</v>
      </c>
      <c r="E2580" s="23">
        <v>4.07</v>
      </c>
      <c r="F2580" s="23">
        <v>27.21</v>
      </c>
      <c r="G2580" s="2">
        <f t="shared" si="40"/>
        <v>9</v>
      </c>
    </row>
    <row r="2581" spans="1:7" s="2" customFormat="1" ht="30">
      <c r="A2581" s="1" t="s">
        <v>5017</v>
      </c>
      <c r="B2581" s="21" t="s">
        <v>5018</v>
      </c>
      <c r="C2581" s="22" t="s">
        <v>10</v>
      </c>
      <c r="D2581" s="23">
        <v>12.06</v>
      </c>
      <c r="E2581" s="23">
        <v>4.07</v>
      </c>
      <c r="F2581" s="23">
        <v>16.13</v>
      </c>
      <c r="G2581" s="2">
        <f t="shared" si="40"/>
        <v>9</v>
      </c>
    </row>
    <row r="2582" spans="1:7" s="2" customFormat="1" ht="30">
      <c r="A2582" s="1" t="s">
        <v>5019</v>
      </c>
      <c r="B2582" s="21" t="s">
        <v>5020</v>
      </c>
      <c r="C2582" s="22" t="s">
        <v>10</v>
      </c>
      <c r="D2582" s="23">
        <v>13.71</v>
      </c>
      <c r="E2582" s="23">
        <v>4.07</v>
      </c>
      <c r="F2582" s="23">
        <v>17.78</v>
      </c>
      <c r="G2582" s="2">
        <f t="shared" si="40"/>
        <v>9</v>
      </c>
    </row>
    <row r="2583" spans="1:7" s="2" customFormat="1">
      <c r="A2583" s="1" t="s">
        <v>5021</v>
      </c>
      <c r="B2583" s="21" t="s">
        <v>5022</v>
      </c>
      <c r="C2583" s="22" t="s">
        <v>10</v>
      </c>
      <c r="D2583" s="23">
        <v>20.55</v>
      </c>
      <c r="E2583" s="23">
        <v>4.07</v>
      </c>
      <c r="F2583" s="23">
        <v>24.62</v>
      </c>
      <c r="G2583" s="2">
        <f t="shared" si="40"/>
        <v>9</v>
      </c>
    </row>
    <row r="2584" spans="1:7" s="2" customFormat="1">
      <c r="A2584" s="1" t="s">
        <v>5023</v>
      </c>
      <c r="B2584" s="21" t="s">
        <v>5024</v>
      </c>
      <c r="C2584" s="22" t="s">
        <v>10</v>
      </c>
      <c r="D2584" s="23">
        <v>16.2</v>
      </c>
      <c r="E2584" s="23">
        <v>4.07</v>
      </c>
      <c r="F2584" s="23">
        <v>20.27</v>
      </c>
      <c r="G2584" s="2">
        <f t="shared" si="40"/>
        <v>9</v>
      </c>
    </row>
    <row r="2585" spans="1:7" s="2" customFormat="1">
      <c r="A2585" s="1" t="s">
        <v>5025</v>
      </c>
      <c r="B2585" s="21" t="s">
        <v>5026</v>
      </c>
      <c r="C2585" s="22" t="s">
        <v>10</v>
      </c>
      <c r="D2585" s="23">
        <v>14.33</v>
      </c>
      <c r="E2585" s="23">
        <v>4.07</v>
      </c>
      <c r="F2585" s="23">
        <v>18.399999999999999</v>
      </c>
      <c r="G2585" s="2">
        <f t="shared" si="40"/>
        <v>9</v>
      </c>
    </row>
    <row r="2586" spans="1:7" s="2" customFormat="1">
      <c r="A2586" s="1" t="s">
        <v>5027</v>
      </c>
      <c r="B2586" s="21" t="s">
        <v>5028</v>
      </c>
      <c r="C2586" s="22" t="s">
        <v>10</v>
      </c>
      <c r="D2586" s="23">
        <v>15.92</v>
      </c>
      <c r="E2586" s="23">
        <v>4.07</v>
      </c>
      <c r="F2586" s="23">
        <v>19.989999999999998</v>
      </c>
      <c r="G2586" s="2">
        <f t="shared" si="40"/>
        <v>9</v>
      </c>
    </row>
    <row r="2587" spans="1:7" s="2" customFormat="1" ht="30">
      <c r="A2587" s="1" t="s">
        <v>5029</v>
      </c>
      <c r="B2587" s="21" t="s">
        <v>8142</v>
      </c>
      <c r="C2587" s="22"/>
      <c r="D2587" s="23"/>
      <c r="E2587" s="23"/>
      <c r="F2587" s="23"/>
      <c r="G2587" s="2">
        <f t="shared" si="40"/>
        <v>5</v>
      </c>
    </row>
    <row r="2588" spans="1:7" s="2" customFormat="1" ht="30">
      <c r="A2588" s="1" t="s">
        <v>5030</v>
      </c>
      <c r="B2588" s="21" t="s">
        <v>5031</v>
      </c>
      <c r="C2588" s="22" t="s">
        <v>10</v>
      </c>
      <c r="D2588" s="23">
        <v>31.3</v>
      </c>
      <c r="E2588" s="23">
        <v>10.01</v>
      </c>
      <c r="F2588" s="23">
        <v>41.31</v>
      </c>
      <c r="G2588" s="2">
        <f t="shared" si="40"/>
        <v>9</v>
      </c>
    </row>
    <row r="2589" spans="1:7" s="2" customFormat="1" ht="30">
      <c r="A2589" s="1" t="s">
        <v>5032</v>
      </c>
      <c r="B2589" s="21" t="s">
        <v>5033</v>
      </c>
      <c r="C2589" s="22" t="s">
        <v>10</v>
      </c>
      <c r="D2589" s="23">
        <v>102.48</v>
      </c>
      <c r="E2589" s="23">
        <v>10.01</v>
      </c>
      <c r="F2589" s="23">
        <v>112.49</v>
      </c>
      <c r="G2589" s="2">
        <f t="shared" si="40"/>
        <v>9</v>
      </c>
    </row>
    <row r="2590" spans="1:7" s="2" customFormat="1" ht="30">
      <c r="A2590" s="1" t="s">
        <v>5034</v>
      </c>
      <c r="B2590" s="21" t="s">
        <v>5035</v>
      </c>
      <c r="C2590" s="22" t="s">
        <v>10</v>
      </c>
      <c r="D2590" s="23">
        <v>144.44999999999999</v>
      </c>
      <c r="E2590" s="23">
        <v>10.01</v>
      </c>
      <c r="F2590" s="23">
        <v>154.46</v>
      </c>
      <c r="G2590" s="2">
        <f t="shared" si="40"/>
        <v>9</v>
      </c>
    </row>
    <row r="2591" spans="1:7" s="2" customFormat="1" ht="30">
      <c r="A2591" s="1" t="s">
        <v>5036</v>
      </c>
      <c r="B2591" s="21" t="s">
        <v>5037</v>
      </c>
      <c r="C2591" s="22" t="s">
        <v>10</v>
      </c>
      <c r="D2591" s="23">
        <v>179.34</v>
      </c>
      <c r="E2591" s="23">
        <v>10.01</v>
      </c>
      <c r="F2591" s="23">
        <v>189.35</v>
      </c>
      <c r="G2591" s="2">
        <f t="shared" si="40"/>
        <v>9</v>
      </c>
    </row>
    <row r="2592" spans="1:7" s="2" customFormat="1" ht="30">
      <c r="A2592" s="1" t="s">
        <v>5038</v>
      </c>
      <c r="B2592" s="21" t="s">
        <v>5039</v>
      </c>
      <c r="C2592" s="22" t="s">
        <v>10</v>
      </c>
      <c r="D2592" s="23">
        <v>575.04</v>
      </c>
      <c r="E2592" s="23">
        <v>10.01</v>
      </c>
      <c r="F2592" s="23">
        <v>585.04999999999995</v>
      </c>
      <c r="G2592" s="2">
        <f t="shared" si="40"/>
        <v>9</v>
      </c>
    </row>
    <row r="2593" spans="1:7" s="2" customFormat="1" ht="30">
      <c r="A2593" s="1" t="s">
        <v>5040</v>
      </c>
      <c r="B2593" s="21" t="s">
        <v>5041</v>
      </c>
      <c r="C2593" s="22" t="s">
        <v>10</v>
      </c>
      <c r="D2593" s="23">
        <v>88.93</v>
      </c>
      <c r="E2593" s="23">
        <v>10.01</v>
      </c>
      <c r="F2593" s="23">
        <v>98.94</v>
      </c>
      <c r="G2593" s="2">
        <f t="shared" si="40"/>
        <v>9</v>
      </c>
    </row>
    <row r="2594" spans="1:7" s="2" customFormat="1" ht="30">
      <c r="A2594" s="1" t="s">
        <v>5042</v>
      </c>
      <c r="B2594" s="21" t="s">
        <v>5043</v>
      </c>
      <c r="C2594" s="22" t="s">
        <v>10</v>
      </c>
      <c r="D2594" s="23">
        <v>83</v>
      </c>
      <c r="E2594" s="23">
        <v>10.01</v>
      </c>
      <c r="F2594" s="23">
        <v>93.01</v>
      </c>
      <c r="G2594" s="2">
        <f t="shared" si="40"/>
        <v>9</v>
      </c>
    </row>
    <row r="2595" spans="1:7" s="2" customFormat="1" ht="30">
      <c r="A2595" s="1" t="s">
        <v>5044</v>
      </c>
      <c r="B2595" s="21" t="s">
        <v>5045</v>
      </c>
      <c r="C2595" s="22" t="s">
        <v>10</v>
      </c>
      <c r="D2595" s="23">
        <v>124.59</v>
      </c>
      <c r="E2595" s="23">
        <v>10.01</v>
      </c>
      <c r="F2595" s="23">
        <v>134.6</v>
      </c>
      <c r="G2595" s="2">
        <f t="shared" si="40"/>
        <v>9</v>
      </c>
    </row>
    <row r="2596" spans="1:7" s="2" customFormat="1" ht="30">
      <c r="A2596" s="1" t="s">
        <v>5046</v>
      </c>
      <c r="B2596" s="21" t="s">
        <v>5047</v>
      </c>
      <c r="C2596" s="22" t="s">
        <v>10</v>
      </c>
      <c r="D2596" s="23">
        <v>150.03</v>
      </c>
      <c r="E2596" s="23">
        <v>10.01</v>
      </c>
      <c r="F2596" s="23">
        <v>160.04</v>
      </c>
      <c r="G2596" s="2">
        <f t="shared" si="40"/>
        <v>9</v>
      </c>
    </row>
    <row r="2597" spans="1:7" s="2" customFormat="1">
      <c r="A2597" s="1" t="s">
        <v>5048</v>
      </c>
      <c r="B2597" s="21" t="s">
        <v>8143</v>
      </c>
      <c r="C2597" s="22"/>
      <c r="D2597" s="23"/>
      <c r="E2597" s="23"/>
      <c r="F2597" s="23"/>
      <c r="G2597" s="2">
        <f t="shared" si="40"/>
        <v>5</v>
      </c>
    </row>
    <row r="2598" spans="1:7" s="2" customFormat="1" ht="45">
      <c r="A2598" s="1" t="s">
        <v>5049</v>
      </c>
      <c r="B2598" s="21" t="s">
        <v>5050</v>
      </c>
      <c r="C2598" s="22" t="s">
        <v>10</v>
      </c>
      <c r="D2598" s="23">
        <v>42.8</v>
      </c>
      <c r="E2598" s="23">
        <v>20.02</v>
      </c>
      <c r="F2598" s="23">
        <v>62.82</v>
      </c>
      <c r="G2598" s="2">
        <f t="shared" si="40"/>
        <v>9</v>
      </c>
    </row>
    <row r="2599" spans="1:7" s="2" customFormat="1" ht="45">
      <c r="A2599" s="1" t="s">
        <v>5051</v>
      </c>
      <c r="B2599" s="21" t="s">
        <v>5052</v>
      </c>
      <c r="C2599" s="22" t="s">
        <v>10</v>
      </c>
      <c r="D2599" s="23">
        <v>88.16</v>
      </c>
      <c r="E2599" s="23">
        <v>10.01</v>
      </c>
      <c r="F2599" s="23">
        <v>98.17</v>
      </c>
      <c r="G2599" s="2">
        <f t="shared" si="40"/>
        <v>9</v>
      </c>
    </row>
    <row r="2600" spans="1:7" s="2" customFormat="1" ht="45">
      <c r="A2600" s="1" t="s">
        <v>5053</v>
      </c>
      <c r="B2600" s="21" t="s">
        <v>5054</v>
      </c>
      <c r="C2600" s="22" t="s">
        <v>10</v>
      </c>
      <c r="D2600" s="23">
        <v>50.64</v>
      </c>
      <c r="E2600" s="23">
        <v>20.02</v>
      </c>
      <c r="F2600" s="23">
        <v>70.66</v>
      </c>
      <c r="G2600" s="2">
        <f t="shared" si="40"/>
        <v>9</v>
      </c>
    </row>
    <row r="2601" spans="1:7" s="2" customFormat="1" ht="45">
      <c r="A2601" s="1" t="s">
        <v>5055</v>
      </c>
      <c r="B2601" s="21" t="s">
        <v>5056</v>
      </c>
      <c r="C2601" s="22" t="s">
        <v>10</v>
      </c>
      <c r="D2601" s="23">
        <v>86.8</v>
      </c>
      <c r="E2601" s="23">
        <v>20.02</v>
      </c>
      <c r="F2601" s="23">
        <v>106.82</v>
      </c>
      <c r="G2601" s="2">
        <f t="shared" si="40"/>
        <v>9</v>
      </c>
    </row>
    <row r="2602" spans="1:7" s="2" customFormat="1" ht="45">
      <c r="A2602" s="1" t="s">
        <v>5057</v>
      </c>
      <c r="B2602" s="21" t="s">
        <v>5058</v>
      </c>
      <c r="C2602" s="22" t="s">
        <v>10</v>
      </c>
      <c r="D2602" s="23">
        <v>40.67</v>
      </c>
      <c r="E2602" s="23">
        <v>10.01</v>
      </c>
      <c r="F2602" s="23">
        <v>50.68</v>
      </c>
      <c r="G2602" s="2">
        <f t="shared" si="40"/>
        <v>9</v>
      </c>
    </row>
    <row r="2603" spans="1:7" s="2" customFormat="1" ht="45">
      <c r="A2603" s="1" t="s">
        <v>5059</v>
      </c>
      <c r="B2603" s="21" t="s">
        <v>5060</v>
      </c>
      <c r="C2603" s="22" t="s">
        <v>10</v>
      </c>
      <c r="D2603" s="23">
        <v>53.31</v>
      </c>
      <c r="E2603" s="23">
        <v>20.02</v>
      </c>
      <c r="F2603" s="23">
        <v>73.33</v>
      </c>
      <c r="G2603" s="2">
        <f t="shared" si="40"/>
        <v>9</v>
      </c>
    </row>
    <row r="2604" spans="1:7" s="2" customFormat="1">
      <c r="A2604" s="1" t="s">
        <v>5061</v>
      </c>
      <c r="B2604" s="21" t="s">
        <v>8144</v>
      </c>
      <c r="C2604" s="22"/>
      <c r="D2604" s="23"/>
      <c r="E2604" s="23"/>
      <c r="F2604" s="23"/>
      <c r="G2604" s="2">
        <f t="shared" si="40"/>
        <v>5</v>
      </c>
    </row>
    <row r="2605" spans="1:7" s="2" customFormat="1" ht="30">
      <c r="A2605" s="1" t="s">
        <v>5062</v>
      </c>
      <c r="B2605" s="21" t="s">
        <v>5063</v>
      </c>
      <c r="C2605" s="22" t="s">
        <v>10</v>
      </c>
      <c r="D2605" s="23">
        <v>55.22</v>
      </c>
      <c r="E2605" s="23">
        <v>70.41</v>
      </c>
      <c r="F2605" s="23">
        <v>125.63</v>
      </c>
      <c r="G2605" s="2">
        <f t="shared" si="40"/>
        <v>9</v>
      </c>
    </row>
    <row r="2606" spans="1:7" s="2" customFormat="1" ht="30">
      <c r="A2606" s="1" t="s">
        <v>5064</v>
      </c>
      <c r="B2606" s="21" t="s">
        <v>5065</v>
      </c>
      <c r="C2606" s="22" t="s">
        <v>10</v>
      </c>
      <c r="D2606" s="23">
        <v>802.01</v>
      </c>
      <c r="E2606" s="23">
        <v>70.41</v>
      </c>
      <c r="F2606" s="23">
        <v>872.42</v>
      </c>
      <c r="G2606" s="2">
        <f t="shared" si="40"/>
        <v>9</v>
      </c>
    </row>
    <row r="2607" spans="1:7" s="2" customFormat="1" ht="30">
      <c r="A2607" s="1" t="s">
        <v>5066</v>
      </c>
      <c r="B2607" s="21" t="s">
        <v>5067</v>
      </c>
      <c r="C2607" s="22" t="s">
        <v>10</v>
      </c>
      <c r="D2607" s="23">
        <v>537.70000000000005</v>
      </c>
      <c r="E2607" s="23">
        <v>70.41</v>
      </c>
      <c r="F2607" s="23">
        <v>608.11</v>
      </c>
      <c r="G2607" s="2">
        <f t="shared" si="40"/>
        <v>9</v>
      </c>
    </row>
    <row r="2608" spans="1:7" s="2" customFormat="1" ht="30">
      <c r="A2608" s="1" t="s">
        <v>5068</v>
      </c>
      <c r="B2608" s="21" t="s">
        <v>5069</v>
      </c>
      <c r="C2608" s="22" t="s">
        <v>10</v>
      </c>
      <c r="D2608" s="23">
        <v>2014.22</v>
      </c>
      <c r="E2608" s="23">
        <v>305.75</v>
      </c>
      <c r="F2608" s="23">
        <v>2319.9699999999998</v>
      </c>
      <c r="G2608" s="2">
        <f t="shared" si="40"/>
        <v>9</v>
      </c>
    </row>
    <row r="2609" spans="1:7" s="2" customFormat="1" ht="30">
      <c r="A2609" s="1" t="s">
        <v>5070</v>
      </c>
      <c r="B2609" s="21" t="s">
        <v>5071</v>
      </c>
      <c r="C2609" s="22" t="s">
        <v>10</v>
      </c>
      <c r="D2609" s="23">
        <v>2411</v>
      </c>
      <c r="E2609" s="23">
        <v>113.12</v>
      </c>
      <c r="F2609" s="23">
        <v>2524.12</v>
      </c>
      <c r="G2609" s="2">
        <f t="shared" si="40"/>
        <v>9</v>
      </c>
    </row>
    <row r="2610" spans="1:7" s="2" customFormat="1" ht="30">
      <c r="A2610" s="1" t="s">
        <v>5072</v>
      </c>
      <c r="B2610" s="21" t="s">
        <v>5073</v>
      </c>
      <c r="C2610" s="22" t="s">
        <v>10</v>
      </c>
      <c r="D2610" s="23">
        <v>2008.36</v>
      </c>
      <c r="E2610" s="23">
        <v>113.12</v>
      </c>
      <c r="F2610" s="23">
        <v>2121.48</v>
      </c>
      <c r="G2610" s="2">
        <f t="shared" si="40"/>
        <v>9</v>
      </c>
    </row>
    <row r="2611" spans="1:7" s="2" customFormat="1" ht="30">
      <c r="A2611" s="1" t="s">
        <v>5074</v>
      </c>
      <c r="B2611" s="21" t="s">
        <v>5075</v>
      </c>
      <c r="C2611" s="22" t="s">
        <v>10</v>
      </c>
      <c r="D2611" s="23">
        <v>617.25</v>
      </c>
      <c r="E2611" s="23">
        <v>72.930000000000007</v>
      </c>
      <c r="F2611" s="23">
        <v>690.18</v>
      </c>
      <c r="G2611" s="2">
        <f t="shared" si="40"/>
        <v>9</v>
      </c>
    </row>
    <row r="2612" spans="1:7" s="2" customFormat="1" ht="30">
      <c r="A2612" s="1" t="s">
        <v>5076</v>
      </c>
      <c r="B2612" s="21" t="s">
        <v>5077</v>
      </c>
      <c r="C2612" s="22" t="s">
        <v>10</v>
      </c>
      <c r="D2612" s="23">
        <v>683.62</v>
      </c>
      <c r="E2612" s="23">
        <v>72.930000000000007</v>
      </c>
      <c r="F2612" s="23">
        <v>756.55</v>
      </c>
      <c r="G2612" s="2">
        <f t="shared" si="40"/>
        <v>9</v>
      </c>
    </row>
    <row r="2613" spans="1:7" s="2" customFormat="1" ht="30">
      <c r="A2613" s="1" t="s">
        <v>5078</v>
      </c>
      <c r="B2613" s="21" t="s">
        <v>5079</v>
      </c>
      <c r="C2613" s="22" t="s">
        <v>10</v>
      </c>
      <c r="D2613" s="23">
        <v>1639.39</v>
      </c>
      <c r="E2613" s="23">
        <v>113.12</v>
      </c>
      <c r="F2613" s="23">
        <v>1752.51</v>
      </c>
      <c r="G2613" s="2">
        <f t="shared" si="40"/>
        <v>9</v>
      </c>
    </row>
    <row r="2614" spans="1:7" s="2" customFormat="1" ht="30">
      <c r="A2614" s="1" t="s">
        <v>5080</v>
      </c>
      <c r="B2614" s="21" t="s">
        <v>5081</v>
      </c>
      <c r="C2614" s="22" t="s">
        <v>10</v>
      </c>
      <c r="D2614" s="23">
        <v>1510.94</v>
      </c>
      <c r="E2614" s="23">
        <v>507.04</v>
      </c>
      <c r="F2614" s="23">
        <v>2017.98</v>
      </c>
      <c r="G2614" s="2">
        <f t="shared" si="40"/>
        <v>9</v>
      </c>
    </row>
    <row r="2615" spans="1:7" s="2" customFormat="1" ht="30">
      <c r="A2615" s="1" t="s">
        <v>5082</v>
      </c>
      <c r="B2615" s="21" t="s">
        <v>5083</v>
      </c>
      <c r="C2615" s="22" t="s">
        <v>10</v>
      </c>
      <c r="D2615" s="23">
        <v>997.94</v>
      </c>
      <c r="E2615" s="23">
        <v>113.12</v>
      </c>
      <c r="F2615" s="23">
        <v>1111.06</v>
      </c>
      <c r="G2615" s="2">
        <f t="shared" si="40"/>
        <v>9</v>
      </c>
    </row>
    <row r="2616" spans="1:7" s="2" customFormat="1">
      <c r="A2616" s="1" t="s">
        <v>5084</v>
      </c>
      <c r="B2616" s="21" t="s">
        <v>8145</v>
      </c>
      <c r="C2616" s="22"/>
      <c r="D2616" s="23"/>
      <c r="E2616" s="23"/>
      <c r="F2616" s="23"/>
      <c r="G2616" s="2">
        <f t="shared" si="40"/>
        <v>5</v>
      </c>
    </row>
    <row r="2617" spans="1:7" s="2" customFormat="1" ht="30">
      <c r="A2617" s="1" t="s">
        <v>5085</v>
      </c>
      <c r="B2617" s="21" t="s">
        <v>5086</v>
      </c>
      <c r="C2617" s="22" t="s">
        <v>10</v>
      </c>
      <c r="D2617" s="23">
        <v>598.6</v>
      </c>
      <c r="E2617" s="23">
        <v>35.21</v>
      </c>
      <c r="F2617" s="23">
        <v>633.80999999999995</v>
      </c>
      <c r="G2617" s="2">
        <f t="shared" si="40"/>
        <v>9</v>
      </c>
    </row>
    <row r="2618" spans="1:7" s="2" customFormat="1" ht="30">
      <c r="A2618" s="1" t="s">
        <v>5087</v>
      </c>
      <c r="B2618" s="21" t="s">
        <v>5088</v>
      </c>
      <c r="C2618" s="22" t="s">
        <v>10</v>
      </c>
      <c r="D2618" s="23">
        <v>117.32</v>
      </c>
      <c r="E2618" s="23">
        <v>15.02</v>
      </c>
      <c r="F2618" s="23">
        <v>132.34</v>
      </c>
      <c r="G2618" s="2">
        <f t="shared" si="40"/>
        <v>9</v>
      </c>
    </row>
    <row r="2619" spans="1:7" s="2" customFormat="1" ht="30">
      <c r="A2619" s="1" t="s">
        <v>5089</v>
      </c>
      <c r="B2619" s="21" t="s">
        <v>5090</v>
      </c>
      <c r="C2619" s="22" t="s">
        <v>10</v>
      </c>
      <c r="D2619" s="23">
        <v>53.12</v>
      </c>
      <c r="E2619" s="23">
        <v>15.02</v>
      </c>
      <c r="F2619" s="23">
        <v>68.14</v>
      </c>
      <c r="G2619" s="2">
        <f t="shared" si="40"/>
        <v>9</v>
      </c>
    </row>
    <row r="2620" spans="1:7" s="2" customFormat="1" ht="30">
      <c r="A2620" s="1" t="s">
        <v>5091</v>
      </c>
      <c r="B2620" s="21" t="s">
        <v>5092</v>
      </c>
      <c r="C2620" s="22" t="s">
        <v>10</v>
      </c>
      <c r="D2620" s="23">
        <v>469.7</v>
      </c>
      <c r="E2620" s="23">
        <v>35.21</v>
      </c>
      <c r="F2620" s="23">
        <v>504.91</v>
      </c>
      <c r="G2620" s="2">
        <f t="shared" si="40"/>
        <v>9</v>
      </c>
    </row>
    <row r="2621" spans="1:7" s="2" customFormat="1" ht="30">
      <c r="A2621" s="1" t="s">
        <v>5093</v>
      </c>
      <c r="B2621" s="21" t="s">
        <v>5094</v>
      </c>
      <c r="C2621" s="22" t="s">
        <v>10</v>
      </c>
      <c r="D2621" s="23">
        <v>447.61</v>
      </c>
      <c r="E2621" s="23">
        <v>35.21</v>
      </c>
      <c r="F2621" s="23">
        <v>482.82</v>
      </c>
      <c r="G2621" s="2">
        <f t="shared" si="40"/>
        <v>9</v>
      </c>
    </row>
    <row r="2622" spans="1:7" s="2" customFormat="1" ht="30">
      <c r="A2622" s="1" t="s">
        <v>5095</v>
      </c>
      <c r="B2622" s="21" t="s">
        <v>5096</v>
      </c>
      <c r="C2622" s="22" t="s">
        <v>10</v>
      </c>
      <c r="D2622" s="23">
        <v>122.72</v>
      </c>
      <c r="E2622" s="23">
        <v>25.03</v>
      </c>
      <c r="F2622" s="23">
        <v>147.75</v>
      </c>
      <c r="G2622" s="2">
        <f t="shared" si="40"/>
        <v>9</v>
      </c>
    </row>
    <row r="2623" spans="1:7" s="2" customFormat="1" ht="30">
      <c r="A2623" s="1" t="s">
        <v>5097</v>
      </c>
      <c r="B2623" s="21" t="s">
        <v>5098</v>
      </c>
      <c r="C2623" s="22" t="s">
        <v>10</v>
      </c>
      <c r="D2623" s="23">
        <v>249.41</v>
      </c>
      <c r="E2623" s="23">
        <v>35.21</v>
      </c>
      <c r="F2623" s="23">
        <v>284.62</v>
      </c>
      <c r="G2623" s="2">
        <f t="shared" si="40"/>
        <v>9</v>
      </c>
    </row>
    <row r="2624" spans="1:7" s="2" customFormat="1" ht="30">
      <c r="A2624" s="1" t="s">
        <v>5099</v>
      </c>
      <c r="B2624" s="21" t="s">
        <v>5100</v>
      </c>
      <c r="C2624" s="22" t="s">
        <v>10</v>
      </c>
      <c r="D2624" s="23">
        <v>81.98</v>
      </c>
      <c r="E2624" s="23">
        <v>15.02</v>
      </c>
      <c r="F2624" s="23">
        <v>97</v>
      </c>
      <c r="G2624" s="2">
        <f t="shared" si="40"/>
        <v>9</v>
      </c>
    </row>
    <row r="2625" spans="1:7" s="2" customFormat="1" ht="30">
      <c r="A2625" s="1" t="s">
        <v>5101</v>
      </c>
      <c r="B2625" s="21" t="s">
        <v>5102</v>
      </c>
      <c r="C2625" s="22" t="s">
        <v>10</v>
      </c>
      <c r="D2625" s="23">
        <v>115.01</v>
      </c>
      <c r="E2625" s="23">
        <v>15.02</v>
      </c>
      <c r="F2625" s="23">
        <v>130.03</v>
      </c>
      <c r="G2625" s="2">
        <f t="shared" si="40"/>
        <v>9</v>
      </c>
    </row>
    <row r="2626" spans="1:7" s="2" customFormat="1" ht="30">
      <c r="A2626" s="1" t="s">
        <v>5103</v>
      </c>
      <c r="B2626" s="21" t="s">
        <v>5104</v>
      </c>
      <c r="C2626" s="22" t="s">
        <v>10</v>
      </c>
      <c r="D2626" s="23">
        <v>8598.52</v>
      </c>
      <c r="E2626" s="23">
        <v>35.21</v>
      </c>
      <c r="F2626" s="23">
        <v>8633.73</v>
      </c>
      <c r="G2626" s="2">
        <f t="shared" si="40"/>
        <v>9</v>
      </c>
    </row>
    <row r="2627" spans="1:7" s="2" customFormat="1" ht="45">
      <c r="A2627" s="1" t="s">
        <v>5105</v>
      </c>
      <c r="B2627" s="21" t="s">
        <v>5106</v>
      </c>
      <c r="C2627" s="22" t="s">
        <v>10</v>
      </c>
      <c r="D2627" s="23">
        <v>1353.31</v>
      </c>
      <c r="E2627" s="23">
        <v>35.21</v>
      </c>
      <c r="F2627" s="23">
        <v>1388.52</v>
      </c>
      <c r="G2627" s="2">
        <f t="shared" si="40"/>
        <v>9</v>
      </c>
    </row>
    <row r="2628" spans="1:7" s="2" customFormat="1" ht="30">
      <c r="A2628" s="1" t="s">
        <v>5107</v>
      </c>
      <c r="B2628" s="21" t="s">
        <v>5108</v>
      </c>
      <c r="C2628" s="22" t="s">
        <v>10</v>
      </c>
      <c r="D2628" s="23">
        <v>919.95</v>
      </c>
      <c r="E2628" s="23">
        <v>35.21</v>
      </c>
      <c r="F2628" s="23">
        <v>955.16</v>
      </c>
      <c r="G2628" s="2">
        <f t="shared" si="40"/>
        <v>9</v>
      </c>
    </row>
    <row r="2629" spans="1:7" s="2" customFormat="1" ht="30">
      <c r="A2629" s="1" t="s">
        <v>5109</v>
      </c>
      <c r="B2629" s="21" t="s">
        <v>5110</v>
      </c>
      <c r="C2629" s="22" t="s">
        <v>10</v>
      </c>
      <c r="D2629" s="23">
        <v>1406.04</v>
      </c>
      <c r="E2629" s="23">
        <v>35.21</v>
      </c>
      <c r="F2629" s="23">
        <v>1441.25</v>
      </c>
      <c r="G2629" s="2">
        <f t="shared" si="40"/>
        <v>9</v>
      </c>
    </row>
    <row r="2630" spans="1:7" s="2" customFormat="1" ht="45">
      <c r="A2630" s="1" t="s">
        <v>5111</v>
      </c>
      <c r="B2630" s="21" t="s">
        <v>5112</v>
      </c>
      <c r="C2630" s="22" t="s">
        <v>10</v>
      </c>
      <c r="D2630" s="23">
        <v>951.18</v>
      </c>
      <c r="E2630" s="23">
        <v>35.21</v>
      </c>
      <c r="F2630" s="23">
        <v>986.39</v>
      </c>
      <c r="G2630" s="2">
        <f t="shared" si="40"/>
        <v>9</v>
      </c>
    </row>
    <row r="2631" spans="1:7" s="2" customFormat="1" ht="30">
      <c r="A2631" s="1" t="s">
        <v>5113</v>
      </c>
      <c r="B2631" s="21" t="s">
        <v>5114</v>
      </c>
      <c r="C2631" s="22" t="s">
        <v>10</v>
      </c>
      <c r="D2631" s="23">
        <v>115.35</v>
      </c>
      <c r="E2631" s="23">
        <v>35.21</v>
      </c>
      <c r="F2631" s="23">
        <v>150.56</v>
      </c>
      <c r="G2631" s="2">
        <f t="shared" si="40"/>
        <v>9</v>
      </c>
    </row>
    <row r="2632" spans="1:7" s="2" customFormat="1" ht="30">
      <c r="A2632" s="1" t="s">
        <v>5115</v>
      </c>
      <c r="B2632" s="21" t="s">
        <v>5116</v>
      </c>
      <c r="C2632" s="22" t="s">
        <v>10</v>
      </c>
      <c r="D2632" s="23">
        <v>1135.3399999999999</v>
      </c>
      <c r="E2632" s="23">
        <v>35.21</v>
      </c>
      <c r="F2632" s="23">
        <v>1170.55</v>
      </c>
      <c r="G2632" s="2">
        <f t="shared" si="40"/>
        <v>9</v>
      </c>
    </row>
    <row r="2633" spans="1:7" s="2" customFormat="1">
      <c r="A2633" s="1" t="s">
        <v>5117</v>
      </c>
      <c r="B2633" s="21" t="s">
        <v>8146</v>
      </c>
      <c r="C2633" s="22"/>
      <c r="D2633" s="23"/>
      <c r="E2633" s="23"/>
      <c r="F2633" s="23"/>
      <c r="G2633" s="2">
        <f t="shared" si="40"/>
        <v>5</v>
      </c>
    </row>
    <row r="2634" spans="1:7" s="2" customFormat="1" ht="30">
      <c r="A2634" s="1" t="s">
        <v>5118</v>
      </c>
      <c r="B2634" s="21" t="s">
        <v>5119</v>
      </c>
      <c r="C2634" s="22" t="s">
        <v>10</v>
      </c>
      <c r="D2634" s="23">
        <v>1418.73</v>
      </c>
      <c r="E2634" s="23">
        <v>25.03</v>
      </c>
      <c r="F2634" s="23">
        <v>1443.76</v>
      </c>
      <c r="G2634" s="2">
        <f t="shared" ref="G2634:G2697" si="41">LEN(A2634)</f>
        <v>9</v>
      </c>
    </row>
    <row r="2635" spans="1:7" s="2" customFormat="1" ht="30">
      <c r="A2635" s="1" t="s">
        <v>5120</v>
      </c>
      <c r="B2635" s="21" t="s">
        <v>5121</v>
      </c>
      <c r="C2635" s="22" t="s">
        <v>10</v>
      </c>
      <c r="D2635" s="23">
        <v>633.09</v>
      </c>
      <c r="E2635" s="23">
        <v>25.03</v>
      </c>
      <c r="F2635" s="23">
        <v>658.12</v>
      </c>
      <c r="G2635" s="2">
        <f t="shared" si="41"/>
        <v>9</v>
      </c>
    </row>
    <row r="2636" spans="1:7" s="2" customFormat="1" ht="30">
      <c r="A2636" s="1" t="s">
        <v>5122</v>
      </c>
      <c r="B2636" s="21" t="s">
        <v>5123</v>
      </c>
      <c r="C2636" s="22" t="s">
        <v>10</v>
      </c>
      <c r="D2636" s="23">
        <v>589.45000000000005</v>
      </c>
      <c r="E2636" s="23">
        <v>25.03</v>
      </c>
      <c r="F2636" s="23">
        <v>614.48</v>
      </c>
      <c r="G2636" s="2">
        <f t="shared" si="41"/>
        <v>9</v>
      </c>
    </row>
    <row r="2637" spans="1:7" s="2" customFormat="1" ht="30">
      <c r="A2637" s="1" t="s">
        <v>5124</v>
      </c>
      <c r="B2637" s="21" t="s">
        <v>5125</v>
      </c>
      <c r="C2637" s="22" t="s">
        <v>10</v>
      </c>
      <c r="D2637" s="23">
        <v>372.26</v>
      </c>
      <c r="E2637" s="23">
        <v>25.03</v>
      </c>
      <c r="F2637" s="23">
        <v>397.29</v>
      </c>
      <c r="G2637" s="2">
        <f t="shared" si="41"/>
        <v>9</v>
      </c>
    </row>
    <row r="2638" spans="1:7" s="2" customFormat="1" ht="30">
      <c r="A2638" s="1" t="s">
        <v>5126</v>
      </c>
      <c r="B2638" s="21" t="s">
        <v>5127</v>
      </c>
      <c r="C2638" s="22" t="s">
        <v>10</v>
      </c>
      <c r="D2638" s="23">
        <v>959.55</v>
      </c>
      <c r="E2638" s="23">
        <v>25.03</v>
      </c>
      <c r="F2638" s="23">
        <v>984.58</v>
      </c>
      <c r="G2638" s="2">
        <f t="shared" si="41"/>
        <v>9</v>
      </c>
    </row>
    <row r="2639" spans="1:7" s="2" customFormat="1">
      <c r="A2639" s="1" t="s">
        <v>5128</v>
      </c>
      <c r="B2639" s="21" t="s">
        <v>8147</v>
      </c>
      <c r="C2639" s="22"/>
      <c r="D2639" s="23"/>
      <c r="E2639" s="23"/>
      <c r="F2639" s="23"/>
      <c r="G2639" s="2">
        <f t="shared" si="41"/>
        <v>5</v>
      </c>
    </row>
    <row r="2640" spans="1:7" s="2" customFormat="1" ht="30">
      <c r="A2640" s="1" t="s">
        <v>5129</v>
      </c>
      <c r="B2640" s="21" t="s">
        <v>5130</v>
      </c>
      <c r="C2640" s="22" t="s">
        <v>10</v>
      </c>
      <c r="D2640" s="23">
        <v>271.86</v>
      </c>
      <c r="E2640" s="23">
        <v>20.02</v>
      </c>
      <c r="F2640" s="23">
        <v>291.88</v>
      </c>
      <c r="G2640" s="2">
        <f t="shared" si="41"/>
        <v>9</v>
      </c>
    </row>
    <row r="2641" spans="1:7" s="2" customFormat="1" ht="30">
      <c r="A2641" s="1" t="s">
        <v>5131</v>
      </c>
      <c r="B2641" s="21" t="s">
        <v>5132</v>
      </c>
      <c r="C2641" s="22" t="s">
        <v>10</v>
      </c>
      <c r="D2641" s="23">
        <v>219.21</v>
      </c>
      <c r="E2641" s="23">
        <v>20.02</v>
      </c>
      <c r="F2641" s="23">
        <v>239.23</v>
      </c>
      <c r="G2641" s="2">
        <f t="shared" si="41"/>
        <v>9</v>
      </c>
    </row>
    <row r="2642" spans="1:7" s="2" customFormat="1" ht="30">
      <c r="A2642" s="1" t="s">
        <v>5133</v>
      </c>
      <c r="B2642" s="21" t="s">
        <v>5134</v>
      </c>
      <c r="C2642" s="22" t="s">
        <v>10</v>
      </c>
      <c r="D2642" s="23">
        <v>236.7</v>
      </c>
      <c r="E2642" s="23">
        <v>20.02</v>
      </c>
      <c r="F2642" s="23">
        <v>256.72000000000003</v>
      </c>
      <c r="G2642" s="2">
        <f t="shared" si="41"/>
        <v>9</v>
      </c>
    </row>
    <row r="2643" spans="1:7" s="2" customFormat="1" ht="30">
      <c r="A2643" s="1" t="s">
        <v>5135</v>
      </c>
      <c r="B2643" s="21" t="s">
        <v>5136</v>
      </c>
      <c r="C2643" s="22" t="s">
        <v>10</v>
      </c>
      <c r="D2643" s="23">
        <v>115.16</v>
      </c>
      <c r="E2643" s="23">
        <v>20.02</v>
      </c>
      <c r="F2643" s="23">
        <v>135.18</v>
      </c>
      <c r="G2643" s="2">
        <f t="shared" si="41"/>
        <v>9</v>
      </c>
    </row>
    <row r="2644" spans="1:7" s="2" customFormat="1">
      <c r="A2644" s="1" t="s">
        <v>5137</v>
      </c>
      <c r="B2644" s="21" t="s">
        <v>8148</v>
      </c>
      <c r="C2644" s="22"/>
      <c r="D2644" s="23"/>
      <c r="E2644" s="23"/>
      <c r="F2644" s="23"/>
      <c r="G2644" s="2">
        <f t="shared" si="41"/>
        <v>5</v>
      </c>
    </row>
    <row r="2645" spans="1:7" s="2" customFormat="1" ht="45">
      <c r="A2645" s="1" t="s">
        <v>5138</v>
      </c>
      <c r="B2645" s="21" t="s">
        <v>5139</v>
      </c>
      <c r="C2645" s="22" t="s">
        <v>10</v>
      </c>
      <c r="D2645" s="23">
        <v>162.88</v>
      </c>
      <c r="E2645" s="23">
        <v>20.02</v>
      </c>
      <c r="F2645" s="23">
        <v>182.9</v>
      </c>
      <c r="G2645" s="2">
        <f t="shared" si="41"/>
        <v>9</v>
      </c>
    </row>
    <row r="2646" spans="1:7" s="2" customFormat="1" ht="30">
      <c r="A2646" s="1" t="s">
        <v>5140</v>
      </c>
      <c r="B2646" s="21" t="s">
        <v>5141</v>
      </c>
      <c r="C2646" s="22" t="s">
        <v>10</v>
      </c>
      <c r="D2646" s="23">
        <v>45.99</v>
      </c>
      <c r="E2646" s="23">
        <v>20.02</v>
      </c>
      <c r="F2646" s="23">
        <v>66.010000000000005</v>
      </c>
      <c r="G2646" s="2">
        <f t="shared" si="41"/>
        <v>9</v>
      </c>
    </row>
    <row r="2647" spans="1:7" s="2" customFormat="1" ht="45">
      <c r="A2647" s="1" t="s">
        <v>5142</v>
      </c>
      <c r="B2647" s="21" t="s">
        <v>5143</v>
      </c>
      <c r="C2647" s="22" t="s">
        <v>10</v>
      </c>
      <c r="D2647" s="23">
        <v>160.12</v>
      </c>
      <c r="E2647" s="23">
        <v>20.02</v>
      </c>
      <c r="F2647" s="23">
        <v>180.14</v>
      </c>
      <c r="G2647" s="2">
        <f t="shared" si="41"/>
        <v>9</v>
      </c>
    </row>
    <row r="2648" spans="1:7" s="2" customFormat="1" ht="45">
      <c r="A2648" s="1" t="s">
        <v>5144</v>
      </c>
      <c r="B2648" s="21" t="s">
        <v>5145</v>
      </c>
      <c r="C2648" s="22" t="s">
        <v>10</v>
      </c>
      <c r="D2648" s="23">
        <v>64.489999999999995</v>
      </c>
      <c r="E2648" s="23">
        <v>25.03</v>
      </c>
      <c r="F2648" s="23">
        <v>89.52</v>
      </c>
      <c r="G2648" s="2">
        <f t="shared" si="41"/>
        <v>9</v>
      </c>
    </row>
    <row r="2649" spans="1:7" s="2" customFormat="1" ht="45">
      <c r="A2649" s="1" t="s">
        <v>5146</v>
      </c>
      <c r="B2649" s="21" t="s">
        <v>5147</v>
      </c>
      <c r="C2649" s="22" t="s">
        <v>10</v>
      </c>
      <c r="D2649" s="23">
        <v>80.8</v>
      </c>
      <c r="E2649" s="23">
        <v>20.02</v>
      </c>
      <c r="F2649" s="23">
        <v>100.82</v>
      </c>
      <c r="G2649" s="2">
        <f t="shared" si="41"/>
        <v>9</v>
      </c>
    </row>
    <row r="2650" spans="1:7" s="2" customFormat="1" ht="45">
      <c r="A2650" s="1" t="s">
        <v>5148</v>
      </c>
      <c r="B2650" s="21" t="s">
        <v>5149</v>
      </c>
      <c r="C2650" s="22" t="s">
        <v>10</v>
      </c>
      <c r="D2650" s="23">
        <v>129.11000000000001</v>
      </c>
      <c r="E2650" s="23">
        <v>20.02</v>
      </c>
      <c r="F2650" s="23">
        <v>149.13</v>
      </c>
      <c r="G2650" s="2">
        <f t="shared" si="41"/>
        <v>9</v>
      </c>
    </row>
    <row r="2651" spans="1:7" s="2" customFormat="1" ht="45">
      <c r="A2651" s="1" t="s">
        <v>5150</v>
      </c>
      <c r="B2651" s="21" t="s">
        <v>5151</v>
      </c>
      <c r="C2651" s="22" t="s">
        <v>10</v>
      </c>
      <c r="D2651" s="23">
        <v>175.98</v>
      </c>
      <c r="E2651" s="23">
        <v>20.02</v>
      </c>
      <c r="F2651" s="23">
        <v>196</v>
      </c>
      <c r="G2651" s="2">
        <f t="shared" si="41"/>
        <v>9</v>
      </c>
    </row>
    <row r="2652" spans="1:7" s="2" customFormat="1" ht="45">
      <c r="A2652" s="1" t="s">
        <v>5152</v>
      </c>
      <c r="B2652" s="21" t="s">
        <v>5153</v>
      </c>
      <c r="C2652" s="22" t="s">
        <v>10</v>
      </c>
      <c r="D2652" s="23">
        <v>316.41000000000003</v>
      </c>
      <c r="E2652" s="23">
        <v>15.02</v>
      </c>
      <c r="F2652" s="23">
        <v>331.43</v>
      </c>
      <c r="G2652" s="2">
        <f t="shared" si="41"/>
        <v>9</v>
      </c>
    </row>
    <row r="2653" spans="1:7" s="2" customFormat="1" ht="45">
      <c r="A2653" s="1" t="s">
        <v>5154</v>
      </c>
      <c r="B2653" s="21" t="s">
        <v>5155</v>
      </c>
      <c r="C2653" s="22" t="s">
        <v>10</v>
      </c>
      <c r="D2653" s="23">
        <v>86.6</v>
      </c>
      <c r="E2653" s="23">
        <v>15.02</v>
      </c>
      <c r="F2653" s="23">
        <v>101.62</v>
      </c>
      <c r="G2653" s="2">
        <f t="shared" si="41"/>
        <v>9</v>
      </c>
    </row>
    <row r="2654" spans="1:7" s="2" customFormat="1" ht="45">
      <c r="A2654" s="1" t="s">
        <v>5156</v>
      </c>
      <c r="B2654" s="21" t="s">
        <v>5157</v>
      </c>
      <c r="C2654" s="22" t="s">
        <v>10</v>
      </c>
      <c r="D2654" s="23">
        <v>139.19999999999999</v>
      </c>
      <c r="E2654" s="23">
        <v>20.02</v>
      </c>
      <c r="F2654" s="23">
        <v>159.22</v>
      </c>
      <c r="G2654" s="2">
        <f t="shared" si="41"/>
        <v>9</v>
      </c>
    </row>
    <row r="2655" spans="1:7" s="2" customFormat="1" ht="30">
      <c r="A2655" s="1" t="s">
        <v>5158</v>
      </c>
      <c r="B2655" s="21" t="s">
        <v>5159</v>
      </c>
      <c r="C2655" s="22" t="s">
        <v>10</v>
      </c>
      <c r="D2655" s="23">
        <v>74.61</v>
      </c>
      <c r="E2655" s="23">
        <v>25.03</v>
      </c>
      <c r="F2655" s="23">
        <v>99.64</v>
      </c>
      <c r="G2655" s="2">
        <f t="shared" si="41"/>
        <v>9</v>
      </c>
    </row>
    <row r="2656" spans="1:7" s="2" customFormat="1" ht="45">
      <c r="A2656" s="1" t="s">
        <v>5160</v>
      </c>
      <c r="B2656" s="21" t="s">
        <v>5161</v>
      </c>
      <c r="C2656" s="22" t="s">
        <v>10</v>
      </c>
      <c r="D2656" s="23">
        <v>125.38</v>
      </c>
      <c r="E2656" s="23">
        <v>25.03</v>
      </c>
      <c r="F2656" s="23">
        <v>150.41</v>
      </c>
      <c r="G2656" s="2">
        <f t="shared" si="41"/>
        <v>9</v>
      </c>
    </row>
    <row r="2657" spans="1:7" s="2" customFormat="1" ht="45">
      <c r="A2657" s="1" t="s">
        <v>5162</v>
      </c>
      <c r="B2657" s="21" t="s">
        <v>5163</v>
      </c>
      <c r="C2657" s="22" t="s">
        <v>10</v>
      </c>
      <c r="D2657" s="23">
        <v>190.29</v>
      </c>
      <c r="E2657" s="23">
        <v>25.03</v>
      </c>
      <c r="F2657" s="23">
        <v>215.32</v>
      </c>
      <c r="G2657" s="2">
        <f t="shared" si="41"/>
        <v>9</v>
      </c>
    </row>
    <row r="2658" spans="1:7" s="2" customFormat="1" ht="45">
      <c r="A2658" s="1" t="s">
        <v>5164</v>
      </c>
      <c r="B2658" s="21" t="s">
        <v>5165</v>
      </c>
      <c r="C2658" s="22" t="s">
        <v>10</v>
      </c>
      <c r="D2658" s="23">
        <v>140.75</v>
      </c>
      <c r="E2658" s="23">
        <v>25.03</v>
      </c>
      <c r="F2658" s="23">
        <v>165.78</v>
      </c>
      <c r="G2658" s="2">
        <f t="shared" si="41"/>
        <v>9</v>
      </c>
    </row>
    <row r="2659" spans="1:7" s="2" customFormat="1" ht="30">
      <c r="A2659" s="1" t="s">
        <v>5166</v>
      </c>
      <c r="B2659" s="21" t="s">
        <v>5167</v>
      </c>
      <c r="C2659" s="22" t="s">
        <v>10</v>
      </c>
      <c r="D2659" s="23">
        <v>73.45</v>
      </c>
      <c r="E2659" s="23">
        <v>25.03</v>
      </c>
      <c r="F2659" s="23">
        <v>98.48</v>
      </c>
      <c r="G2659" s="2">
        <f t="shared" si="41"/>
        <v>9</v>
      </c>
    </row>
    <row r="2660" spans="1:7" s="2" customFormat="1" ht="45">
      <c r="A2660" s="1" t="s">
        <v>5168</v>
      </c>
      <c r="B2660" s="21" t="s">
        <v>5169</v>
      </c>
      <c r="C2660" s="22" t="s">
        <v>10</v>
      </c>
      <c r="D2660" s="23">
        <v>54.27</v>
      </c>
      <c r="E2660" s="23">
        <v>20.02</v>
      </c>
      <c r="F2660" s="23">
        <v>74.290000000000006</v>
      </c>
      <c r="G2660" s="2">
        <f t="shared" si="41"/>
        <v>9</v>
      </c>
    </row>
    <row r="2661" spans="1:7" s="2" customFormat="1" ht="30">
      <c r="A2661" s="1" t="s">
        <v>5170</v>
      </c>
      <c r="B2661" s="21" t="s">
        <v>5171</v>
      </c>
      <c r="C2661" s="22" t="s">
        <v>10</v>
      </c>
      <c r="D2661" s="23">
        <v>110.28</v>
      </c>
      <c r="E2661" s="23">
        <v>20.02</v>
      </c>
      <c r="F2661" s="23">
        <v>130.30000000000001</v>
      </c>
      <c r="G2661" s="2">
        <f t="shared" si="41"/>
        <v>9</v>
      </c>
    </row>
    <row r="2662" spans="1:7" s="2" customFormat="1" ht="45">
      <c r="A2662" s="1" t="s">
        <v>5172</v>
      </c>
      <c r="B2662" s="21" t="s">
        <v>5173</v>
      </c>
      <c r="C2662" s="22" t="s">
        <v>10</v>
      </c>
      <c r="D2662" s="23">
        <v>368.33</v>
      </c>
      <c r="E2662" s="23">
        <v>20.02</v>
      </c>
      <c r="F2662" s="23">
        <v>388.35</v>
      </c>
      <c r="G2662" s="2">
        <f t="shared" si="41"/>
        <v>9</v>
      </c>
    </row>
    <row r="2663" spans="1:7" s="2" customFormat="1" ht="45">
      <c r="A2663" s="1" t="s">
        <v>5174</v>
      </c>
      <c r="B2663" s="21" t="s">
        <v>5175</v>
      </c>
      <c r="C2663" s="22" t="s">
        <v>10</v>
      </c>
      <c r="D2663" s="23">
        <v>294.68</v>
      </c>
      <c r="E2663" s="23">
        <v>20.02</v>
      </c>
      <c r="F2663" s="23">
        <v>314.7</v>
      </c>
      <c r="G2663" s="2">
        <f t="shared" si="41"/>
        <v>9</v>
      </c>
    </row>
    <row r="2664" spans="1:7" s="2" customFormat="1" ht="45">
      <c r="A2664" s="1" t="s">
        <v>5176</v>
      </c>
      <c r="B2664" s="21" t="s">
        <v>5177</v>
      </c>
      <c r="C2664" s="22" t="s">
        <v>10</v>
      </c>
      <c r="D2664" s="23">
        <v>152.78</v>
      </c>
      <c r="E2664" s="23">
        <v>20.02</v>
      </c>
      <c r="F2664" s="23">
        <v>172.8</v>
      </c>
      <c r="G2664" s="2">
        <f t="shared" si="41"/>
        <v>9</v>
      </c>
    </row>
    <row r="2665" spans="1:7" s="2" customFormat="1" ht="30">
      <c r="A2665" s="1" t="s">
        <v>5178</v>
      </c>
      <c r="B2665" s="21" t="s">
        <v>5179</v>
      </c>
      <c r="C2665" s="22" t="s">
        <v>10</v>
      </c>
      <c r="D2665" s="23">
        <v>126.64</v>
      </c>
      <c r="E2665" s="23">
        <v>20.02</v>
      </c>
      <c r="F2665" s="23">
        <v>146.66</v>
      </c>
      <c r="G2665" s="2">
        <f t="shared" si="41"/>
        <v>9</v>
      </c>
    </row>
    <row r="2666" spans="1:7" s="2" customFormat="1">
      <c r="A2666" s="1" t="s">
        <v>5180</v>
      </c>
      <c r="B2666" s="21" t="s">
        <v>8149</v>
      </c>
      <c r="C2666" s="22"/>
      <c r="D2666" s="23"/>
      <c r="E2666" s="23"/>
      <c r="F2666" s="23"/>
      <c r="G2666" s="2">
        <f t="shared" si="41"/>
        <v>5</v>
      </c>
    </row>
    <row r="2667" spans="1:7" s="2" customFormat="1" ht="30">
      <c r="A2667" s="1" t="s">
        <v>5181</v>
      </c>
      <c r="B2667" s="21" t="s">
        <v>5182</v>
      </c>
      <c r="C2667" s="22" t="s">
        <v>10</v>
      </c>
      <c r="D2667" s="23">
        <v>35.36</v>
      </c>
      <c r="E2667" s="23">
        <v>15.02</v>
      </c>
      <c r="F2667" s="23">
        <v>50.38</v>
      </c>
      <c r="G2667" s="2">
        <f t="shared" si="41"/>
        <v>9</v>
      </c>
    </row>
    <row r="2668" spans="1:7" s="2" customFormat="1">
      <c r="A2668" s="1" t="s">
        <v>5183</v>
      </c>
      <c r="B2668" s="21" t="s">
        <v>8150</v>
      </c>
      <c r="C2668" s="22"/>
      <c r="D2668" s="23"/>
      <c r="E2668" s="23"/>
      <c r="F2668" s="23"/>
      <c r="G2668" s="2">
        <f t="shared" si="41"/>
        <v>5</v>
      </c>
    </row>
    <row r="2669" spans="1:7" s="2" customFormat="1" ht="30">
      <c r="A2669" s="1" t="s">
        <v>5184</v>
      </c>
      <c r="B2669" s="21" t="s">
        <v>5185</v>
      </c>
      <c r="C2669" s="22" t="s">
        <v>10</v>
      </c>
      <c r="D2669" s="23">
        <v>0.41</v>
      </c>
      <c r="E2669" s="23">
        <v>20.02</v>
      </c>
      <c r="F2669" s="23">
        <v>20.43</v>
      </c>
      <c r="G2669" s="2">
        <f t="shared" si="41"/>
        <v>9</v>
      </c>
    </row>
    <row r="2670" spans="1:7" s="2" customFormat="1" ht="30">
      <c r="A2670" s="1" t="s">
        <v>5186</v>
      </c>
      <c r="B2670" s="21" t="s">
        <v>5187</v>
      </c>
      <c r="C2670" s="22" t="s">
        <v>10</v>
      </c>
      <c r="D2670" s="23">
        <v>6.38</v>
      </c>
      <c r="E2670" s="23">
        <v>4.07</v>
      </c>
      <c r="F2670" s="23">
        <v>10.45</v>
      </c>
      <c r="G2670" s="2">
        <f t="shared" si="41"/>
        <v>9</v>
      </c>
    </row>
    <row r="2671" spans="1:7" s="2" customFormat="1">
      <c r="A2671" s="1" t="s">
        <v>5188</v>
      </c>
      <c r="B2671" s="21" t="s">
        <v>5189</v>
      </c>
      <c r="C2671" s="22" t="s">
        <v>10</v>
      </c>
      <c r="D2671" s="23"/>
      <c r="E2671" s="23">
        <v>20.02</v>
      </c>
      <c r="F2671" s="23">
        <v>20.02</v>
      </c>
      <c r="G2671" s="2">
        <f t="shared" si="41"/>
        <v>9</v>
      </c>
    </row>
    <row r="2672" spans="1:7" s="2" customFormat="1">
      <c r="A2672" s="1" t="s">
        <v>5190</v>
      </c>
      <c r="B2672" s="21" t="s">
        <v>5191</v>
      </c>
      <c r="C2672" s="22" t="s">
        <v>10</v>
      </c>
      <c r="D2672" s="23"/>
      <c r="E2672" s="23">
        <v>4.07</v>
      </c>
      <c r="F2672" s="23">
        <v>4.07</v>
      </c>
      <c r="G2672" s="2">
        <f t="shared" si="41"/>
        <v>9</v>
      </c>
    </row>
    <row r="2673" spans="1:7" s="2" customFormat="1">
      <c r="A2673" s="1" t="s">
        <v>5192</v>
      </c>
      <c r="B2673" s="21" t="s">
        <v>8151</v>
      </c>
      <c r="C2673" s="22"/>
      <c r="D2673" s="23"/>
      <c r="E2673" s="23"/>
      <c r="F2673" s="23"/>
      <c r="G2673" s="2">
        <f t="shared" si="41"/>
        <v>5</v>
      </c>
    </row>
    <row r="2674" spans="1:7" s="2" customFormat="1" ht="45">
      <c r="A2674" s="1" t="s">
        <v>5193</v>
      </c>
      <c r="B2674" s="21" t="s">
        <v>5194</v>
      </c>
      <c r="C2674" s="22" t="s">
        <v>10</v>
      </c>
      <c r="D2674" s="23">
        <v>306.45999999999998</v>
      </c>
      <c r="E2674" s="23">
        <v>20.02</v>
      </c>
      <c r="F2674" s="23">
        <v>326.48</v>
      </c>
      <c r="G2674" s="2">
        <f t="shared" si="41"/>
        <v>9</v>
      </c>
    </row>
    <row r="2675" spans="1:7" s="2" customFormat="1" ht="45">
      <c r="A2675" s="1" t="s">
        <v>5195</v>
      </c>
      <c r="B2675" s="21" t="s">
        <v>5196</v>
      </c>
      <c r="C2675" s="22" t="s">
        <v>10</v>
      </c>
      <c r="D2675" s="23">
        <v>289.79000000000002</v>
      </c>
      <c r="E2675" s="23">
        <v>15.02</v>
      </c>
      <c r="F2675" s="23">
        <v>304.81</v>
      </c>
      <c r="G2675" s="2">
        <f t="shared" si="41"/>
        <v>9</v>
      </c>
    </row>
    <row r="2676" spans="1:7" s="2" customFormat="1" ht="45">
      <c r="A2676" s="1" t="s">
        <v>5197</v>
      </c>
      <c r="B2676" s="21" t="s">
        <v>5198</v>
      </c>
      <c r="C2676" s="22" t="s">
        <v>10</v>
      </c>
      <c r="D2676" s="23">
        <v>135.47</v>
      </c>
      <c r="E2676" s="23">
        <v>20.02</v>
      </c>
      <c r="F2676" s="23">
        <v>155.49</v>
      </c>
      <c r="G2676" s="2">
        <f t="shared" si="41"/>
        <v>9</v>
      </c>
    </row>
    <row r="2677" spans="1:7" s="2" customFormat="1" ht="45">
      <c r="A2677" s="1" t="s">
        <v>5199</v>
      </c>
      <c r="B2677" s="21" t="s">
        <v>5200</v>
      </c>
      <c r="C2677" s="22" t="s">
        <v>10</v>
      </c>
      <c r="D2677" s="23">
        <v>308.56</v>
      </c>
      <c r="E2677" s="23">
        <v>15.02</v>
      </c>
      <c r="F2677" s="23">
        <v>323.58</v>
      </c>
      <c r="G2677" s="2">
        <f t="shared" si="41"/>
        <v>9</v>
      </c>
    </row>
    <row r="2678" spans="1:7" s="2" customFormat="1" ht="30">
      <c r="A2678" s="1" t="s">
        <v>5201</v>
      </c>
      <c r="B2678" s="21" t="s">
        <v>5202</v>
      </c>
      <c r="C2678" s="22" t="s">
        <v>10</v>
      </c>
      <c r="D2678" s="23">
        <v>29.08</v>
      </c>
      <c r="E2678" s="23">
        <v>15.02</v>
      </c>
      <c r="F2678" s="23">
        <v>44.1</v>
      </c>
      <c r="G2678" s="2">
        <f t="shared" si="41"/>
        <v>9</v>
      </c>
    </row>
    <row r="2679" spans="1:7" s="2" customFormat="1" ht="30">
      <c r="A2679" s="1" t="s">
        <v>5203</v>
      </c>
      <c r="B2679" s="21" t="s">
        <v>5204</v>
      </c>
      <c r="C2679" s="22" t="s">
        <v>10</v>
      </c>
      <c r="D2679" s="23">
        <v>78.53</v>
      </c>
      <c r="E2679" s="23">
        <v>25.03</v>
      </c>
      <c r="F2679" s="23">
        <v>103.56</v>
      </c>
      <c r="G2679" s="2">
        <f t="shared" si="41"/>
        <v>9</v>
      </c>
    </row>
    <row r="2680" spans="1:7" s="2" customFormat="1">
      <c r="A2680" s="1" t="s">
        <v>5205</v>
      </c>
      <c r="B2680" s="21" t="s">
        <v>8152</v>
      </c>
      <c r="C2680" s="22"/>
      <c r="D2680" s="23"/>
      <c r="E2680" s="23"/>
      <c r="F2680" s="23"/>
      <c r="G2680" s="2">
        <f t="shared" si="41"/>
        <v>2</v>
      </c>
    </row>
    <row r="2681" spans="1:7" s="2" customFormat="1">
      <c r="A2681" s="1" t="s">
        <v>5206</v>
      </c>
      <c r="B2681" s="21" t="s">
        <v>5207</v>
      </c>
      <c r="C2681" s="22"/>
      <c r="D2681" s="23"/>
      <c r="E2681" s="23"/>
      <c r="F2681" s="23"/>
      <c r="G2681" s="2">
        <f t="shared" si="41"/>
        <v>5</v>
      </c>
    </row>
    <row r="2682" spans="1:7" s="2" customFormat="1" ht="30">
      <c r="A2682" s="1" t="s">
        <v>5208</v>
      </c>
      <c r="B2682" s="21" t="s">
        <v>5209</v>
      </c>
      <c r="C2682" s="22" t="s">
        <v>10</v>
      </c>
      <c r="D2682" s="23">
        <v>74.55</v>
      </c>
      <c r="E2682" s="23">
        <v>12.51</v>
      </c>
      <c r="F2682" s="23">
        <v>87.06</v>
      </c>
      <c r="G2682" s="2">
        <f t="shared" si="41"/>
        <v>9</v>
      </c>
    </row>
    <row r="2683" spans="1:7" s="2" customFormat="1" ht="30">
      <c r="A2683" s="1" t="s">
        <v>5210</v>
      </c>
      <c r="B2683" s="21" t="s">
        <v>5211</v>
      </c>
      <c r="C2683" s="22" t="s">
        <v>10</v>
      </c>
      <c r="D2683" s="23">
        <v>129.02000000000001</v>
      </c>
      <c r="E2683" s="23">
        <v>12.51</v>
      </c>
      <c r="F2683" s="23">
        <v>141.53</v>
      </c>
      <c r="G2683" s="2">
        <f t="shared" si="41"/>
        <v>9</v>
      </c>
    </row>
    <row r="2684" spans="1:7" s="2" customFormat="1">
      <c r="A2684" s="1" t="s">
        <v>5212</v>
      </c>
      <c r="B2684" s="21" t="s">
        <v>5213</v>
      </c>
      <c r="C2684" s="22" t="s">
        <v>10</v>
      </c>
      <c r="D2684" s="23">
        <v>64.34</v>
      </c>
      <c r="E2684" s="23">
        <v>12.51</v>
      </c>
      <c r="F2684" s="23">
        <v>76.849999999999994</v>
      </c>
      <c r="G2684" s="2">
        <f t="shared" si="41"/>
        <v>9</v>
      </c>
    </row>
    <row r="2685" spans="1:7" s="2" customFormat="1">
      <c r="A2685" s="1" t="s">
        <v>5214</v>
      </c>
      <c r="B2685" s="21" t="s">
        <v>5215</v>
      </c>
      <c r="C2685" s="22" t="s">
        <v>10</v>
      </c>
      <c r="D2685" s="23">
        <v>47.25</v>
      </c>
      <c r="E2685" s="23">
        <v>12.51</v>
      </c>
      <c r="F2685" s="23">
        <v>59.76</v>
      </c>
      <c r="G2685" s="2">
        <f t="shared" si="41"/>
        <v>9</v>
      </c>
    </row>
    <row r="2686" spans="1:7" s="2" customFormat="1">
      <c r="A2686" s="1" t="s">
        <v>5216</v>
      </c>
      <c r="B2686" s="21" t="s">
        <v>5217</v>
      </c>
      <c r="C2686" s="22" t="s">
        <v>10</v>
      </c>
      <c r="D2686" s="23">
        <v>4.53</v>
      </c>
      <c r="E2686" s="23">
        <v>12.51</v>
      </c>
      <c r="F2686" s="23">
        <v>17.04</v>
      </c>
      <c r="G2686" s="2">
        <f t="shared" si="41"/>
        <v>9</v>
      </c>
    </row>
    <row r="2687" spans="1:7" s="2" customFormat="1" ht="30">
      <c r="A2687" s="1" t="s">
        <v>5218</v>
      </c>
      <c r="B2687" s="21" t="s">
        <v>5219</v>
      </c>
      <c r="C2687" s="22" t="s">
        <v>10</v>
      </c>
      <c r="D2687" s="23">
        <v>19.57</v>
      </c>
      <c r="E2687" s="23">
        <v>12.51</v>
      </c>
      <c r="F2687" s="23">
        <v>32.08</v>
      </c>
      <c r="G2687" s="2">
        <f t="shared" si="41"/>
        <v>9</v>
      </c>
    </row>
    <row r="2688" spans="1:7" s="2" customFormat="1" ht="30">
      <c r="A2688" s="1" t="s">
        <v>5220</v>
      </c>
      <c r="B2688" s="21" t="s">
        <v>5221</v>
      </c>
      <c r="C2688" s="22" t="s">
        <v>10</v>
      </c>
      <c r="D2688" s="23">
        <v>11.29</v>
      </c>
      <c r="E2688" s="23">
        <v>12.51</v>
      </c>
      <c r="F2688" s="23">
        <v>23.8</v>
      </c>
      <c r="G2688" s="2">
        <f t="shared" si="41"/>
        <v>9</v>
      </c>
    </row>
    <row r="2689" spans="1:7" s="2" customFormat="1" ht="30">
      <c r="A2689" s="1" t="s">
        <v>5222</v>
      </c>
      <c r="B2689" s="21" t="s">
        <v>5223</v>
      </c>
      <c r="C2689" s="22" t="s">
        <v>10</v>
      </c>
      <c r="D2689" s="23">
        <v>12.37</v>
      </c>
      <c r="E2689" s="23">
        <v>12.51</v>
      </c>
      <c r="F2689" s="23">
        <v>24.88</v>
      </c>
      <c r="G2689" s="2">
        <f t="shared" si="41"/>
        <v>9</v>
      </c>
    </row>
    <row r="2690" spans="1:7" s="2" customFormat="1">
      <c r="A2690" s="1" t="s">
        <v>5224</v>
      </c>
      <c r="B2690" s="21" t="s">
        <v>5225</v>
      </c>
      <c r="C2690" s="22"/>
      <c r="D2690" s="23"/>
      <c r="E2690" s="23"/>
      <c r="F2690" s="23"/>
      <c r="G2690" s="2">
        <f t="shared" si="41"/>
        <v>5</v>
      </c>
    </row>
    <row r="2691" spans="1:7" s="2" customFormat="1">
      <c r="A2691" s="1" t="s">
        <v>5226</v>
      </c>
      <c r="B2691" s="21" t="s">
        <v>5227</v>
      </c>
      <c r="C2691" s="22" t="s">
        <v>10</v>
      </c>
      <c r="D2691" s="23">
        <v>5.84</v>
      </c>
      <c r="E2691" s="23">
        <v>12.51</v>
      </c>
      <c r="F2691" s="23">
        <v>18.350000000000001</v>
      </c>
      <c r="G2691" s="2">
        <f t="shared" si="41"/>
        <v>9</v>
      </c>
    </row>
    <row r="2692" spans="1:7" s="2" customFormat="1">
      <c r="A2692" s="1" t="s">
        <v>5228</v>
      </c>
      <c r="B2692" s="21" t="s">
        <v>5229</v>
      </c>
      <c r="C2692" s="22" t="s">
        <v>10</v>
      </c>
      <c r="D2692" s="23">
        <v>16.53</v>
      </c>
      <c r="E2692" s="23">
        <v>12.51</v>
      </c>
      <c r="F2692" s="23">
        <v>29.04</v>
      </c>
      <c r="G2692" s="2">
        <f t="shared" si="41"/>
        <v>9</v>
      </c>
    </row>
    <row r="2693" spans="1:7" s="2" customFormat="1">
      <c r="A2693" s="1" t="s">
        <v>5230</v>
      </c>
      <c r="B2693" s="21" t="s">
        <v>5231</v>
      </c>
      <c r="C2693" s="22" t="s">
        <v>10</v>
      </c>
      <c r="D2693" s="23">
        <v>5.59</v>
      </c>
      <c r="E2693" s="23">
        <v>12.51</v>
      </c>
      <c r="F2693" s="23">
        <v>18.100000000000001</v>
      </c>
      <c r="G2693" s="2">
        <f t="shared" si="41"/>
        <v>9</v>
      </c>
    </row>
    <row r="2694" spans="1:7" s="2" customFormat="1" ht="30">
      <c r="A2694" s="1" t="s">
        <v>5232</v>
      </c>
      <c r="B2694" s="21" t="s">
        <v>5233</v>
      </c>
      <c r="C2694" s="22" t="s">
        <v>10</v>
      </c>
      <c r="D2694" s="23">
        <v>8.1300000000000008</v>
      </c>
      <c r="E2694" s="23">
        <v>12.51</v>
      </c>
      <c r="F2694" s="23">
        <v>20.64</v>
      </c>
      <c r="G2694" s="2">
        <f t="shared" si="41"/>
        <v>9</v>
      </c>
    </row>
    <row r="2695" spans="1:7" s="2" customFormat="1" ht="30">
      <c r="A2695" s="1" t="s">
        <v>5234</v>
      </c>
      <c r="B2695" s="21" t="s">
        <v>5235</v>
      </c>
      <c r="C2695" s="22" t="s">
        <v>10</v>
      </c>
      <c r="D2695" s="23">
        <v>14.59</v>
      </c>
      <c r="E2695" s="23">
        <v>12.51</v>
      </c>
      <c r="F2695" s="23">
        <v>27.1</v>
      </c>
      <c r="G2695" s="2">
        <f t="shared" si="41"/>
        <v>9</v>
      </c>
    </row>
    <row r="2696" spans="1:7" s="2" customFormat="1" ht="30">
      <c r="A2696" s="1" t="s">
        <v>5236</v>
      </c>
      <c r="B2696" s="21" t="s">
        <v>5237</v>
      </c>
      <c r="C2696" s="22" t="s">
        <v>10</v>
      </c>
      <c r="D2696" s="23">
        <v>17.57</v>
      </c>
      <c r="E2696" s="23">
        <v>12.51</v>
      </c>
      <c r="F2696" s="23">
        <v>30.08</v>
      </c>
      <c r="G2696" s="2">
        <f t="shared" si="41"/>
        <v>9</v>
      </c>
    </row>
    <row r="2697" spans="1:7" s="2" customFormat="1">
      <c r="A2697" s="1" t="s">
        <v>5238</v>
      </c>
      <c r="B2697" s="21" t="s">
        <v>5239</v>
      </c>
      <c r="C2697" s="22"/>
      <c r="D2697" s="23"/>
      <c r="E2697" s="23"/>
      <c r="F2697" s="23"/>
      <c r="G2697" s="2">
        <f t="shared" si="41"/>
        <v>5</v>
      </c>
    </row>
    <row r="2698" spans="1:7" s="2" customFormat="1" ht="30">
      <c r="A2698" s="1" t="s">
        <v>5240</v>
      </c>
      <c r="B2698" s="21" t="s">
        <v>5241</v>
      </c>
      <c r="C2698" s="22" t="s">
        <v>10</v>
      </c>
      <c r="D2698" s="23">
        <v>10.1</v>
      </c>
      <c r="E2698" s="23">
        <v>12.51</v>
      </c>
      <c r="F2698" s="23">
        <v>22.61</v>
      </c>
      <c r="G2698" s="2">
        <f t="shared" ref="G2698:G2761" si="42">LEN(A2698)</f>
        <v>9</v>
      </c>
    </row>
    <row r="2699" spans="1:7" s="2" customFormat="1" ht="30">
      <c r="A2699" s="1" t="s">
        <v>5242</v>
      </c>
      <c r="B2699" s="21" t="s">
        <v>5243</v>
      </c>
      <c r="C2699" s="22" t="s">
        <v>10</v>
      </c>
      <c r="D2699" s="23">
        <v>15.35</v>
      </c>
      <c r="E2699" s="23">
        <v>12.51</v>
      </c>
      <c r="F2699" s="23">
        <v>27.86</v>
      </c>
      <c r="G2699" s="2">
        <f t="shared" si="42"/>
        <v>9</v>
      </c>
    </row>
    <row r="2700" spans="1:7" s="2" customFormat="1" ht="30">
      <c r="A2700" s="1" t="s">
        <v>5244</v>
      </c>
      <c r="B2700" s="21" t="s">
        <v>5245</v>
      </c>
      <c r="C2700" s="22" t="s">
        <v>10</v>
      </c>
      <c r="D2700" s="23">
        <v>13.03</v>
      </c>
      <c r="E2700" s="23">
        <v>12.51</v>
      </c>
      <c r="F2700" s="23">
        <v>25.54</v>
      </c>
      <c r="G2700" s="2">
        <f t="shared" si="42"/>
        <v>9</v>
      </c>
    </row>
    <row r="2701" spans="1:7" s="2" customFormat="1" ht="30">
      <c r="A2701" s="1" t="s">
        <v>5246</v>
      </c>
      <c r="B2701" s="21" t="s">
        <v>5247</v>
      </c>
      <c r="C2701" s="22" t="s">
        <v>10</v>
      </c>
      <c r="D2701" s="23">
        <v>17.45</v>
      </c>
      <c r="E2701" s="23">
        <v>12.51</v>
      </c>
      <c r="F2701" s="23">
        <v>29.96</v>
      </c>
      <c r="G2701" s="2">
        <f t="shared" si="42"/>
        <v>9</v>
      </c>
    </row>
    <row r="2702" spans="1:7" s="2" customFormat="1">
      <c r="A2702" s="1" t="s">
        <v>5248</v>
      </c>
      <c r="B2702" s="21" t="s">
        <v>8153</v>
      </c>
      <c r="C2702" s="22"/>
      <c r="D2702" s="23"/>
      <c r="E2702" s="23"/>
      <c r="F2702" s="23"/>
      <c r="G2702" s="2">
        <f t="shared" si="42"/>
        <v>5</v>
      </c>
    </row>
    <row r="2703" spans="1:7" s="2" customFormat="1">
      <c r="A2703" s="1" t="s">
        <v>5249</v>
      </c>
      <c r="B2703" s="21" t="s">
        <v>5250</v>
      </c>
      <c r="C2703" s="22" t="s">
        <v>10</v>
      </c>
      <c r="D2703" s="23">
        <v>11.52</v>
      </c>
      <c r="E2703" s="23">
        <v>12.51</v>
      </c>
      <c r="F2703" s="23">
        <v>24.03</v>
      </c>
      <c r="G2703" s="2">
        <f t="shared" si="42"/>
        <v>9</v>
      </c>
    </row>
    <row r="2704" spans="1:7" s="2" customFormat="1">
      <c r="A2704" s="1" t="s">
        <v>5251</v>
      </c>
      <c r="B2704" s="21" t="s">
        <v>5252</v>
      </c>
      <c r="C2704" s="22" t="s">
        <v>10</v>
      </c>
      <c r="D2704" s="23">
        <v>9.23</v>
      </c>
      <c r="E2704" s="23">
        <v>12.51</v>
      </c>
      <c r="F2704" s="23">
        <v>21.74</v>
      </c>
      <c r="G2704" s="2">
        <f t="shared" si="42"/>
        <v>9</v>
      </c>
    </row>
    <row r="2705" spans="1:7" s="2" customFormat="1">
      <c r="A2705" s="1" t="s">
        <v>5253</v>
      </c>
      <c r="B2705" s="21" t="s">
        <v>5254</v>
      </c>
      <c r="C2705" s="22" t="s">
        <v>10</v>
      </c>
      <c r="D2705" s="23">
        <v>70.27</v>
      </c>
      <c r="E2705" s="23">
        <v>12.51</v>
      </c>
      <c r="F2705" s="23">
        <v>82.78</v>
      </c>
      <c r="G2705" s="2">
        <f t="shared" si="42"/>
        <v>9</v>
      </c>
    </row>
    <row r="2706" spans="1:7" s="2" customFormat="1">
      <c r="A2706" s="1" t="s">
        <v>5255</v>
      </c>
      <c r="B2706" s="21" t="s">
        <v>5256</v>
      </c>
      <c r="C2706" s="22" t="s">
        <v>10</v>
      </c>
      <c r="D2706" s="23">
        <v>127.06</v>
      </c>
      <c r="E2706" s="23">
        <v>15.02</v>
      </c>
      <c r="F2706" s="23">
        <v>142.08000000000001</v>
      </c>
      <c r="G2706" s="2">
        <f t="shared" si="42"/>
        <v>9</v>
      </c>
    </row>
    <row r="2707" spans="1:7" s="2" customFormat="1">
      <c r="A2707" s="1" t="s">
        <v>5257</v>
      </c>
      <c r="B2707" s="21" t="s">
        <v>5258</v>
      </c>
      <c r="C2707" s="22" t="s">
        <v>120</v>
      </c>
      <c r="D2707" s="23">
        <v>80.44</v>
      </c>
      <c r="E2707" s="23">
        <v>15.02</v>
      </c>
      <c r="F2707" s="23">
        <v>95.46</v>
      </c>
      <c r="G2707" s="2">
        <f t="shared" si="42"/>
        <v>9</v>
      </c>
    </row>
    <row r="2708" spans="1:7" s="2" customFormat="1">
      <c r="A2708" s="1" t="s">
        <v>5259</v>
      </c>
      <c r="B2708" s="21" t="s">
        <v>5260</v>
      </c>
      <c r="C2708" s="22" t="s">
        <v>10</v>
      </c>
      <c r="D2708" s="23">
        <v>10.83</v>
      </c>
      <c r="E2708" s="23">
        <v>12.51</v>
      </c>
      <c r="F2708" s="23">
        <v>23.34</v>
      </c>
      <c r="G2708" s="2">
        <f t="shared" si="42"/>
        <v>9</v>
      </c>
    </row>
    <row r="2709" spans="1:7" s="2" customFormat="1">
      <c r="A2709" s="1" t="s">
        <v>5261</v>
      </c>
      <c r="B2709" s="21" t="s">
        <v>5262</v>
      </c>
      <c r="C2709" s="22" t="s">
        <v>10</v>
      </c>
      <c r="D2709" s="23">
        <v>41.39</v>
      </c>
      <c r="E2709" s="23">
        <v>12.51</v>
      </c>
      <c r="F2709" s="23">
        <v>53.9</v>
      </c>
      <c r="G2709" s="2">
        <f t="shared" si="42"/>
        <v>9</v>
      </c>
    </row>
    <row r="2710" spans="1:7" s="2" customFormat="1">
      <c r="A2710" s="1" t="s">
        <v>5263</v>
      </c>
      <c r="B2710" s="21" t="s">
        <v>5264</v>
      </c>
      <c r="C2710" s="22"/>
      <c r="D2710" s="23"/>
      <c r="E2710" s="23"/>
      <c r="F2710" s="23"/>
      <c r="G2710" s="2">
        <f t="shared" si="42"/>
        <v>5</v>
      </c>
    </row>
    <row r="2711" spans="1:7" s="2" customFormat="1">
      <c r="A2711" s="1" t="s">
        <v>5265</v>
      </c>
      <c r="B2711" s="21" t="s">
        <v>5266</v>
      </c>
      <c r="C2711" s="22" t="s">
        <v>10</v>
      </c>
      <c r="D2711" s="23">
        <v>31.52</v>
      </c>
      <c r="E2711" s="23">
        <v>12.51</v>
      </c>
      <c r="F2711" s="23">
        <v>44.03</v>
      </c>
      <c r="G2711" s="2">
        <f t="shared" si="42"/>
        <v>9</v>
      </c>
    </row>
    <row r="2712" spans="1:7" s="2" customFormat="1" ht="30">
      <c r="A2712" s="1" t="s">
        <v>5267</v>
      </c>
      <c r="B2712" s="21" t="s">
        <v>5268</v>
      </c>
      <c r="C2712" s="22" t="s">
        <v>10</v>
      </c>
      <c r="D2712" s="23">
        <v>14.99</v>
      </c>
      <c r="E2712" s="23">
        <v>12.51</v>
      </c>
      <c r="F2712" s="23">
        <v>27.5</v>
      </c>
      <c r="G2712" s="2">
        <f t="shared" si="42"/>
        <v>9</v>
      </c>
    </row>
    <row r="2713" spans="1:7" s="2" customFormat="1">
      <c r="A2713" s="1" t="s">
        <v>5269</v>
      </c>
      <c r="B2713" s="21" t="s">
        <v>5270</v>
      </c>
      <c r="C2713" s="22" t="s">
        <v>10</v>
      </c>
      <c r="D2713" s="23">
        <v>79.33</v>
      </c>
      <c r="E2713" s="23">
        <v>12.51</v>
      </c>
      <c r="F2713" s="23">
        <v>91.84</v>
      </c>
      <c r="G2713" s="2">
        <f t="shared" si="42"/>
        <v>9</v>
      </c>
    </row>
    <row r="2714" spans="1:7" s="2" customFormat="1">
      <c r="A2714" s="1" t="s">
        <v>5271</v>
      </c>
      <c r="B2714" s="21" t="s">
        <v>5272</v>
      </c>
      <c r="C2714" s="22" t="s">
        <v>10</v>
      </c>
      <c r="D2714" s="23">
        <v>43.73</v>
      </c>
      <c r="E2714" s="23">
        <v>12.51</v>
      </c>
      <c r="F2714" s="23">
        <v>56.24</v>
      </c>
      <c r="G2714" s="2">
        <f t="shared" si="42"/>
        <v>9</v>
      </c>
    </row>
    <row r="2715" spans="1:7" s="2" customFormat="1">
      <c r="A2715" s="1" t="s">
        <v>5273</v>
      </c>
      <c r="B2715" s="21" t="s">
        <v>5274</v>
      </c>
      <c r="C2715" s="22" t="s">
        <v>10</v>
      </c>
      <c r="D2715" s="23">
        <v>120.82</v>
      </c>
      <c r="E2715" s="23">
        <v>12.51</v>
      </c>
      <c r="F2715" s="23">
        <v>133.33000000000001</v>
      </c>
      <c r="G2715" s="2">
        <f t="shared" si="42"/>
        <v>9</v>
      </c>
    </row>
    <row r="2716" spans="1:7" s="2" customFormat="1">
      <c r="A2716" s="1" t="s">
        <v>5275</v>
      </c>
      <c r="B2716" s="21" t="s">
        <v>5276</v>
      </c>
      <c r="C2716" s="22" t="s">
        <v>10</v>
      </c>
      <c r="D2716" s="23">
        <v>14.38</v>
      </c>
      <c r="E2716" s="23">
        <v>50.05</v>
      </c>
      <c r="F2716" s="23">
        <v>64.430000000000007</v>
      </c>
      <c r="G2716" s="2">
        <f t="shared" si="42"/>
        <v>9</v>
      </c>
    </row>
    <row r="2717" spans="1:7" s="2" customFormat="1">
      <c r="A2717" s="1" t="s">
        <v>5277</v>
      </c>
      <c r="B2717" s="21" t="s">
        <v>5278</v>
      </c>
      <c r="C2717" s="22" t="s">
        <v>10</v>
      </c>
      <c r="D2717" s="23">
        <v>18.34</v>
      </c>
      <c r="E2717" s="23">
        <v>5.01</v>
      </c>
      <c r="F2717" s="23">
        <v>23.35</v>
      </c>
      <c r="G2717" s="2">
        <f t="shared" si="42"/>
        <v>9</v>
      </c>
    </row>
    <row r="2718" spans="1:7" s="2" customFormat="1" ht="30">
      <c r="A2718" s="1" t="s">
        <v>5279</v>
      </c>
      <c r="B2718" s="21" t="s">
        <v>5280</v>
      </c>
      <c r="C2718" s="22" t="s">
        <v>10</v>
      </c>
      <c r="D2718" s="23">
        <v>25.09</v>
      </c>
      <c r="E2718" s="23">
        <v>5.01</v>
      </c>
      <c r="F2718" s="23">
        <v>30.1</v>
      </c>
      <c r="G2718" s="2">
        <f t="shared" si="42"/>
        <v>9</v>
      </c>
    </row>
    <row r="2719" spans="1:7" s="2" customFormat="1">
      <c r="A2719" s="1" t="s">
        <v>5281</v>
      </c>
      <c r="B2719" s="21" t="s">
        <v>5282</v>
      </c>
      <c r="C2719" s="22" t="s">
        <v>10</v>
      </c>
      <c r="D2719" s="23">
        <v>16.59</v>
      </c>
      <c r="E2719" s="23">
        <v>5.01</v>
      </c>
      <c r="F2719" s="23">
        <v>21.6</v>
      </c>
      <c r="G2719" s="2">
        <f t="shared" si="42"/>
        <v>9</v>
      </c>
    </row>
    <row r="2720" spans="1:7" s="2" customFormat="1">
      <c r="A2720" s="1" t="s">
        <v>5283</v>
      </c>
      <c r="B2720" s="21" t="s">
        <v>5284</v>
      </c>
      <c r="C2720" s="22" t="s">
        <v>10</v>
      </c>
      <c r="D2720" s="23">
        <v>4.33</v>
      </c>
      <c r="E2720" s="23">
        <v>5.01</v>
      </c>
      <c r="F2720" s="23">
        <v>9.34</v>
      </c>
      <c r="G2720" s="2">
        <f t="shared" si="42"/>
        <v>9</v>
      </c>
    </row>
    <row r="2721" spans="1:7" s="2" customFormat="1">
      <c r="A2721" s="1" t="s">
        <v>5285</v>
      </c>
      <c r="B2721" s="21" t="s">
        <v>5286</v>
      </c>
      <c r="C2721" s="22" t="s">
        <v>120</v>
      </c>
      <c r="D2721" s="23">
        <v>14.64</v>
      </c>
      <c r="E2721" s="23">
        <v>20.02</v>
      </c>
      <c r="F2721" s="23">
        <v>34.659999999999997</v>
      </c>
      <c r="G2721" s="2">
        <f t="shared" si="42"/>
        <v>9</v>
      </c>
    </row>
    <row r="2722" spans="1:7" s="2" customFormat="1">
      <c r="A2722" s="1" t="s">
        <v>5287</v>
      </c>
      <c r="B2722" s="21" t="s">
        <v>5288</v>
      </c>
      <c r="C2722" s="22" t="s">
        <v>10</v>
      </c>
      <c r="D2722" s="23">
        <v>19.690000000000001</v>
      </c>
      <c r="E2722" s="23">
        <v>12.51</v>
      </c>
      <c r="F2722" s="23">
        <v>32.200000000000003</v>
      </c>
      <c r="G2722" s="2">
        <f t="shared" si="42"/>
        <v>9</v>
      </c>
    </row>
    <row r="2723" spans="1:7" s="2" customFormat="1">
      <c r="A2723" s="1" t="s">
        <v>5289</v>
      </c>
      <c r="B2723" s="21" t="s">
        <v>5290</v>
      </c>
      <c r="C2723" s="22" t="s">
        <v>10</v>
      </c>
      <c r="D2723" s="23">
        <v>267.7</v>
      </c>
      <c r="E2723" s="23">
        <v>25.03</v>
      </c>
      <c r="F2723" s="23">
        <v>292.73</v>
      </c>
      <c r="G2723" s="2">
        <f t="shared" si="42"/>
        <v>9</v>
      </c>
    </row>
    <row r="2724" spans="1:7" s="2" customFormat="1">
      <c r="A2724" s="1" t="s">
        <v>5291</v>
      </c>
      <c r="B2724" s="21" t="s">
        <v>5292</v>
      </c>
      <c r="C2724" s="22" t="s">
        <v>10</v>
      </c>
      <c r="D2724" s="23">
        <v>182.18</v>
      </c>
      <c r="E2724" s="23">
        <v>25.03</v>
      </c>
      <c r="F2724" s="23">
        <v>207.21</v>
      </c>
      <c r="G2724" s="2">
        <f t="shared" si="42"/>
        <v>9</v>
      </c>
    </row>
    <row r="2725" spans="1:7" s="2" customFormat="1">
      <c r="A2725" s="1" t="s">
        <v>5293</v>
      </c>
      <c r="B2725" s="21" t="s">
        <v>5294</v>
      </c>
      <c r="C2725" s="22" t="s">
        <v>10</v>
      </c>
      <c r="D2725" s="23">
        <v>170.14</v>
      </c>
      <c r="E2725" s="23">
        <v>25.03</v>
      </c>
      <c r="F2725" s="23">
        <v>195.17</v>
      </c>
      <c r="G2725" s="2">
        <f t="shared" si="42"/>
        <v>9</v>
      </c>
    </row>
    <row r="2726" spans="1:7" s="2" customFormat="1">
      <c r="A2726" s="1" t="s">
        <v>5295</v>
      </c>
      <c r="B2726" s="21" t="s">
        <v>5296</v>
      </c>
      <c r="C2726" s="22" t="s">
        <v>10</v>
      </c>
      <c r="D2726" s="23">
        <v>45.31</v>
      </c>
      <c r="E2726" s="23">
        <v>12.51</v>
      </c>
      <c r="F2726" s="23">
        <v>57.82</v>
      </c>
      <c r="G2726" s="2">
        <f t="shared" si="42"/>
        <v>9</v>
      </c>
    </row>
    <row r="2727" spans="1:7" s="2" customFormat="1">
      <c r="A2727" s="1" t="s">
        <v>5297</v>
      </c>
      <c r="B2727" s="21" t="s">
        <v>5298</v>
      </c>
      <c r="C2727" s="22" t="s">
        <v>10</v>
      </c>
      <c r="D2727" s="23">
        <v>3.03</v>
      </c>
      <c r="E2727" s="23">
        <v>10.01</v>
      </c>
      <c r="F2727" s="23">
        <v>13.04</v>
      </c>
      <c r="G2727" s="2">
        <f t="shared" si="42"/>
        <v>9</v>
      </c>
    </row>
    <row r="2728" spans="1:7" s="2" customFormat="1" ht="30">
      <c r="A2728" s="1" t="s">
        <v>5299</v>
      </c>
      <c r="B2728" s="21" t="s">
        <v>5300</v>
      </c>
      <c r="C2728" s="22" t="s">
        <v>10</v>
      </c>
      <c r="D2728" s="23">
        <v>10.119999999999999</v>
      </c>
      <c r="E2728" s="23">
        <v>12.51</v>
      </c>
      <c r="F2728" s="23">
        <v>22.63</v>
      </c>
      <c r="G2728" s="2">
        <f t="shared" si="42"/>
        <v>9</v>
      </c>
    </row>
    <row r="2729" spans="1:7" s="2" customFormat="1" ht="30">
      <c r="A2729" s="1" t="s">
        <v>5301</v>
      </c>
      <c r="B2729" s="21" t="s">
        <v>5302</v>
      </c>
      <c r="C2729" s="22" t="s">
        <v>120</v>
      </c>
      <c r="D2729" s="23">
        <v>16.13</v>
      </c>
      <c r="E2729" s="23">
        <v>25.03</v>
      </c>
      <c r="F2729" s="23">
        <v>41.16</v>
      </c>
      <c r="G2729" s="2">
        <f t="shared" si="42"/>
        <v>9</v>
      </c>
    </row>
    <row r="2730" spans="1:7" s="2" customFormat="1" ht="30">
      <c r="A2730" s="1" t="s">
        <v>5303</v>
      </c>
      <c r="B2730" s="21" t="s">
        <v>5304</v>
      </c>
      <c r="C2730" s="22" t="s">
        <v>10</v>
      </c>
      <c r="D2730" s="23">
        <v>10.1</v>
      </c>
      <c r="E2730" s="23">
        <v>12.51</v>
      </c>
      <c r="F2730" s="23">
        <v>22.61</v>
      </c>
      <c r="G2730" s="2">
        <f t="shared" si="42"/>
        <v>9</v>
      </c>
    </row>
    <row r="2731" spans="1:7" s="2" customFormat="1" ht="30">
      <c r="A2731" s="1" t="s">
        <v>5305</v>
      </c>
      <c r="B2731" s="21" t="s">
        <v>5306</v>
      </c>
      <c r="C2731" s="22" t="s">
        <v>10</v>
      </c>
      <c r="D2731" s="23">
        <v>45.52</v>
      </c>
      <c r="E2731" s="23">
        <v>10.01</v>
      </c>
      <c r="F2731" s="23">
        <v>55.53</v>
      </c>
      <c r="G2731" s="2">
        <f t="shared" si="42"/>
        <v>9</v>
      </c>
    </row>
    <row r="2732" spans="1:7" s="2" customFormat="1" ht="30">
      <c r="A2732" s="1" t="s">
        <v>5307</v>
      </c>
      <c r="B2732" s="21" t="s">
        <v>5308</v>
      </c>
      <c r="C2732" s="22" t="s">
        <v>10</v>
      </c>
      <c r="D2732" s="23">
        <v>4.9000000000000004</v>
      </c>
      <c r="E2732" s="23">
        <v>12.51</v>
      </c>
      <c r="F2732" s="23">
        <v>17.41</v>
      </c>
      <c r="G2732" s="2">
        <f t="shared" si="42"/>
        <v>9</v>
      </c>
    </row>
    <row r="2733" spans="1:7" s="2" customFormat="1">
      <c r="A2733" s="1" t="s">
        <v>5309</v>
      </c>
      <c r="B2733" s="21" t="s">
        <v>5310</v>
      </c>
      <c r="C2733" s="22" t="s">
        <v>10</v>
      </c>
      <c r="D2733" s="23">
        <v>42.95</v>
      </c>
      <c r="E2733" s="23">
        <v>2.5</v>
      </c>
      <c r="F2733" s="23">
        <v>45.45</v>
      </c>
      <c r="G2733" s="2">
        <f t="shared" si="42"/>
        <v>9</v>
      </c>
    </row>
    <row r="2734" spans="1:7" s="2" customFormat="1" ht="30">
      <c r="A2734" s="1" t="s">
        <v>5311</v>
      </c>
      <c r="B2734" s="21" t="s">
        <v>5312</v>
      </c>
      <c r="C2734" s="22" t="s">
        <v>10</v>
      </c>
      <c r="D2734" s="23">
        <v>15.5</v>
      </c>
      <c r="E2734" s="23">
        <v>12.51</v>
      </c>
      <c r="F2734" s="23">
        <v>28.01</v>
      </c>
      <c r="G2734" s="2">
        <f t="shared" si="42"/>
        <v>9</v>
      </c>
    </row>
    <row r="2735" spans="1:7" s="2" customFormat="1" ht="30">
      <c r="A2735" s="1" t="s">
        <v>5313</v>
      </c>
      <c r="B2735" s="21" t="s">
        <v>5314</v>
      </c>
      <c r="C2735" s="22" t="s">
        <v>10</v>
      </c>
      <c r="D2735" s="23">
        <v>25.09</v>
      </c>
      <c r="E2735" s="23">
        <v>12.51</v>
      </c>
      <c r="F2735" s="23">
        <v>37.6</v>
      </c>
      <c r="G2735" s="2">
        <f t="shared" si="42"/>
        <v>9</v>
      </c>
    </row>
    <row r="2736" spans="1:7" s="2" customFormat="1" ht="30">
      <c r="A2736" s="1" t="s">
        <v>5315</v>
      </c>
      <c r="B2736" s="21" t="s">
        <v>5316</v>
      </c>
      <c r="C2736" s="22" t="s">
        <v>10</v>
      </c>
      <c r="D2736" s="23">
        <v>40.659999999999997</v>
      </c>
      <c r="E2736" s="23">
        <v>12.51</v>
      </c>
      <c r="F2736" s="23">
        <v>53.17</v>
      </c>
      <c r="G2736" s="2">
        <f t="shared" si="42"/>
        <v>9</v>
      </c>
    </row>
    <row r="2737" spans="1:7" s="2" customFormat="1" ht="30">
      <c r="A2737" s="1" t="s">
        <v>5317</v>
      </c>
      <c r="B2737" s="21" t="s">
        <v>5318</v>
      </c>
      <c r="C2737" s="22" t="s">
        <v>120</v>
      </c>
      <c r="D2737" s="23">
        <v>176.84</v>
      </c>
      <c r="E2737" s="23">
        <v>25.03</v>
      </c>
      <c r="F2737" s="23">
        <v>201.87</v>
      </c>
      <c r="G2737" s="2">
        <f t="shared" si="42"/>
        <v>9</v>
      </c>
    </row>
    <row r="2738" spans="1:7" s="2" customFormat="1" ht="30">
      <c r="A2738" s="1" t="s">
        <v>5319</v>
      </c>
      <c r="B2738" s="21" t="s">
        <v>5320</v>
      </c>
      <c r="C2738" s="22" t="s">
        <v>10</v>
      </c>
      <c r="D2738" s="23">
        <v>493.38</v>
      </c>
      <c r="E2738" s="23">
        <v>50.05</v>
      </c>
      <c r="F2738" s="23">
        <v>543.42999999999995</v>
      </c>
      <c r="G2738" s="2">
        <f t="shared" si="42"/>
        <v>9</v>
      </c>
    </row>
    <row r="2739" spans="1:7" s="2" customFormat="1" ht="30">
      <c r="A2739" s="1" t="s">
        <v>5321</v>
      </c>
      <c r="B2739" s="21" t="s">
        <v>5322</v>
      </c>
      <c r="C2739" s="22" t="s">
        <v>10</v>
      </c>
      <c r="D2739" s="23">
        <v>343.98</v>
      </c>
      <c r="E2739" s="23">
        <v>50.05</v>
      </c>
      <c r="F2739" s="23">
        <v>394.03</v>
      </c>
      <c r="G2739" s="2">
        <f t="shared" si="42"/>
        <v>9</v>
      </c>
    </row>
    <row r="2740" spans="1:7" s="2" customFormat="1">
      <c r="A2740" s="1" t="s">
        <v>5323</v>
      </c>
      <c r="B2740" s="21" t="s">
        <v>5324</v>
      </c>
      <c r="C2740" s="22" t="s">
        <v>10</v>
      </c>
      <c r="D2740" s="23">
        <v>1.24</v>
      </c>
      <c r="E2740" s="23">
        <v>2.04</v>
      </c>
      <c r="F2740" s="23">
        <v>3.28</v>
      </c>
      <c r="G2740" s="2">
        <f t="shared" si="42"/>
        <v>9</v>
      </c>
    </row>
    <row r="2741" spans="1:7" s="2" customFormat="1" ht="30">
      <c r="A2741" s="1" t="s">
        <v>5325</v>
      </c>
      <c r="B2741" s="21" t="s">
        <v>5326</v>
      </c>
      <c r="C2741" s="22" t="s">
        <v>10</v>
      </c>
      <c r="D2741" s="23">
        <v>6.11</v>
      </c>
      <c r="E2741" s="23">
        <v>12.51</v>
      </c>
      <c r="F2741" s="23">
        <v>18.62</v>
      </c>
      <c r="G2741" s="2">
        <f t="shared" si="42"/>
        <v>9</v>
      </c>
    </row>
    <row r="2742" spans="1:7" s="2" customFormat="1" ht="30">
      <c r="A2742" s="1" t="s">
        <v>5327</v>
      </c>
      <c r="B2742" s="21" t="s">
        <v>5328</v>
      </c>
      <c r="C2742" s="22" t="s">
        <v>120</v>
      </c>
      <c r="D2742" s="23">
        <v>8.33</v>
      </c>
      <c r="E2742" s="23">
        <v>25.03</v>
      </c>
      <c r="F2742" s="23">
        <v>33.36</v>
      </c>
      <c r="G2742" s="2">
        <f t="shared" si="42"/>
        <v>9</v>
      </c>
    </row>
    <row r="2743" spans="1:7" s="2" customFormat="1" ht="30">
      <c r="A2743" s="1" t="s">
        <v>5329</v>
      </c>
      <c r="B2743" s="21" t="s">
        <v>5330</v>
      </c>
      <c r="C2743" s="22" t="s">
        <v>10</v>
      </c>
      <c r="D2743" s="23">
        <v>17.72</v>
      </c>
      <c r="E2743" s="23">
        <v>5.01</v>
      </c>
      <c r="F2743" s="23">
        <v>22.73</v>
      </c>
      <c r="G2743" s="2">
        <f t="shared" si="42"/>
        <v>9</v>
      </c>
    </row>
    <row r="2744" spans="1:7" s="2" customFormat="1" ht="30">
      <c r="A2744" s="1" t="s">
        <v>5331</v>
      </c>
      <c r="B2744" s="21" t="s">
        <v>5332</v>
      </c>
      <c r="C2744" s="22" t="s">
        <v>10</v>
      </c>
      <c r="D2744" s="23">
        <v>6.23</v>
      </c>
      <c r="E2744" s="23">
        <v>12.51</v>
      </c>
      <c r="F2744" s="23">
        <v>18.739999999999998</v>
      </c>
      <c r="G2744" s="2">
        <f t="shared" si="42"/>
        <v>9</v>
      </c>
    </row>
    <row r="2745" spans="1:7" s="2" customFormat="1" ht="30">
      <c r="A2745" s="1" t="s">
        <v>5333</v>
      </c>
      <c r="B2745" s="21" t="s">
        <v>5334</v>
      </c>
      <c r="C2745" s="22" t="s">
        <v>10</v>
      </c>
      <c r="D2745" s="23">
        <v>5.7</v>
      </c>
      <c r="E2745" s="23">
        <v>12.51</v>
      </c>
      <c r="F2745" s="23">
        <v>18.21</v>
      </c>
      <c r="G2745" s="2">
        <f t="shared" si="42"/>
        <v>9</v>
      </c>
    </row>
    <row r="2746" spans="1:7" s="2" customFormat="1" ht="30">
      <c r="A2746" s="1" t="s">
        <v>5335</v>
      </c>
      <c r="B2746" s="21" t="s">
        <v>5336</v>
      </c>
      <c r="C2746" s="22" t="s">
        <v>120</v>
      </c>
      <c r="D2746" s="23">
        <v>61.96</v>
      </c>
      <c r="E2746" s="23">
        <v>12.51</v>
      </c>
      <c r="F2746" s="23">
        <v>74.47</v>
      </c>
      <c r="G2746" s="2">
        <f t="shared" si="42"/>
        <v>9</v>
      </c>
    </row>
    <row r="2747" spans="1:7" s="2" customFormat="1" ht="30">
      <c r="A2747" s="1" t="s">
        <v>5337</v>
      </c>
      <c r="B2747" s="21" t="s">
        <v>5338</v>
      </c>
      <c r="C2747" s="22" t="s">
        <v>10</v>
      </c>
      <c r="D2747" s="23">
        <v>43.5</v>
      </c>
      <c r="E2747" s="23">
        <v>12.51</v>
      </c>
      <c r="F2747" s="23">
        <v>56.01</v>
      </c>
      <c r="G2747" s="2">
        <f t="shared" si="42"/>
        <v>9</v>
      </c>
    </row>
    <row r="2748" spans="1:7" s="2" customFormat="1" ht="30">
      <c r="A2748" s="1" t="s">
        <v>5339</v>
      </c>
      <c r="B2748" s="21" t="s">
        <v>5340</v>
      </c>
      <c r="C2748" s="22" t="s">
        <v>10</v>
      </c>
      <c r="D2748" s="23">
        <v>48.29</v>
      </c>
      <c r="E2748" s="23">
        <v>12.51</v>
      </c>
      <c r="F2748" s="23">
        <v>60.8</v>
      </c>
      <c r="G2748" s="2">
        <f t="shared" si="42"/>
        <v>9</v>
      </c>
    </row>
    <row r="2749" spans="1:7" s="2" customFormat="1">
      <c r="A2749" s="1" t="s">
        <v>5341</v>
      </c>
      <c r="B2749" s="21" t="s">
        <v>5342</v>
      </c>
      <c r="C2749" s="22" t="s">
        <v>10</v>
      </c>
      <c r="D2749" s="23">
        <v>5.65</v>
      </c>
      <c r="E2749" s="23">
        <v>12.51</v>
      </c>
      <c r="F2749" s="23">
        <v>18.16</v>
      </c>
      <c r="G2749" s="2">
        <f t="shared" si="42"/>
        <v>9</v>
      </c>
    </row>
    <row r="2750" spans="1:7" s="2" customFormat="1">
      <c r="A2750" s="1" t="s">
        <v>5343</v>
      </c>
      <c r="B2750" s="21" t="s">
        <v>5344</v>
      </c>
      <c r="C2750" s="22" t="s">
        <v>10</v>
      </c>
      <c r="D2750" s="23">
        <v>8.0500000000000007</v>
      </c>
      <c r="E2750" s="23">
        <v>12.51</v>
      </c>
      <c r="F2750" s="23">
        <v>20.56</v>
      </c>
      <c r="G2750" s="2">
        <f t="shared" si="42"/>
        <v>9</v>
      </c>
    </row>
    <row r="2751" spans="1:7" s="2" customFormat="1">
      <c r="A2751" s="1" t="s">
        <v>5345</v>
      </c>
      <c r="B2751" s="21" t="s">
        <v>5346</v>
      </c>
      <c r="C2751" s="22" t="s">
        <v>10</v>
      </c>
      <c r="D2751" s="23">
        <v>11.81</v>
      </c>
      <c r="E2751" s="23">
        <v>12.51</v>
      </c>
      <c r="F2751" s="23">
        <v>24.32</v>
      </c>
      <c r="G2751" s="2">
        <f t="shared" si="42"/>
        <v>9</v>
      </c>
    </row>
    <row r="2752" spans="1:7" s="2" customFormat="1">
      <c r="A2752" s="1" t="s">
        <v>5347</v>
      </c>
      <c r="B2752" s="21" t="s">
        <v>5348</v>
      </c>
      <c r="C2752" s="22" t="s">
        <v>10</v>
      </c>
      <c r="D2752" s="23">
        <v>18.72</v>
      </c>
      <c r="E2752" s="23">
        <v>12.51</v>
      </c>
      <c r="F2752" s="23">
        <v>31.23</v>
      </c>
      <c r="G2752" s="2">
        <f t="shared" si="42"/>
        <v>9</v>
      </c>
    </row>
    <row r="2753" spans="1:7" s="2" customFormat="1" ht="30">
      <c r="A2753" s="1" t="s">
        <v>5349</v>
      </c>
      <c r="B2753" s="21" t="s">
        <v>5350</v>
      </c>
      <c r="C2753" s="22" t="s">
        <v>10</v>
      </c>
      <c r="D2753" s="23">
        <v>114.24</v>
      </c>
      <c r="E2753" s="23">
        <v>12.51</v>
      </c>
      <c r="F2753" s="23">
        <v>126.75</v>
      </c>
      <c r="G2753" s="2">
        <f t="shared" si="42"/>
        <v>9</v>
      </c>
    </row>
    <row r="2754" spans="1:7" s="2" customFormat="1" ht="30">
      <c r="A2754" s="1" t="s">
        <v>5351</v>
      </c>
      <c r="B2754" s="21" t="s">
        <v>5352</v>
      </c>
      <c r="C2754" s="22" t="s">
        <v>63</v>
      </c>
      <c r="D2754" s="23">
        <v>231.86</v>
      </c>
      <c r="E2754" s="23">
        <v>5.09</v>
      </c>
      <c r="F2754" s="23">
        <v>236.95</v>
      </c>
      <c r="G2754" s="2">
        <f t="shared" si="42"/>
        <v>9</v>
      </c>
    </row>
    <row r="2755" spans="1:7" s="2" customFormat="1">
      <c r="A2755" s="1" t="s">
        <v>5353</v>
      </c>
      <c r="B2755" s="21" t="s">
        <v>8154</v>
      </c>
      <c r="C2755" s="22"/>
      <c r="D2755" s="23"/>
      <c r="E2755" s="23"/>
      <c r="F2755" s="23"/>
      <c r="G2755" s="2">
        <f t="shared" si="42"/>
        <v>5</v>
      </c>
    </row>
    <row r="2756" spans="1:7" s="2" customFormat="1" ht="30">
      <c r="A2756" s="1" t="s">
        <v>5354</v>
      </c>
      <c r="B2756" s="21" t="s">
        <v>5355</v>
      </c>
      <c r="C2756" s="22" t="s">
        <v>10</v>
      </c>
      <c r="D2756" s="23">
        <v>9.84</v>
      </c>
      <c r="E2756" s="23">
        <v>25.03</v>
      </c>
      <c r="F2756" s="23">
        <v>34.869999999999997</v>
      </c>
      <c r="G2756" s="2">
        <f t="shared" si="42"/>
        <v>9</v>
      </c>
    </row>
    <row r="2757" spans="1:7" s="2" customFormat="1" ht="30">
      <c r="A2757" s="1" t="s">
        <v>5356</v>
      </c>
      <c r="B2757" s="21" t="s">
        <v>5357</v>
      </c>
      <c r="C2757" s="22" t="s">
        <v>10</v>
      </c>
      <c r="D2757" s="23">
        <v>19.37</v>
      </c>
      <c r="E2757" s="23">
        <v>25.03</v>
      </c>
      <c r="F2757" s="23">
        <v>44.4</v>
      </c>
      <c r="G2757" s="2">
        <f t="shared" si="42"/>
        <v>9</v>
      </c>
    </row>
    <row r="2758" spans="1:7" s="2" customFormat="1" ht="30">
      <c r="A2758" s="1" t="s">
        <v>5358</v>
      </c>
      <c r="B2758" s="21" t="s">
        <v>5359</v>
      </c>
      <c r="C2758" s="22" t="s">
        <v>10</v>
      </c>
      <c r="D2758" s="23">
        <v>19.45</v>
      </c>
      <c r="E2758" s="23">
        <v>25.03</v>
      </c>
      <c r="F2758" s="23">
        <v>44.48</v>
      </c>
      <c r="G2758" s="2">
        <f t="shared" si="42"/>
        <v>9</v>
      </c>
    </row>
    <row r="2759" spans="1:7" s="2" customFormat="1" ht="30">
      <c r="A2759" s="1" t="s">
        <v>5360</v>
      </c>
      <c r="B2759" s="21" t="s">
        <v>5361</v>
      </c>
      <c r="C2759" s="22" t="s">
        <v>10</v>
      </c>
      <c r="D2759" s="23">
        <v>36.46</v>
      </c>
      <c r="E2759" s="23">
        <v>25.03</v>
      </c>
      <c r="F2759" s="23">
        <v>61.49</v>
      </c>
      <c r="G2759" s="2">
        <f t="shared" si="42"/>
        <v>9</v>
      </c>
    </row>
    <row r="2760" spans="1:7" s="2" customFormat="1" ht="30">
      <c r="A2760" s="1" t="s">
        <v>5362</v>
      </c>
      <c r="B2760" s="21" t="s">
        <v>5363</v>
      </c>
      <c r="C2760" s="22" t="s">
        <v>10</v>
      </c>
      <c r="D2760" s="23">
        <v>10.01</v>
      </c>
      <c r="E2760" s="23">
        <v>25.03</v>
      </c>
      <c r="F2760" s="23">
        <v>35.04</v>
      </c>
      <c r="G2760" s="2">
        <f t="shared" si="42"/>
        <v>9</v>
      </c>
    </row>
    <row r="2761" spans="1:7" s="2" customFormat="1" ht="30">
      <c r="A2761" s="1" t="s">
        <v>5364</v>
      </c>
      <c r="B2761" s="21" t="s">
        <v>5365</v>
      </c>
      <c r="C2761" s="22" t="s">
        <v>10</v>
      </c>
      <c r="D2761" s="23">
        <v>19.149999999999999</v>
      </c>
      <c r="E2761" s="23">
        <v>25.03</v>
      </c>
      <c r="F2761" s="23">
        <v>44.18</v>
      </c>
      <c r="G2761" s="2">
        <f t="shared" si="42"/>
        <v>9</v>
      </c>
    </row>
    <row r="2762" spans="1:7" s="2" customFormat="1" ht="30">
      <c r="A2762" s="1" t="s">
        <v>5366</v>
      </c>
      <c r="B2762" s="21" t="s">
        <v>5367</v>
      </c>
      <c r="C2762" s="22" t="s">
        <v>10</v>
      </c>
      <c r="D2762" s="23">
        <v>9.86</v>
      </c>
      <c r="E2762" s="23">
        <v>25.03</v>
      </c>
      <c r="F2762" s="23">
        <v>34.89</v>
      </c>
      <c r="G2762" s="2">
        <f t="shared" ref="G2762:G2825" si="43">LEN(A2762)</f>
        <v>9</v>
      </c>
    </row>
    <row r="2763" spans="1:7" s="2" customFormat="1" ht="30">
      <c r="A2763" s="1" t="s">
        <v>5368</v>
      </c>
      <c r="B2763" s="21" t="s">
        <v>5369</v>
      </c>
      <c r="C2763" s="22" t="s">
        <v>10</v>
      </c>
      <c r="D2763" s="23">
        <v>36.67</v>
      </c>
      <c r="E2763" s="23">
        <v>25.03</v>
      </c>
      <c r="F2763" s="23">
        <v>61.7</v>
      </c>
      <c r="G2763" s="2">
        <f t="shared" si="43"/>
        <v>9</v>
      </c>
    </row>
    <row r="2764" spans="1:7" s="2" customFormat="1" ht="30">
      <c r="A2764" s="1" t="s">
        <v>5370</v>
      </c>
      <c r="B2764" s="21" t="s">
        <v>5371</v>
      </c>
      <c r="C2764" s="22" t="s">
        <v>10</v>
      </c>
      <c r="D2764" s="23">
        <v>19.670000000000002</v>
      </c>
      <c r="E2764" s="23">
        <v>25.03</v>
      </c>
      <c r="F2764" s="23">
        <v>44.7</v>
      </c>
      <c r="G2764" s="2">
        <f t="shared" si="43"/>
        <v>9</v>
      </c>
    </row>
    <row r="2765" spans="1:7" s="2" customFormat="1" ht="30">
      <c r="A2765" s="1" t="s">
        <v>5372</v>
      </c>
      <c r="B2765" s="21" t="s">
        <v>5373</v>
      </c>
      <c r="C2765" s="22" t="s">
        <v>10</v>
      </c>
      <c r="D2765" s="23">
        <v>36.69</v>
      </c>
      <c r="E2765" s="23">
        <v>25.03</v>
      </c>
      <c r="F2765" s="23">
        <v>61.72</v>
      </c>
      <c r="G2765" s="2">
        <f t="shared" si="43"/>
        <v>9</v>
      </c>
    </row>
    <row r="2766" spans="1:7" s="2" customFormat="1" ht="30">
      <c r="A2766" s="1" t="s">
        <v>5374</v>
      </c>
      <c r="B2766" s="21" t="s">
        <v>5375</v>
      </c>
      <c r="C2766" s="22" t="s">
        <v>10</v>
      </c>
      <c r="D2766" s="23">
        <v>19.89</v>
      </c>
      <c r="E2766" s="23">
        <v>25.03</v>
      </c>
      <c r="F2766" s="23">
        <v>44.92</v>
      </c>
      <c r="G2766" s="2">
        <f t="shared" si="43"/>
        <v>9</v>
      </c>
    </row>
    <row r="2767" spans="1:7" s="2" customFormat="1" ht="30">
      <c r="A2767" s="1" t="s">
        <v>5376</v>
      </c>
      <c r="B2767" s="21" t="s">
        <v>5377</v>
      </c>
      <c r="C2767" s="22" t="s">
        <v>10</v>
      </c>
      <c r="D2767" s="23">
        <v>19.079999999999998</v>
      </c>
      <c r="E2767" s="23">
        <v>25.03</v>
      </c>
      <c r="F2767" s="23">
        <v>44.11</v>
      </c>
      <c r="G2767" s="2">
        <f t="shared" si="43"/>
        <v>9</v>
      </c>
    </row>
    <row r="2768" spans="1:7" s="2" customFormat="1" ht="30">
      <c r="A2768" s="1" t="s">
        <v>5378</v>
      </c>
      <c r="B2768" s="21" t="s">
        <v>5379</v>
      </c>
      <c r="C2768" s="22" t="s">
        <v>10</v>
      </c>
      <c r="D2768" s="23">
        <v>19.21</v>
      </c>
      <c r="E2768" s="23">
        <v>25.03</v>
      </c>
      <c r="F2768" s="23">
        <v>44.24</v>
      </c>
      <c r="G2768" s="2">
        <f t="shared" si="43"/>
        <v>9</v>
      </c>
    </row>
    <row r="2769" spans="1:7" s="2" customFormat="1" ht="30">
      <c r="A2769" s="1" t="s">
        <v>5380</v>
      </c>
      <c r="B2769" s="21" t="s">
        <v>5381</v>
      </c>
      <c r="C2769" s="22" t="s">
        <v>10</v>
      </c>
      <c r="D2769" s="23">
        <v>9.61</v>
      </c>
      <c r="E2769" s="23">
        <v>25.03</v>
      </c>
      <c r="F2769" s="23">
        <v>34.64</v>
      </c>
      <c r="G2769" s="2">
        <f t="shared" si="43"/>
        <v>9</v>
      </c>
    </row>
    <row r="2770" spans="1:7" s="2" customFormat="1" ht="45">
      <c r="A2770" s="1" t="s">
        <v>5382</v>
      </c>
      <c r="B2770" s="21" t="s">
        <v>5383</v>
      </c>
      <c r="C2770" s="22" t="s">
        <v>10</v>
      </c>
      <c r="D2770" s="23">
        <v>21.06</v>
      </c>
      <c r="E2770" s="23">
        <v>25.03</v>
      </c>
      <c r="F2770" s="23">
        <v>46.09</v>
      </c>
      <c r="G2770" s="2">
        <f t="shared" si="43"/>
        <v>9</v>
      </c>
    </row>
    <row r="2771" spans="1:7" s="2" customFormat="1" ht="45">
      <c r="A2771" s="1" t="s">
        <v>5384</v>
      </c>
      <c r="B2771" s="21" t="s">
        <v>5385</v>
      </c>
      <c r="C2771" s="22" t="s">
        <v>10</v>
      </c>
      <c r="D2771" s="23">
        <v>19.3</v>
      </c>
      <c r="E2771" s="23">
        <v>25.03</v>
      </c>
      <c r="F2771" s="23">
        <v>44.33</v>
      </c>
      <c r="G2771" s="2">
        <f t="shared" si="43"/>
        <v>9</v>
      </c>
    </row>
    <row r="2772" spans="1:7" s="2" customFormat="1" ht="45">
      <c r="A2772" s="1" t="s">
        <v>5386</v>
      </c>
      <c r="B2772" s="21" t="s">
        <v>5387</v>
      </c>
      <c r="C2772" s="22" t="s">
        <v>10</v>
      </c>
      <c r="D2772" s="23">
        <v>19.32</v>
      </c>
      <c r="E2772" s="23">
        <v>25.03</v>
      </c>
      <c r="F2772" s="23">
        <v>44.35</v>
      </c>
      <c r="G2772" s="2">
        <f t="shared" si="43"/>
        <v>9</v>
      </c>
    </row>
    <row r="2773" spans="1:7" s="2" customFormat="1" ht="30">
      <c r="A2773" s="1" t="s">
        <v>5388</v>
      </c>
      <c r="B2773" s="21" t="s">
        <v>5389</v>
      </c>
      <c r="C2773" s="22" t="s">
        <v>10</v>
      </c>
      <c r="D2773" s="23">
        <v>9.83</v>
      </c>
      <c r="E2773" s="23">
        <v>25.03</v>
      </c>
      <c r="F2773" s="23">
        <v>34.86</v>
      </c>
      <c r="G2773" s="2">
        <f t="shared" si="43"/>
        <v>9</v>
      </c>
    </row>
    <row r="2774" spans="1:7" s="2" customFormat="1" ht="30">
      <c r="A2774" s="1" t="s">
        <v>5390</v>
      </c>
      <c r="B2774" s="21" t="s">
        <v>5391</v>
      </c>
      <c r="C2774" s="22" t="s">
        <v>10</v>
      </c>
      <c r="D2774" s="23">
        <v>9.68</v>
      </c>
      <c r="E2774" s="23">
        <v>25.03</v>
      </c>
      <c r="F2774" s="23">
        <v>34.71</v>
      </c>
      <c r="G2774" s="2">
        <f t="shared" si="43"/>
        <v>9</v>
      </c>
    </row>
    <row r="2775" spans="1:7" s="2" customFormat="1" ht="30">
      <c r="A2775" s="1" t="s">
        <v>5392</v>
      </c>
      <c r="B2775" s="21" t="s">
        <v>5393</v>
      </c>
      <c r="C2775" s="22" t="s">
        <v>10</v>
      </c>
      <c r="D2775" s="23">
        <v>19.22</v>
      </c>
      <c r="E2775" s="23">
        <v>25.03</v>
      </c>
      <c r="F2775" s="23">
        <v>44.25</v>
      </c>
      <c r="G2775" s="2">
        <f t="shared" si="43"/>
        <v>9</v>
      </c>
    </row>
    <row r="2776" spans="1:7" s="2" customFormat="1">
      <c r="A2776" s="1" t="s">
        <v>5394</v>
      </c>
      <c r="B2776" s="21" t="s">
        <v>8155</v>
      </c>
      <c r="C2776" s="22"/>
      <c r="D2776" s="23"/>
      <c r="E2776" s="23"/>
      <c r="F2776" s="23"/>
      <c r="G2776" s="2">
        <f t="shared" si="43"/>
        <v>2</v>
      </c>
    </row>
    <row r="2777" spans="1:7" s="2" customFormat="1">
      <c r="A2777" s="1" t="s">
        <v>5395</v>
      </c>
      <c r="B2777" s="21" t="s">
        <v>5396</v>
      </c>
      <c r="C2777" s="22"/>
      <c r="D2777" s="23"/>
      <c r="E2777" s="23"/>
      <c r="F2777" s="23"/>
      <c r="G2777" s="2">
        <f t="shared" si="43"/>
        <v>5</v>
      </c>
    </row>
    <row r="2778" spans="1:7" s="2" customFormat="1" ht="45">
      <c r="A2778" s="1" t="s">
        <v>5397</v>
      </c>
      <c r="B2778" s="21" t="s">
        <v>5398</v>
      </c>
      <c r="C2778" s="22" t="s">
        <v>10</v>
      </c>
      <c r="D2778" s="23">
        <v>1237.96</v>
      </c>
      <c r="E2778" s="23">
        <v>70.41</v>
      </c>
      <c r="F2778" s="23">
        <v>1308.3699999999999</v>
      </c>
      <c r="G2778" s="2">
        <f t="shared" si="43"/>
        <v>9</v>
      </c>
    </row>
    <row r="2779" spans="1:7" s="2" customFormat="1" ht="45">
      <c r="A2779" s="1" t="s">
        <v>5399</v>
      </c>
      <c r="B2779" s="21" t="s">
        <v>5400</v>
      </c>
      <c r="C2779" s="22" t="s">
        <v>10</v>
      </c>
      <c r="D2779" s="23">
        <v>1781.76</v>
      </c>
      <c r="E2779" s="23">
        <v>70.41</v>
      </c>
      <c r="F2779" s="23">
        <v>1852.17</v>
      </c>
      <c r="G2779" s="2">
        <f t="shared" si="43"/>
        <v>9</v>
      </c>
    </row>
    <row r="2780" spans="1:7" s="2" customFormat="1">
      <c r="A2780" s="1" t="s">
        <v>5401</v>
      </c>
      <c r="B2780" s="21" t="s">
        <v>5402</v>
      </c>
      <c r="C2780" s="22"/>
      <c r="D2780" s="23"/>
      <c r="E2780" s="23"/>
      <c r="F2780" s="23"/>
      <c r="G2780" s="2">
        <f t="shared" si="43"/>
        <v>5</v>
      </c>
    </row>
    <row r="2781" spans="1:7" s="2" customFormat="1">
      <c r="A2781" s="1" t="s">
        <v>5403</v>
      </c>
      <c r="B2781" s="21" t="s">
        <v>5404</v>
      </c>
      <c r="C2781" s="22" t="s">
        <v>10</v>
      </c>
      <c r="D2781" s="23">
        <v>19.95</v>
      </c>
      <c r="E2781" s="23">
        <v>25.03</v>
      </c>
      <c r="F2781" s="23">
        <v>44.98</v>
      </c>
      <c r="G2781" s="2">
        <f t="shared" si="43"/>
        <v>9</v>
      </c>
    </row>
    <row r="2782" spans="1:7" s="2" customFormat="1" ht="30">
      <c r="A2782" s="1" t="s">
        <v>5405</v>
      </c>
      <c r="B2782" s="21" t="s">
        <v>5406</v>
      </c>
      <c r="C2782" s="22" t="s">
        <v>10</v>
      </c>
      <c r="D2782" s="23">
        <v>1036.3900000000001</v>
      </c>
      <c r="E2782" s="23">
        <v>47.55</v>
      </c>
      <c r="F2782" s="23">
        <v>1083.94</v>
      </c>
      <c r="G2782" s="2">
        <f t="shared" si="43"/>
        <v>9</v>
      </c>
    </row>
    <row r="2783" spans="1:7" s="2" customFormat="1">
      <c r="A2783" s="1" t="s">
        <v>5407</v>
      </c>
      <c r="B2783" s="21" t="s">
        <v>5408</v>
      </c>
      <c r="C2783" s="22" t="s">
        <v>10</v>
      </c>
      <c r="D2783" s="23">
        <v>410.22</v>
      </c>
      <c r="E2783" s="23">
        <v>39.880000000000003</v>
      </c>
      <c r="F2783" s="23">
        <v>450.1</v>
      </c>
      <c r="G2783" s="2">
        <f t="shared" si="43"/>
        <v>9</v>
      </c>
    </row>
    <row r="2784" spans="1:7" s="2" customFormat="1" ht="30">
      <c r="A2784" s="1" t="s">
        <v>5409</v>
      </c>
      <c r="B2784" s="21" t="s">
        <v>5410</v>
      </c>
      <c r="C2784" s="22" t="s">
        <v>10</v>
      </c>
      <c r="D2784" s="23">
        <v>177.16</v>
      </c>
      <c r="E2784" s="23">
        <v>25.03</v>
      </c>
      <c r="F2784" s="23">
        <v>202.19</v>
      </c>
      <c r="G2784" s="2">
        <f t="shared" si="43"/>
        <v>9</v>
      </c>
    </row>
    <row r="2785" spans="1:7" s="2" customFormat="1" ht="30">
      <c r="A2785" s="1" t="s">
        <v>5411</v>
      </c>
      <c r="B2785" s="21" t="s">
        <v>5412</v>
      </c>
      <c r="C2785" s="22" t="s">
        <v>10</v>
      </c>
      <c r="D2785" s="23">
        <v>14.02</v>
      </c>
      <c r="E2785" s="23">
        <v>30.12</v>
      </c>
      <c r="F2785" s="23">
        <v>44.14</v>
      </c>
      <c r="G2785" s="2">
        <f t="shared" si="43"/>
        <v>9</v>
      </c>
    </row>
    <row r="2786" spans="1:7" s="2" customFormat="1">
      <c r="A2786" s="1" t="s">
        <v>5413</v>
      </c>
      <c r="B2786" s="21" t="s">
        <v>5414</v>
      </c>
      <c r="C2786" s="22" t="s">
        <v>10</v>
      </c>
      <c r="D2786" s="23">
        <v>80.489999999999995</v>
      </c>
      <c r="E2786" s="23">
        <v>39.880000000000003</v>
      </c>
      <c r="F2786" s="23">
        <v>120.37</v>
      </c>
      <c r="G2786" s="2">
        <f t="shared" si="43"/>
        <v>9</v>
      </c>
    </row>
    <row r="2787" spans="1:7" s="2" customFormat="1" ht="30">
      <c r="A2787" s="1" t="s">
        <v>5415</v>
      </c>
      <c r="B2787" s="21" t="s">
        <v>5416</v>
      </c>
      <c r="C2787" s="22" t="s">
        <v>10</v>
      </c>
      <c r="D2787" s="23">
        <v>1946.89</v>
      </c>
      <c r="E2787" s="23">
        <v>100.1</v>
      </c>
      <c r="F2787" s="23">
        <v>2046.99</v>
      </c>
      <c r="G2787" s="2">
        <f t="shared" si="43"/>
        <v>9</v>
      </c>
    </row>
    <row r="2788" spans="1:7" s="2" customFormat="1">
      <c r="A2788" s="1" t="s">
        <v>5417</v>
      </c>
      <c r="B2788" s="21" t="s">
        <v>5418</v>
      </c>
      <c r="C2788" s="22" t="s">
        <v>10</v>
      </c>
      <c r="D2788" s="23">
        <v>463.78</v>
      </c>
      <c r="E2788" s="23">
        <v>39.880000000000003</v>
      </c>
      <c r="F2788" s="23">
        <v>503.66</v>
      </c>
      <c r="G2788" s="2">
        <f t="shared" si="43"/>
        <v>9</v>
      </c>
    </row>
    <row r="2789" spans="1:7" s="2" customFormat="1">
      <c r="A2789" s="1" t="s">
        <v>5419</v>
      </c>
      <c r="B2789" s="21" t="s">
        <v>5420</v>
      </c>
      <c r="C2789" s="22" t="s">
        <v>10</v>
      </c>
      <c r="D2789" s="23">
        <v>142.65</v>
      </c>
      <c r="E2789" s="23">
        <v>39.880000000000003</v>
      </c>
      <c r="F2789" s="23">
        <v>182.53</v>
      </c>
      <c r="G2789" s="2">
        <f t="shared" si="43"/>
        <v>9</v>
      </c>
    </row>
    <row r="2790" spans="1:7" s="2" customFormat="1">
      <c r="A2790" s="1" t="s">
        <v>5421</v>
      </c>
      <c r="B2790" s="21" t="s">
        <v>5422</v>
      </c>
      <c r="C2790" s="22"/>
      <c r="D2790" s="23"/>
      <c r="E2790" s="23"/>
      <c r="F2790" s="23"/>
      <c r="G2790" s="2">
        <f t="shared" si="43"/>
        <v>5</v>
      </c>
    </row>
    <row r="2791" spans="1:7" s="2" customFormat="1">
      <c r="A2791" s="1" t="s">
        <v>5423</v>
      </c>
      <c r="B2791" s="21" t="s">
        <v>5424</v>
      </c>
      <c r="C2791" s="22" t="s">
        <v>10</v>
      </c>
      <c r="D2791" s="23">
        <v>25716.58</v>
      </c>
      <c r="E2791" s="23">
        <v>200.2</v>
      </c>
      <c r="F2791" s="23">
        <v>25916.78</v>
      </c>
      <c r="G2791" s="2">
        <f t="shared" si="43"/>
        <v>9</v>
      </c>
    </row>
    <row r="2792" spans="1:7" s="2" customFormat="1">
      <c r="A2792" s="1" t="s">
        <v>5425</v>
      </c>
      <c r="B2792" s="21" t="s">
        <v>5426</v>
      </c>
      <c r="C2792" s="22" t="s">
        <v>10</v>
      </c>
      <c r="D2792" s="23">
        <v>18569.330000000002</v>
      </c>
      <c r="E2792" s="23">
        <v>225.23</v>
      </c>
      <c r="F2792" s="23">
        <v>18794.560000000001</v>
      </c>
      <c r="G2792" s="2">
        <f t="shared" si="43"/>
        <v>9</v>
      </c>
    </row>
    <row r="2793" spans="1:7" s="2" customFormat="1" ht="30">
      <c r="A2793" s="1" t="s">
        <v>5427</v>
      </c>
      <c r="B2793" s="21" t="s">
        <v>5428</v>
      </c>
      <c r="C2793" s="22" t="s">
        <v>10</v>
      </c>
      <c r="D2793" s="23">
        <v>579.09</v>
      </c>
      <c r="E2793" s="23">
        <v>250.25</v>
      </c>
      <c r="F2793" s="23">
        <v>829.34</v>
      </c>
      <c r="G2793" s="2">
        <f t="shared" si="43"/>
        <v>9</v>
      </c>
    </row>
    <row r="2794" spans="1:7" s="2" customFormat="1" ht="30">
      <c r="A2794" s="1" t="s">
        <v>5429</v>
      </c>
      <c r="B2794" s="21" t="s">
        <v>5430</v>
      </c>
      <c r="C2794" s="22" t="s">
        <v>324</v>
      </c>
      <c r="D2794" s="23">
        <v>14340.8</v>
      </c>
      <c r="E2794" s="23">
        <v>5307.04</v>
      </c>
      <c r="F2794" s="23">
        <v>19647.84</v>
      </c>
      <c r="G2794" s="2">
        <f t="shared" si="43"/>
        <v>9</v>
      </c>
    </row>
    <row r="2795" spans="1:7" s="2" customFormat="1" ht="30">
      <c r="A2795" s="1" t="s">
        <v>5431</v>
      </c>
      <c r="B2795" s="21" t="s">
        <v>5432</v>
      </c>
      <c r="C2795" s="22" t="s">
        <v>324</v>
      </c>
      <c r="D2795" s="23">
        <v>29458.34</v>
      </c>
      <c r="E2795" s="23">
        <v>5970.42</v>
      </c>
      <c r="F2795" s="23">
        <v>35428.76</v>
      </c>
      <c r="G2795" s="2">
        <f t="shared" si="43"/>
        <v>9</v>
      </c>
    </row>
    <row r="2796" spans="1:7" s="2" customFormat="1" ht="30">
      <c r="A2796" s="1" t="s">
        <v>5433</v>
      </c>
      <c r="B2796" s="21" t="s">
        <v>5434</v>
      </c>
      <c r="C2796" s="22" t="s">
        <v>324</v>
      </c>
      <c r="D2796" s="23">
        <v>30530.6</v>
      </c>
      <c r="E2796" s="23">
        <v>7020.65</v>
      </c>
      <c r="F2796" s="23">
        <v>37551.25</v>
      </c>
      <c r="G2796" s="2">
        <f t="shared" si="43"/>
        <v>9</v>
      </c>
    </row>
    <row r="2797" spans="1:7" s="2" customFormat="1" ht="30">
      <c r="A2797" s="1" t="s">
        <v>5435</v>
      </c>
      <c r="B2797" s="21" t="s">
        <v>5436</v>
      </c>
      <c r="C2797" s="22" t="s">
        <v>10</v>
      </c>
      <c r="D2797" s="23">
        <v>1210.6199999999999</v>
      </c>
      <c r="E2797" s="23">
        <v>51.92</v>
      </c>
      <c r="F2797" s="23">
        <v>1262.54</v>
      </c>
      <c r="G2797" s="2">
        <f t="shared" si="43"/>
        <v>9</v>
      </c>
    </row>
    <row r="2798" spans="1:7" s="2" customFormat="1" ht="30">
      <c r="A2798" s="1" t="s">
        <v>5437</v>
      </c>
      <c r="B2798" s="21" t="s">
        <v>5438</v>
      </c>
      <c r="C2798" s="22" t="s">
        <v>10</v>
      </c>
      <c r="D2798" s="23">
        <v>2138.64</v>
      </c>
      <c r="E2798" s="23">
        <v>64.900000000000006</v>
      </c>
      <c r="F2798" s="23">
        <v>2203.54</v>
      </c>
      <c r="G2798" s="2">
        <f t="shared" si="43"/>
        <v>9</v>
      </c>
    </row>
    <row r="2799" spans="1:7" s="2" customFormat="1" ht="30">
      <c r="A2799" s="1" t="s">
        <v>5439</v>
      </c>
      <c r="B2799" s="21" t="s">
        <v>5440</v>
      </c>
      <c r="C2799" s="22" t="s">
        <v>10</v>
      </c>
      <c r="D2799" s="23">
        <v>3923.96</v>
      </c>
      <c r="E2799" s="23">
        <v>70.41</v>
      </c>
      <c r="F2799" s="23">
        <v>3994.37</v>
      </c>
      <c r="G2799" s="2">
        <f t="shared" si="43"/>
        <v>9</v>
      </c>
    </row>
    <row r="2800" spans="1:7" s="2" customFormat="1">
      <c r="A2800" s="1" t="s">
        <v>5441</v>
      </c>
      <c r="B2800" s="21" t="s">
        <v>8156</v>
      </c>
      <c r="C2800" s="22"/>
      <c r="D2800" s="23"/>
      <c r="E2800" s="23"/>
      <c r="F2800" s="23"/>
      <c r="G2800" s="2">
        <f t="shared" si="43"/>
        <v>5</v>
      </c>
    </row>
    <row r="2801" spans="1:7" s="2" customFormat="1">
      <c r="A2801" s="1" t="s">
        <v>5442</v>
      </c>
      <c r="B2801" s="21" t="s">
        <v>5443</v>
      </c>
      <c r="C2801" s="22" t="s">
        <v>10</v>
      </c>
      <c r="D2801" s="23">
        <v>210.33</v>
      </c>
      <c r="E2801" s="23">
        <v>39.880000000000003</v>
      </c>
      <c r="F2801" s="23">
        <v>250.21</v>
      </c>
      <c r="G2801" s="2">
        <f t="shared" si="43"/>
        <v>9</v>
      </c>
    </row>
    <row r="2802" spans="1:7" s="2" customFormat="1">
      <c r="A2802" s="1" t="s">
        <v>5444</v>
      </c>
      <c r="B2802" s="21" t="s">
        <v>5445</v>
      </c>
      <c r="C2802" s="22"/>
      <c r="D2802" s="23"/>
      <c r="E2802" s="23"/>
      <c r="F2802" s="23"/>
      <c r="G2802" s="2">
        <f t="shared" si="43"/>
        <v>5</v>
      </c>
    </row>
    <row r="2803" spans="1:7" s="2" customFormat="1">
      <c r="A2803" s="1" t="s">
        <v>5446</v>
      </c>
      <c r="B2803" s="21" t="s">
        <v>5447</v>
      </c>
      <c r="C2803" s="22" t="s">
        <v>10</v>
      </c>
      <c r="D2803" s="23">
        <v>338.63</v>
      </c>
      <c r="E2803" s="23">
        <v>50.05</v>
      </c>
      <c r="F2803" s="23">
        <v>388.68</v>
      </c>
      <c r="G2803" s="2">
        <f t="shared" si="43"/>
        <v>9</v>
      </c>
    </row>
    <row r="2804" spans="1:7" s="2" customFormat="1" ht="30">
      <c r="A2804" s="1" t="s">
        <v>5448</v>
      </c>
      <c r="B2804" s="21" t="s">
        <v>5449</v>
      </c>
      <c r="C2804" s="22" t="s">
        <v>10</v>
      </c>
      <c r="D2804" s="23">
        <v>375.03</v>
      </c>
      <c r="E2804" s="23">
        <v>50.05</v>
      </c>
      <c r="F2804" s="23">
        <v>425.08</v>
      </c>
      <c r="G2804" s="2">
        <f t="shared" si="43"/>
        <v>9</v>
      </c>
    </row>
    <row r="2805" spans="1:7" s="2" customFormat="1">
      <c r="A2805" s="1" t="s">
        <v>5450</v>
      </c>
      <c r="B2805" s="21" t="s">
        <v>5451</v>
      </c>
      <c r="C2805" s="22"/>
      <c r="D2805" s="23"/>
      <c r="E2805" s="23"/>
      <c r="F2805" s="23"/>
      <c r="G2805" s="2">
        <f t="shared" si="43"/>
        <v>5</v>
      </c>
    </row>
    <row r="2806" spans="1:7" s="2" customFormat="1">
      <c r="A2806" s="1" t="s">
        <v>5452</v>
      </c>
      <c r="B2806" s="21" t="s">
        <v>5453</v>
      </c>
      <c r="C2806" s="22" t="s">
        <v>10</v>
      </c>
      <c r="D2806" s="23">
        <v>39.64</v>
      </c>
      <c r="E2806" s="23">
        <v>25.03</v>
      </c>
      <c r="F2806" s="23">
        <v>64.67</v>
      </c>
      <c r="G2806" s="2">
        <f t="shared" si="43"/>
        <v>9</v>
      </c>
    </row>
    <row r="2807" spans="1:7" s="2" customFormat="1">
      <c r="A2807" s="1" t="s">
        <v>5454</v>
      </c>
      <c r="B2807" s="21" t="s">
        <v>5455</v>
      </c>
      <c r="C2807" s="22"/>
      <c r="D2807" s="23"/>
      <c r="E2807" s="23"/>
      <c r="F2807" s="23"/>
      <c r="G2807" s="2">
        <f t="shared" si="43"/>
        <v>5</v>
      </c>
    </row>
    <row r="2808" spans="1:7" s="2" customFormat="1" ht="30">
      <c r="A2808" s="1" t="s">
        <v>5456</v>
      </c>
      <c r="B2808" s="21" t="s">
        <v>5457</v>
      </c>
      <c r="C2808" s="22" t="s">
        <v>324</v>
      </c>
      <c r="D2808" s="23">
        <v>16054.91</v>
      </c>
      <c r="E2808" s="23">
        <v>407.33</v>
      </c>
      <c r="F2808" s="23">
        <v>16462.240000000002</v>
      </c>
      <c r="G2808" s="2">
        <f t="shared" si="43"/>
        <v>9</v>
      </c>
    </row>
    <row r="2809" spans="1:7" s="2" customFormat="1" ht="30">
      <c r="A2809" s="1" t="s">
        <v>5458</v>
      </c>
      <c r="B2809" s="21" t="s">
        <v>5459</v>
      </c>
      <c r="C2809" s="22" t="s">
        <v>324</v>
      </c>
      <c r="D2809" s="23">
        <v>7856.7</v>
      </c>
      <c r="E2809" s="23">
        <v>394.57</v>
      </c>
      <c r="F2809" s="23">
        <v>8251.27</v>
      </c>
      <c r="G2809" s="2">
        <f t="shared" si="43"/>
        <v>9</v>
      </c>
    </row>
    <row r="2810" spans="1:7" s="2" customFormat="1" ht="30">
      <c r="A2810" s="1" t="s">
        <v>5460</v>
      </c>
      <c r="B2810" s="21" t="s">
        <v>5461</v>
      </c>
      <c r="C2810" s="22" t="s">
        <v>324</v>
      </c>
      <c r="D2810" s="23">
        <v>8891.18</v>
      </c>
      <c r="E2810" s="23">
        <v>407.33</v>
      </c>
      <c r="F2810" s="23">
        <v>9298.51</v>
      </c>
      <c r="G2810" s="2">
        <f t="shared" si="43"/>
        <v>9</v>
      </c>
    </row>
    <row r="2811" spans="1:7" s="2" customFormat="1" ht="30">
      <c r="A2811" s="1" t="s">
        <v>5462</v>
      </c>
      <c r="B2811" s="21" t="s">
        <v>5463</v>
      </c>
      <c r="C2811" s="22" t="s">
        <v>324</v>
      </c>
      <c r="D2811" s="23">
        <v>14091.76</v>
      </c>
      <c r="E2811" s="23">
        <v>407.33</v>
      </c>
      <c r="F2811" s="23">
        <v>14499.09</v>
      </c>
      <c r="G2811" s="2">
        <f t="shared" si="43"/>
        <v>9</v>
      </c>
    </row>
    <row r="2812" spans="1:7" s="2" customFormat="1" ht="30">
      <c r="A2812" s="1" t="s">
        <v>5464</v>
      </c>
      <c r="B2812" s="21" t="s">
        <v>5465</v>
      </c>
      <c r="C2812" s="22" t="s">
        <v>324</v>
      </c>
      <c r="D2812" s="23">
        <v>3318.33</v>
      </c>
      <c r="E2812" s="23">
        <v>394.57</v>
      </c>
      <c r="F2812" s="23">
        <v>3712.9</v>
      </c>
      <c r="G2812" s="2">
        <f t="shared" si="43"/>
        <v>9</v>
      </c>
    </row>
    <row r="2813" spans="1:7" s="2" customFormat="1" ht="30">
      <c r="A2813" s="1" t="s">
        <v>5466</v>
      </c>
      <c r="B2813" s="21" t="s">
        <v>5467</v>
      </c>
      <c r="C2813" s="22" t="s">
        <v>324</v>
      </c>
      <c r="D2813" s="23">
        <v>4846.8599999999997</v>
      </c>
      <c r="E2813" s="23">
        <v>394.57</v>
      </c>
      <c r="F2813" s="23">
        <v>5241.43</v>
      </c>
      <c r="G2813" s="2">
        <f t="shared" si="43"/>
        <v>9</v>
      </c>
    </row>
    <row r="2814" spans="1:7" s="2" customFormat="1" ht="30">
      <c r="A2814" s="1" t="s">
        <v>5468</v>
      </c>
      <c r="B2814" s="21" t="s">
        <v>5469</v>
      </c>
      <c r="C2814" s="22" t="s">
        <v>324</v>
      </c>
      <c r="D2814" s="23">
        <v>6739.85</v>
      </c>
      <c r="E2814" s="23">
        <v>407.33</v>
      </c>
      <c r="F2814" s="23">
        <v>7147.18</v>
      </c>
      <c r="G2814" s="2">
        <f t="shared" si="43"/>
        <v>9</v>
      </c>
    </row>
    <row r="2815" spans="1:7" s="2" customFormat="1" ht="30">
      <c r="A2815" s="1" t="s">
        <v>5470</v>
      </c>
      <c r="B2815" s="21" t="s">
        <v>5471</v>
      </c>
      <c r="C2815" s="22" t="s">
        <v>324</v>
      </c>
      <c r="D2815" s="23">
        <v>7848.71</v>
      </c>
      <c r="E2815" s="23">
        <v>407.33</v>
      </c>
      <c r="F2815" s="23">
        <v>8256.0400000000009</v>
      </c>
      <c r="G2815" s="2">
        <f t="shared" si="43"/>
        <v>9</v>
      </c>
    </row>
    <row r="2816" spans="1:7" s="2" customFormat="1" ht="30">
      <c r="A2816" s="1" t="s">
        <v>5472</v>
      </c>
      <c r="B2816" s="21" t="s">
        <v>5473</v>
      </c>
      <c r="C2816" s="22" t="s">
        <v>324</v>
      </c>
      <c r="D2816" s="23">
        <v>7339.11</v>
      </c>
      <c r="E2816" s="23">
        <v>407.33</v>
      </c>
      <c r="F2816" s="23">
        <v>7746.44</v>
      </c>
      <c r="G2816" s="2">
        <f t="shared" si="43"/>
        <v>9</v>
      </c>
    </row>
    <row r="2817" spans="1:7" s="2" customFormat="1" ht="30">
      <c r="A2817" s="1" t="s">
        <v>5474</v>
      </c>
      <c r="B2817" s="21" t="s">
        <v>5475</v>
      </c>
      <c r="C2817" s="22" t="s">
        <v>324</v>
      </c>
      <c r="D2817" s="23">
        <v>11550.65</v>
      </c>
      <c r="E2817" s="23">
        <v>407.33</v>
      </c>
      <c r="F2817" s="23">
        <v>11957.98</v>
      </c>
      <c r="G2817" s="2">
        <f t="shared" si="43"/>
        <v>9</v>
      </c>
    </row>
    <row r="2818" spans="1:7" s="2" customFormat="1">
      <c r="A2818" s="1" t="s">
        <v>5476</v>
      </c>
      <c r="B2818" s="21" t="s">
        <v>5477</v>
      </c>
      <c r="C2818" s="22"/>
      <c r="D2818" s="23"/>
      <c r="E2818" s="23"/>
      <c r="F2818" s="23"/>
      <c r="G2818" s="2">
        <f t="shared" si="43"/>
        <v>5</v>
      </c>
    </row>
    <row r="2819" spans="1:7" s="2" customFormat="1" ht="30">
      <c r="A2819" s="1" t="s">
        <v>5478</v>
      </c>
      <c r="B2819" s="21" t="s">
        <v>5479</v>
      </c>
      <c r="C2819" s="22" t="s">
        <v>10</v>
      </c>
      <c r="D2819" s="23">
        <v>43439.58</v>
      </c>
      <c r="E2819" s="23">
        <v>922.24</v>
      </c>
      <c r="F2819" s="23">
        <v>44361.82</v>
      </c>
      <c r="G2819" s="2">
        <f t="shared" si="43"/>
        <v>9</v>
      </c>
    </row>
    <row r="2820" spans="1:7" s="2" customFormat="1" ht="30">
      <c r="A2820" s="1" t="s">
        <v>5480</v>
      </c>
      <c r="B2820" s="21" t="s">
        <v>5481</v>
      </c>
      <c r="C2820" s="22" t="s">
        <v>10</v>
      </c>
      <c r="D2820" s="23">
        <v>50214.22</v>
      </c>
      <c r="E2820" s="23">
        <v>922.24</v>
      </c>
      <c r="F2820" s="23">
        <v>51136.46</v>
      </c>
      <c r="G2820" s="2">
        <f t="shared" si="43"/>
        <v>9</v>
      </c>
    </row>
    <row r="2821" spans="1:7" s="2" customFormat="1" ht="30">
      <c r="A2821" s="1" t="s">
        <v>5482</v>
      </c>
      <c r="B2821" s="21" t="s">
        <v>5483</v>
      </c>
      <c r="C2821" s="22" t="s">
        <v>10</v>
      </c>
      <c r="D2821" s="23">
        <v>58018.85</v>
      </c>
      <c r="E2821" s="23">
        <v>922.24</v>
      </c>
      <c r="F2821" s="23">
        <v>58941.09</v>
      </c>
      <c r="G2821" s="2">
        <f t="shared" si="43"/>
        <v>9</v>
      </c>
    </row>
    <row r="2822" spans="1:7" s="2" customFormat="1" ht="30">
      <c r="A2822" s="1" t="s">
        <v>5484</v>
      </c>
      <c r="B2822" s="21" t="s">
        <v>5485</v>
      </c>
      <c r="C2822" s="22" t="s">
        <v>10</v>
      </c>
      <c r="D2822" s="23">
        <v>64655.43</v>
      </c>
      <c r="E2822" s="23">
        <v>922.24</v>
      </c>
      <c r="F2822" s="23">
        <v>65577.67</v>
      </c>
      <c r="G2822" s="2">
        <f t="shared" si="43"/>
        <v>9</v>
      </c>
    </row>
    <row r="2823" spans="1:7" s="2" customFormat="1" ht="30">
      <c r="A2823" s="1" t="s">
        <v>5486</v>
      </c>
      <c r="B2823" s="21" t="s">
        <v>5487</v>
      </c>
      <c r="C2823" s="22" t="s">
        <v>10</v>
      </c>
      <c r="D2823" s="23">
        <v>4176.7299999999996</v>
      </c>
      <c r="E2823" s="23">
        <v>806.96</v>
      </c>
      <c r="F2823" s="23">
        <v>4983.6899999999996</v>
      </c>
      <c r="G2823" s="2">
        <f t="shared" si="43"/>
        <v>9</v>
      </c>
    </row>
    <row r="2824" spans="1:7" s="2" customFormat="1" ht="30">
      <c r="A2824" s="1" t="s">
        <v>5488</v>
      </c>
      <c r="B2824" s="21" t="s">
        <v>5489</v>
      </c>
      <c r="C2824" s="22" t="s">
        <v>10</v>
      </c>
      <c r="D2824" s="23">
        <v>5399.78</v>
      </c>
      <c r="E2824" s="23">
        <v>806.96</v>
      </c>
      <c r="F2824" s="23">
        <v>6206.74</v>
      </c>
      <c r="G2824" s="2">
        <f t="shared" si="43"/>
        <v>9</v>
      </c>
    </row>
    <row r="2825" spans="1:7" s="2" customFormat="1" ht="30">
      <c r="A2825" s="1" t="s">
        <v>5490</v>
      </c>
      <c r="B2825" s="21" t="s">
        <v>5491</v>
      </c>
      <c r="C2825" s="22" t="s">
        <v>10</v>
      </c>
      <c r="D2825" s="23">
        <v>7260.57</v>
      </c>
      <c r="E2825" s="23">
        <v>806.96</v>
      </c>
      <c r="F2825" s="23">
        <v>8067.53</v>
      </c>
      <c r="G2825" s="2">
        <f t="shared" si="43"/>
        <v>9</v>
      </c>
    </row>
    <row r="2826" spans="1:7" s="2" customFormat="1" ht="30">
      <c r="A2826" s="1" t="s">
        <v>5492</v>
      </c>
      <c r="B2826" s="21" t="s">
        <v>5493</v>
      </c>
      <c r="C2826" s="22" t="s">
        <v>10</v>
      </c>
      <c r="D2826" s="23">
        <v>4649.66</v>
      </c>
      <c r="E2826" s="23">
        <v>806.96</v>
      </c>
      <c r="F2826" s="23">
        <v>5456.62</v>
      </c>
      <c r="G2826" s="2">
        <f t="shared" ref="G2826:G2889" si="44">LEN(A2826)</f>
        <v>9</v>
      </c>
    </row>
    <row r="2827" spans="1:7" s="2" customFormat="1" ht="30">
      <c r="A2827" s="1" t="s">
        <v>5494</v>
      </c>
      <c r="B2827" s="21" t="s">
        <v>5495</v>
      </c>
      <c r="C2827" s="22" t="s">
        <v>10</v>
      </c>
      <c r="D2827" s="23">
        <v>5353.91</v>
      </c>
      <c r="E2827" s="23">
        <v>806.96</v>
      </c>
      <c r="F2827" s="23">
        <v>6160.87</v>
      </c>
      <c r="G2827" s="2">
        <f t="shared" si="44"/>
        <v>9</v>
      </c>
    </row>
    <row r="2828" spans="1:7" s="2" customFormat="1" ht="30">
      <c r="A2828" s="1" t="s">
        <v>5496</v>
      </c>
      <c r="B2828" s="21" t="s">
        <v>5497</v>
      </c>
      <c r="C2828" s="22" t="s">
        <v>10</v>
      </c>
      <c r="D2828" s="23">
        <v>6356.43</v>
      </c>
      <c r="E2828" s="23">
        <v>806.96</v>
      </c>
      <c r="F2828" s="23">
        <v>7163.39</v>
      </c>
      <c r="G2828" s="2">
        <f t="shared" si="44"/>
        <v>9</v>
      </c>
    </row>
    <row r="2829" spans="1:7" s="2" customFormat="1" ht="30">
      <c r="A2829" s="1" t="s">
        <v>5498</v>
      </c>
      <c r="B2829" s="21" t="s">
        <v>5499</v>
      </c>
      <c r="C2829" s="22" t="s">
        <v>10</v>
      </c>
      <c r="D2829" s="23">
        <v>7362.16</v>
      </c>
      <c r="E2829" s="23">
        <v>806.96</v>
      </c>
      <c r="F2829" s="23">
        <v>8169.12</v>
      </c>
      <c r="G2829" s="2">
        <f t="shared" si="44"/>
        <v>9</v>
      </c>
    </row>
    <row r="2830" spans="1:7" s="2" customFormat="1" ht="30">
      <c r="A2830" s="1" t="s">
        <v>5500</v>
      </c>
      <c r="B2830" s="21" t="s">
        <v>5501</v>
      </c>
      <c r="C2830" s="22" t="s">
        <v>10</v>
      </c>
      <c r="D2830" s="23">
        <v>4291.22</v>
      </c>
      <c r="E2830" s="23">
        <v>806.96</v>
      </c>
      <c r="F2830" s="23">
        <v>5098.18</v>
      </c>
      <c r="G2830" s="2">
        <f t="shared" si="44"/>
        <v>9</v>
      </c>
    </row>
    <row r="2831" spans="1:7" s="2" customFormat="1" ht="30">
      <c r="A2831" s="1" t="s">
        <v>5502</v>
      </c>
      <c r="B2831" s="21" t="s">
        <v>5503</v>
      </c>
      <c r="C2831" s="22" t="s">
        <v>10</v>
      </c>
      <c r="D2831" s="23">
        <v>4875.37</v>
      </c>
      <c r="E2831" s="23">
        <v>806.96</v>
      </c>
      <c r="F2831" s="23">
        <v>5682.33</v>
      </c>
      <c r="G2831" s="2">
        <f t="shared" si="44"/>
        <v>9</v>
      </c>
    </row>
    <row r="2832" spans="1:7" s="2" customFormat="1" ht="30">
      <c r="A2832" s="1" t="s">
        <v>5504</v>
      </c>
      <c r="B2832" s="21" t="s">
        <v>5505</v>
      </c>
      <c r="C2832" s="22" t="s">
        <v>10</v>
      </c>
      <c r="D2832" s="23">
        <v>5291.68</v>
      </c>
      <c r="E2832" s="23">
        <v>806.96</v>
      </c>
      <c r="F2832" s="23">
        <v>6098.64</v>
      </c>
      <c r="G2832" s="2">
        <f t="shared" si="44"/>
        <v>9</v>
      </c>
    </row>
    <row r="2833" spans="1:7" s="2" customFormat="1" ht="30">
      <c r="A2833" s="1" t="s">
        <v>5506</v>
      </c>
      <c r="B2833" s="21" t="s">
        <v>5507</v>
      </c>
      <c r="C2833" s="22" t="s">
        <v>10</v>
      </c>
      <c r="D2833" s="23">
        <v>5465.25</v>
      </c>
      <c r="E2833" s="23">
        <v>806.96</v>
      </c>
      <c r="F2833" s="23">
        <v>6272.21</v>
      </c>
      <c r="G2833" s="2">
        <f t="shared" si="44"/>
        <v>9</v>
      </c>
    </row>
    <row r="2834" spans="1:7" s="2" customFormat="1">
      <c r="A2834" s="1" t="s">
        <v>5508</v>
      </c>
      <c r="B2834" s="21" t="s">
        <v>8157</v>
      </c>
      <c r="C2834" s="22"/>
      <c r="D2834" s="23"/>
      <c r="E2834" s="23"/>
      <c r="F2834" s="23"/>
      <c r="G2834" s="2">
        <f t="shared" si="44"/>
        <v>5</v>
      </c>
    </row>
    <row r="2835" spans="1:7" s="2" customFormat="1" ht="30">
      <c r="A2835" s="1" t="s">
        <v>5509</v>
      </c>
      <c r="B2835" s="21" t="s">
        <v>5510</v>
      </c>
      <c r="C2835" s="22" t="s">
        <v>10</v>
      </c>
      <c r="D2835" s="23">
        <v>10052.56</v>
      </c>
      <c r="E2835" s="23">
        <v>281.64</v>
      </c>
      <c r="F2835" s="23">
        <v>10334.200000000001</v>
      </c>
      <c r="G2835" s="2">
        <f t="shared" si="44"/>
        <v>9</v>
      </c>
    </row>
    <row r="2836" spans="1:7" s="2" customFormat="1" ht="30">
      <c r="A2836" s="1" t="s">
        <v>5511</v>
      </c>
      <c r="B2836" s="21" t="s">
        <v>5512</v>
      </c>
      <c r="C2836" s="22" t="s">
        <v>10</v>
      </c>
      <c r="D2836" s="23">
        <v>18775.11</v>
      </c>
      <c r="E2836" s="23">
        <v>281.64</v>
      </c>
      <c r="F2836" s="23">
        <v>19056.75</v>
      </c>
      <c r="G2836" s="2">
        <f t="shared" si="44"/>
        <v>9</v>
      </c>
    </row>
    <row r="2837" spans="1:7" s="2" customFormat="1" ht="30">
      <c r="A2837" s="1" t="s">
        <v>5513</v>
      </c>
      <c r="B2837" s="21" t="s">
        <v>5514</v>
      </c>
      <c r="C2837" s="22" t="s">
        <v>10</v>
      </c>
      <c r="D2837" s="23">
        <v>5237.45</v>
      </c>
      <c r="E2837" s="23">
        <v>281.64</v>
      </c>
      <c r="F2837" s="23">
        <v>5519.09</v>
      </c>
      <c r="G2837" s="2">
        <f t="shared" si="44"/>
        <v>9</v>
      </c>
    </row>
    <row r="2838" spans="1:7" s="2" customFormat="1" ht="30">
      <c r="A2838" s="1" t="s">
        <v>5515</v>
      </c>
      <c r="B2838" s="21" t="s">
        <v>5516</v>
      </c>
      <c r="C2838" s="22" t="s">
        <v>10</v>
      </c>
      <c r="D2838" s="23">
        <v>2419.13</v>
      </c>
      <c r="E2838" s="23">
        <v>281.64</v>
      </c>
      <c r="F2838" s="23">
        <v>2700.77</v>
      </c>
      <c r="G2838" s="2">
        <f t="shared" si="44"/>
        <v>9</v>
      </c>
    </row>
    <row r="2839" spans="1:7" s="2" customFormat="1" ht="30">
      <c r="A2839" s="1" t="s">
        <v>5517</v>
      </c>
      <c r="B2839" s="21" t="s">
        <v>5518</v>
      </c>
      <c r="C2839" s="22" t="s">
        <v>10</v>
      </c>
      <c r="D2839" s="23">
        <v>48793.79</v>
      </c>
      <c r="E2839" s="23">
        <v>281.64</v>
      </c>
      <c r="F2839" s="23">
        <v>49075.43</v>
      </c>
      <c r="G2839" s="2">
        <f t="shared" si="44"/>
        <v>9</v>
      </c>
    </row>
    <row r="2840" spans="1:7" s="2" customFormat="1" ht="30">
      <c r="A2840" s="1" t="s">
        <v>5519</v>
      </c>
      <c r="B2840" s="21" t="s">
        <v>5520</v>
      </c>
      <c r="C2840" s="22" t="s">
        <v>10</v>
      </c>
      <c r="D2840" s="23">
        <v>3606.25</v>
      </c>
      <c r="E2840" s="23">
        <v>281.64</v>
      </c>
      <c r="F2840" s="23">
        <v>3887.89</v>
      </c>
      <c r="G2840" s="2">
        <f t="shared" si="44"/>
        <v>9</v>
      </c>
    </row>
    <row r="2841" spans="1:7" s="2" customFormat="1" ht="30">
      <c r="A2841" s="1" t="s">
        <v>5521</v>
      </c>
      <c r="B2841" s="21" t="s">
        <v>5522</v>
      </c>
      <c r="C2841" s="22" t="s">
        <v>10</v>
      </c>
      <c r="D2841" s="23">
        <v>12235.61</v>
      </c>
      <c r="E2841" s="23">
        <v>281.64</v>
      </c>
      <c r="F2841" s="23">
        <v>12517.25</v>
      </c>
      <c r="G2841" s="2">
        <f t="shared" si="44"/>
        <v>9</v>
      </c>
    </row>
    <row r="2842" spans="1:7" s="2" customFormat="1" ht="30">
      <c r="A2842" s="1" t="s">
        <v>5523</v>
      </c>
      <c r="B2842" s="21" t="s">
        <v>5524</v>
      </c>
      <c r="C2842" s="22" t="s">
        <v>10</v>
      </c>
      <c r="D2842" s="23">
        <v>5164.04</v>
      </c>
      <c r="E2842" s="23">
        <v>281.64</v>
      </c>
      <c r="F2842" s="23">
        <v>5445.68</v>
      </c>
      <c r="G2842" s="2">
        <f t="shared" si="44"/>
        <v>9</v>
      </c>
    </row>
    <row r="2843" spans="1:7" s="2" customFormat="1" ht="30">
      <c r="A2843" s="1" t="s">
        <v>5525</v>
      </c>
      <c r="B2843" s="21" t="s">
        <v>5526</v>
      </c>
      <c r="C2843" s="22" t="s">
        <v>10</v>
      </c>
      <c r="D2843" s="23">
        <v>20766.2</v>
      </c>
      <c r="E2843" s="23">
        <v>281.64</v>
      </c>
      <c r="F2843" s="23">
        <v>21047.84</v>
      </c>
      <c r="G2843" s="2">
        <f t="shared" si="44"/>
        <v>9</v>
      </c>
    </row>
    <row r="2844" spans="1:7" s="2" customFormat="1" ht="30">
      <c r="A2844" s="1" t="s">
        <v>5527</v>
      </c>
      <c r="B2844" s="21" t="s">
        <v>5528</v>
      </c>
      <c r="C2844" s="22" t="s">
        <v>10</v>
      </c>
      <c r="D2844" s="23">
        <v>3438.04</v>
      </c>
      <c r="E2844" s="23">
        <v>281.64</v>
      </c>
      <c r="F2844" s="23">
        <v>3719.68</v>
      </c>
      <c r="G2844" s="2">
        <f t="shared" si="44"/>
        <v>9</v>
      </c>
    </row>
    <row r="2845" spans="1:7" s="2" customFormat="1" ht="30">
      <c r="A2845" s="1" t="s">
        <v>5529</v>
      </c>
      <c r="B2845" s="21" t="s">
        <v>5530</v>
      </c>
      <c r="C2845" s="22" t="s">
        <v>10</v>
      </c>
      <c r="D2845" s="23">
        <v>5397.86</v>
      </c>
      <c r="E2845" s="23">
        <v>281.64</v>
      </c>
      <c r="F2845" s="23">
        <v>5679.5</v>
      </c>
      <c r="G2845" s="2">
        <f t="shared" si="44"/>
        <v>9</v>
      </c>
    </row>
    <row r="2846" spans="1:7" s="2" customFormat="1" ht="30">
      <c r="A2846" s="1" t="s">
        <v>5531</v>
      </c>
      <c r="B2846" s="21" t="s">
        <v>5532</v>
      </c>
      <c r="C2846" s="22" t="s">
        <v>10</v>
      </c>
      <c r="D2846" s="23">
        <v>5615.4</v>
      </c>
      <c r="E2846" s="23">
        <v>281.64</v>
      </c>
      <c r="F2846" s="23">
        <v>5897.04</v>
      </c>
      <c r="G2846" s="2">
        <f t="shared" si="44"/>
        <v>9</v>
      </c>
    </row>
    <row r="2847" spans="1:7" s="2" customFormat="1" ht="30">
      <c r="A2847" s="1" t="s">
        <v>5533</v>
      </c>
      <c r="B2847" s="21" t="s">
        <v>5534</v>
      </c>
      <c r="C2847" s="22" t="s">
        <v>10</v>
      </c>
      <c r="D2847" s="23">
        <v>9089.48</v>
      </c>
      <c r="E2847" s="23">
        <v>281.64</v>
      </c>
      <c r="F2847" s="23">
        <v>9371.1200000000008</v>
      </c>
      <c r="G2847" s="2">
        <f t="shared" si="44"/>
        <v>9</v>
      </c>
    </row>
    <row r="2848" spans="1:7" s="2" customFormat="1" ht="30">
      <c r="A2848" s="1" t="s">
        <v>5535</v>
      </c>
      <c r="B2848" s="21" t="s">
        <v>5536</v>
      </c>
      <c r="C2848" s="22" t="s">
        <v>10</v>
      </c>
      <c r="D2848" s="23">
        <v>5999.74</v>
      </c>
      <c r="E2848" s="23">
        <v>281.64</v>
      </c>
      <c r="F2848" s="23">
        <v>6281.38</v>
      </c>
      <c r="G2848" s="2">
        <f t="shared" si="44"/>
        <v>9</v>
      </c>
    </row>
    <row r="2849" spans="1:7" s="2" customFormat="1" ht="30">
      <c r="A2849" s="1" t="s">
        <v>5537</v>
      </c>
      <c r="B2849" s="21" t="s">
        <v>5538</v>
      </c>
      <c r="C2849" s="22" t="s">
        <v>10</v>
      </c>
      <c r="D2849" s="23">
        <v>1943.69</v>
      </c>
      <c r="E2849" s="23">
        <v>281.64</v>
      </c>
      <c r="F2849" s="23">
        <v>2225.33</v>
      </c>
      <c r="G2849" s="2">
        <f t="shared" si="44"/>
        <v>9</v>
      </c>
    </row>
    <row r="2850" spans="1:7" s="2" customFormat="1" ht="30">
      <c r="A2850" s="1" t="s">
        <v>5539</v>
      </c>
      <c r="B2850" s="21" t="s">
        <v>5540</v>
      </c>
      <c r="C2850" s="22" t="s">
        <v>10</v>
      </c>
      <c r="D2850" s="23">
        <v>1302.32</v>
      </c>
      <c r="E2850" s="23">
        <v>281.64</v>
      </c>
      <c r="F2850" s="23">
        <v>1583.96</v>
      </c>
      <c r="G2850" s="2">
        <f t="shared" si="44"/>
        <v>9</v>
      </c>
    </row>
    <row r="2851" spans="1:7" s="2" customFormat="1" ht="30">
      <c r="A2851" s="1" t="s">
        <v>5541</v>
      </c>
      <c r="B2851" s="21" t="s">
        <v>5542</v>
      </c>
      <c r="C2851" s="22" t="s">
        <v>10</v>
      </c>
      <c r="D2851" s="23">
        <v>20302.22</v>
      </c>
      <c r="E2851" s="23">
        <v>281.64</v>
      </c>
      <c r="F2851" s="23">
        <v>20583.86</v>
      </c>
      <c r="G2851" s="2">
        <f t="shared" si="44"/>
        <v>9</v>
      </c>
    </row>
    <row r="2852" spans="1:7" s="2" customFormat="1" ht="30">
      <c r="A2852" s="1" t="s">
        <v>5543</v>
      </c>
      <c r="B2852" s="21" t="s">
        <v>5544</v>
      </c>
      <c r="C2852" s="22" t="s">
        <v>10</v>
      </c>
      <c r="D2852" s="23">
        <v>14708.76</v>
      </c>
      <c r="E2852" s="23">
        <v>281.64</v>
      </c>
      <c r="F2852" s="23">
        <v>14990.4</v>
      </c>
      <c r="G2852" s="2">
        <f t="shared" si="44"/>
        <v>9</v>
      </c>
    </row>
    <row r="2853" spans="1:7" s="2" customFormat="1" ht="30">
      <c r="A2853" s="1" t="s">
        <v>5545</v>
      </c>
      <c r="B2853" s="21" t="s">
        <v>5546</v>
      </c>
      <c r="C2853" s="22" t="s">
        <v>10</v>
      </c>
      <c r="D2853" s="23">
        <v>1793.11</v>
      </c>
      <c r="E2853" s="23">
        <v>281.64</v>
      </c>
      <c r="F2853" s="23">
        <v>2074.75</v>
      </c>
      <c r="G2853" s="2">
        <f t="shared" si="44"/>
        <v>9</v>
      </c>
    </row>
    <row r="2854" spans="1:7" s="2" customFormat="1" ht="30">
      <c r="A2854" s="1" t="s">
        <v>5547</v>
      </c>
      <c r="B2854" s="21" t="s">
        <v>5548</v>
      </c>
      <c r="C2854" s="22" t="s">
        <v>10</v>
      </c>
      <c r="D2854" s="23">
        <v>28880.86</v>
      </c>
      <c r="E2854" s="23">
        <v>281.64</v>
      </c>
      <c r="F2854" s="23">
        <v>29162.5</v>
      </c>
      <c r="G2854" s="2">
        <f t="shared" si="44"/>
        <v>9</v>
      </c>
    </row>
    <row r="2855" spans="1:7" s="2" customFormat="1" ht="30">
      <c r="A2855" s="1" t="s">
        <v>5549</v>
      </c>
      <c r="B2855" s="21" t="s">
        <v>5550</v>
      </c>
      <c r="C2855" s="22" t="s">
        <v>10</v>
      </c>
      <c r="D2855" s="23">
        <v>32368.11</v>
      </c>
      <c r="E2855" s="23">
        <v>281.64</v>
      </c>
      <c r="F2855" s="23">
        <v>32649.75</v>
      </c>
      <c r="G2855" s="2">
        <f t="shared" si="44"/>
        <v>9</v>
      </c>
    </row>
    <row r="2856" spans="1:7" s="2" customFormat="1" ht="30">
      <c r="A2856" s="1" t="s">
        <v>5551</v>
      </c>
      <c r="B2856" s="21" t="s">
        <v>5552</v>
      </c>
      <c r="C2856" s="22" t="s">
        <v>10</v>
      </c>
      <c r="D2856" s="23">
        <v>2085.77</v>
      </c>
      <c r="E2856" s="23">
        <v>281.64</v>
      </c>
      <c r="F2856" s="23">
        <v>2367.41</v>
      </c>
      <c r="G2856" s="2">
        <f t="shared" si="44"/>
        <v>9</v>
      </c>
    </row>
    <row r="2857" spans="1:7" s="2" customFormat="1" ht="30">
      <c r="A2857" s="1" t="s">
        <v>5553</v>
      </c>
      <c r="B2857" s="21" t="s">
        <v>5554</v>
      </c>
      <c r="C2857" s="22" t="s">
        <v>10</v>
      </c>
      <c r="D2857" s="23">
        <v>4373.51</v>
      </c>
      <c r="E2857" s="23">
        <v>281.64</v>
      </c>
      <c r="F2857" s="23">
        <v>4655.1499999999996</v>
      </c>
      <c r="G2857" s="2">
        <f t="shared" si="44"/>
        <v>9</v>
      </c>
    </row>
    <row r="2858" spans="1:7" s="2" customFormat="1">
      <c r="A2858" s="1" t="s">
        <v>5555</v>
      </c>
      <c r="B2858" s="21" t="s">
        <v>8158</v>
      </c>
      <c r="C2858" s="22"/>
      <c r="D2858" s="23"/>
      <c r="E2858" s="23"/>
      <c r="F2858" s="23"/>
      <c r="G2858" s="2">
        <f t="shared" si="44"/>
        <v>5</v>
      </c>
    </row>
    <row r="2859" spans="1:7" s="2" customFormat="1" ht="30">
      <c r="A2859" s="1" t="s">
        <v>5556</v>
      </c>
      <c r="B2859" s="21" t="s">
        <v>5557</v>
      </c>
      <c r="C2859" s="22" t="s">
        <v>10</v>
      </c>
      <c r="D2859" s="23">
        <v>10735.14</v>
      </c>
      <c r="E2859" s="23">
        <v>600.6</v>
      </c>
      <c r="F2859" s="23">
        <v>11335.74</v>
      </c>
      <c r="G2859" s="2">
        <f t="shared" si="44"/>
        <v>9</v>
      </c>
    </row>
    <row r="2860" spans="1:7" s="2" customFormat="1" ht="30">
      <c r="A2860" s="1" t="s">
        <v>5558</v>
      </c>
      <c r="B2860" s="21" t="s">
        <v>5559</v>
      </c>
      <c r="C2860" s="22" t="s">
        <v>10</v>
      </c>
      <c r="D2860" s="23">
        <v>9352.68</v>
      </c>
      <c r="E2860" s="23">
        <v>600.6</v>
      </c>
      <c r="F2860" s="23">
        <v>9953.2800000000007</v>
      </c>
      <c r="G2860" s="2">
        <f t="shared" si="44"/>
        <v>9</v>
      </c>
    </row>
    <row r="2861" spans="1:7" s="2" customFormat="1" ht="30">
      <c r="A2861" s="1" t="s">
        <v>5560</v>
      </c>
      <c r="B2861" s="21" t="s">
        <v>5561</v>
      </c>
      <c r="C2861" s="22" t="s">
        <v>10</v>
      </c>
      <c r="D2861" s="23">
        <v>18473.12</v>
      </c>
      <c r="E2861" s="23">
        <v>600.6</v>
      </c>
      <c r="F2861" s="23">
        <v>19073.72</v>
      </c>
      <c r="G2861" s="2">
        <f t="shared" si="44"/>
        <v>9</v>
      </c>
    </row>
    <row r="2862" spans="1:7" s="2" customFormat="1" ht="30">
      <c r="A2862" s="1" t="s">
        <v>5562</v>
      </c>
      <c r="B2862" s="21" t="s">
        <v>5563</v>
      </c>
      <c r="C2862" s="22" t="s">
        <v>10</v>
      </c>
      <c r="D2862" s="23">
        <v>10478.73</v>
      </c>
      <c r="E2862" s="23">
        <v>600.6</v>
      </c>
      <c r="F2862" s="23">
        <v>11079.33</v>
      </c>
      <c r="G2862" s="2">
        <f t="shared" si="44"/>
        <v>9</v>
      </c>
    </row>
    <row r="2863" spans="1:7" s="2" customFormat="1" ht="30">
      <c r="A2863" s="1" t="s">
        <v>5564</v>
      </c>
      <c r="B2863" s="21" t="s">
        <v>5565</v>
      </c>
      <c r="C2863" s="22" t="s">
        <v>10</v>
      </c>
      <c r="D2863" s="23">
        <v>10024.73</v>
      </c>
      <c r="E2863" s="23">
        <v>600.6</v>
      </c>
      <c r="F2863" s="23">
        <v>10625.33</v>
      </c>
      <c r="G2863" s="2">
        <f t="shared" si="44"/>
        <v>9</v>
      </c>
    </row>
    <row r="2864" spans="1:7" s="2" customFormat="1" ht="30">
      <c r="A2864" s="1" t="s">
        <v>5566</v>
      </c>
      <c r="B2864" s="21" t="s">
        <v>5567</v>
      </c>
      <c r="C2864" s="22" t="s">
        <v>10</v>
      </c>
      <c r="D2864" s="23">
        <v>16603.14</v>
      </c>
      <c r="E2864" s="23">
        <v>600.6</v>
      </c>
      <c r="F2864" s="23">
        <v>17203.740000000002</v>
      </c>
      <c r="G2864" s="2">
        <f t="shared" si="44"/>
        <v>9</v>
      </c>
    </row>
    <row r="2865" spans="1:7" s="2" customFormat="1" ht="45">
      <c r="A2865" s="1" t="s">
        <v>5568</v>
      </c>
      <c r="B2865" s="21" t="s">
        <v>5569</v>
      </c>
      <c r="C2865" s="22" t="s">
        <v>10</v>
      </c>
      <c r="D2865" s="23">
        <v>6320.58</v>
      </c>
      <c r="E2865" s="23">
        <v>400.4</v>
      </c>
      <c r="F2865" s="23">
        <v>6720.98</v>
      </c>
      <c r="G2865" s="2">
        <f t="shared" si="44"/>
        <v>9</v>
      </c>
    </row>
    <row r="2866" spans="1:7" s="2" customFormat="1" ht="45">
      <c r="A2866" s="1" t="s">
        <v>5570</v>
      </c>
      <c r="B2866" s="21" t="s">
        <v>5571</v>
      </c>
      <c r="C2866" s="22" t="s">
        <v>10</v>
      </c>
      <c r="D2866" s="23">
        <v>8646.42</v>
      </c>
      <c r="E2866" s="23">
        <v>400.4</v>
      </c>
      <c r="F2866" s="23">
        <v>9046.82</v>
      </c>
      <c r="G2866" s="2">
        <f t="shared" si="44"/>
        <v>9</v>
      </c>
    </row>
    <row r="2867" spans="1:7" s="2" customFormat="1" ht="30">
      <c r="A2867" s="1" t="s">
        <v>5572</v>
      </c>
      <c r="B2867" s="21" t="s">
        <v>5573</v>
      </c>
      <c r="C2867" s="22" t="s">
        <v>10</v>
      </c>
      <c r="D2867" s="23">
        <v>2455.14</v>
      </c>
      <c r="E2867" s="23">
        <v>400.4</v>
      </c>
      <c r="F2867" s="23">
        <v>2855.54</v>
      </c>
      <c r="G2867" s="2">
        <f t="shared" si="44"/>
        <v>9</v>
      </c>
    </row>
    <row r="2868" spans="1:7" s="2" customFormat="1" ht="30">
      <c r="A2868" s="1" t="s">
        <v>5574</v>
      </c>
      <c r="B2868" s="21" t="s">
        <v>5575</v>
      </c>
      <c r="C2868" s="22" t="s">
        <v>10</v>
      </c>
      <c r="D2868" s="23">
        <v>3205.43</v>
      </c>
      <c r="E2868" s="23">
        <v>400.4</v>
      </c>
      <c r="F2868" s="23">
        <v>3605.83</v>
      </c>
      <c r="G2868" s="2">
        <f t="shared" si="44"/>
        <v>9</v>
      </c>
    </row>
    <row r="2869" spans="1:7" s="2" customFormat="1" ht="30">
      <c r="A2869" s="1" t="s">
        <v>5576</v>
      </c>
      <c r="B2869" s="21" t="s">
        <v>5577</v>
      </c>
      <c r="C2869" s="22" t="s">
        <v>10</v>
      </c>
      <c r="D2869" s="23">
        <v>5743.3</v>
      </c>
      <c r="E2869" s="23">
        <v>400.4</v>
      </c>
      <c r="F2869" s="23">
        <v>6143.7</v>
      </c>
      <c r="G2869" s="2">
        <f t="shared" si="44"/>
        <v>9</v>
      </c>
    </row>
    <row r="2870" spans="1:7" s="2" customFormat="1" ht="45">
      <c r="A2870" s="1" t="s">
        <v>5578</v>
      </c>
      <c r="B2870" s="21" t="s">
        <v>5579</v>
      </c>
      <c r="C2870" s="22" t="s">
        <v>10</v>
      </c>
      <c r="D2870" s="23">
        <v>4151.28</v>
      </c>
      <c r="E2870" s="23">
        <v>400.4</v>
      </c>
      <c r="F2870" s="23">
        <v>4551.68</v>
      </c>
      <c r="G2870" s="2">
        <f t="shared" si="44"/>
        <v>9</v>
      </c>
    </row>
    <row r="2871" spans="1:7" s="2" customFormat="1" ht="30">
      <c r="A2871" s="1" t="s">
        <v>5580</v>
      </c>
      <c r="B2871" s="21" t="s">
        <v>5581</v>
      </c>
      <c r="C2871" s="22" t="s">
        <v>10</v>
      </c>
      <c r="D2871" s="23">
        <v>14752.06</v>
      </c>
      <c r="E2871" s="23">
        <v>400.4</v>
      </c>
      <c r="F2871" s="23">
        <v>15152.46</v>
      </c>
      <c r="G2871" s="2">
        <f t="shared" si="44"/>
        <v>9</v>
      </c>
    </row>
    <row r="2872" spans="1:7" s="2" customFormat="1" ht="30">
      <c r="A2872" s="1" t="s">
        <v>5582</v>
      </c>
      <c r="B2872" s="21" t="s">
        <v>5583</v>
      </c>
      <c r="C2872" s="22" t="s">
        <v>10</v>
      </c>
      <c r="D2872" s="23">
        <v>25768.55</v>
      </c>
      <c r="E2872" s="23">
        <v>400.4</v>
      </c>
      <c r="F2872" s="23">
        <v>26168.95</v>
      </c>
      <c r="G2872" s="2">
        <f t="shared" si="44"/>
        <v>9</v>
      </c>
    </row>
    <row r="2873" spans="1:7" s="2" customFormat="1" ht="45">
      <c r="A2873" s="1" t="s">
        <v>5584</v>
      </c>
      <c r="B2873" s="21" t="s">
        <v>5585</v>
      </c>
      <c r="C2873" s="22" t="s">
        <v>10</v>
      </c>
      <c r="D2873" s="23">
        <v>7880.21</v>
      </c>
      <c r="E2873" s="23">
        <v>400.4</v>
      </c>
      <c r="F2873" s="23">
        <v>8280.61</v>
      </c>
      <c r="G2873" s="2">
        <f t="shared" si="44"/>
        <v>9</v>
      </c>
    </row>
    <row r="2874" spans="1:7" s="2" customFormat="1" ht="30">
      <c r="A2874" s="1" t="s">
        <v>5586</v>
      </c>
      <c r="B2874" s="21" t="s">
        <v>5587</v>
      </c>
      <c r="C2874" s="22" t="s">
        <v>10</v>
      </c>
      <c r="D2874" s="23">
        <v>27357.85</v>
      </c>
      <c r="E2874" s="23">
        <v>400.4</v>
      </c>
      <c r="F2874" s="23">
        <v>27758.25</v>
      </c>
      <c r="G2874" s="2">
        <f t="shared" si="44"/>
        <v>9</v>
      </c>
    </row>
    <row r="2875" spans="1:7" s="2" customFormat="1">
      <c r="A2875" s="1" t="s">
        <v>5588</v>
      </c>
      <c r="B2875" s="21" t="s">
        <v>5589</v>
      </c>
      <c r="C2875" s="22"/>
      <c r="D2875" s="23"/>
      <c r="E2875" s="23"/>
      <c r="F2875" s="23"/>
      <c r="G2875" s="2">
        <f t="shared" si="44"/>
        <v>5</v>
      </c>
    </row>
    <row r="2876" spans="1:7" s="2" customFormat="1">
      <c r="A2876" s="1" t="s">
        <v>5590</v>
      </c>
      <c r="B2876" s="21" t="s">
        <v>5591</v>
      </c>
      <c r="C2876" s="22" t="s">
        <v>10</v>
      </c>
      <c r="D2876" s="23">
        <v>3703.76</v>
      </c>
      <c r="E2876" s="23">
        <v>140.82</v>
      </c>
      <c r="F2876" s="23">
        <v>3844.58</v>
      </c>
      <c r="G2876" s="2">
        <f t="shared" si="44"/>
        <v>9</v>
      </c>
    </row>
    <row r="2877" spans="1:7" s="2" customFormat="1">
      <c r="A2877" s="1" t="s">
        <v>5592</v>
      </c>
      <c r="B2877" s="21" t="s">
        <v>8159</v>
      </c>
      <c r="C2877" s="22"/>
      <c r="D2877" s="23"/>
      <c r="E2877" s="23"/>
      <c r="F2877" s="23"/>
      <c r="G2877" s="2">
        <f t="shared" si="44"/>
        <v>5</v>
      </c>
    </row>
    <row r="2878" spans="1:7" s="2" customFormat="1" ht="30">
      <c r="A2878" s="1" t="s">
        <v>5593</v>
      </c>
      <c r="B2878" s="21" t="s">
        <v>5594</v>
      </c>
      <c r="C2878" s="22" t="s">
        <v>10</v>
      </c>
      <c r="D2878" s="23">
        <v>29.6</v>
      </c>
      <c r="E2878" s="23">
        <v>13.55</v>
      </c>
      <c r="F2878" s="23">
        <v>43.15</v>
      </c>
      <c r="G2878" s="2">
        <f t="shared" si="44"/>
        <v>9</v>
      </c>
    </row>
    <row r="2879" spans="1:7" s="2" customFormat="1" ht="30">
      <c r="A2879" s="1" t="s">
        <v>5595</v>
      </c>
      <c r="B2879" s="21" t="s">
        <v>5596</v>
      </c>
      <c r="C2879" s="22" t="s">
        <v>10</v>
      </c>
      <c r="D2879" s="23">
        <v>758.98</v>
      </c>
      <c r="E2879" s="23">
        <v>50.05</v>
      </c>
      <c r="F2879" s="23">
        <v>809.03</v>
      </c>
      <c r="G2879" s="2">
        <f t="shared" si="44"/>
        <v>9</v>
      </c>
    </row>
    <row r="2880" spans="1:7" s="2" customFormat="1">
      <c r="A2880" s="1" t="s">
        <v>5597</v>
      </c>
      <c r="B2880" s="21" t="s">
        <v>5598</v>
      </c>
      <c r="C2880" s="22" t="s">
        <v>10</v>
      </c>
      <c r="D2880" s="23">
        <v>336.72</v>
      </c>
      <c r="E2880" s="23">
        <v>25.03</v>
      </c>
      <c r="F2880" s="23">
        <v>361.75</v>
      </c>
      <c r="G2880" s="2">
        <f t="shared" si="44"/>
        <v>9</v>
      </c>
    </row>
    <row r="2881" spans="1:7" s="2" customFormat="1">
      <c r="A2881" s="1" t="s">
        <v>5599</v>
      </c>
      <c r="B2881" s="21" t="s">
        <v>5600</v>
      </c>
      <c r="C2881" s="22" t="s">
        <v>10</v>
      </c>
      <c r="D2881" s="23">
        <v>601.02</v>
      </c>
      <c r="E2881" s="23">
        <v>25.03</v>
      </c>
      <c r="F2881" s="23">
        <v>626.04999999999995</v>
      </c>
      <c r="G2881" s="2">
        <f t="shared" si="44"/>
        <v>9</v>
      </c>
    </row>
    <row r="2882" spans="1:7" s="2" customFormat="1" ht="30">
      <c r="A2882" s="1" t="s">
        <v>5601</v>
      </c>
      <c r="B2882" s="21" t="s">
        <v>5602</v>
      </c>
      <c r="C2882" s="22" t="s">
        <v>10</v>
      </c>
      <c r="D2882" s="23">
        <v>61.37</v>
      </c>
      <c r="E2882" s="23">
        <v>10.01</v>
      </c>
      <c r="F2882" s="23">
        <v>71.38</v>
      </c>
      <c r="G2882" s="2">
        <f t="shared" si="44"/>
        <v>9</v>
      </c>
    </row>
    <row r="2883" spans="1:7" s="2" customFormat="1" ht="30">
      <c r="A2883" s="1" t="s">
        <v>5603</v>
      </c>
      <c r="B2883" s="21" t="s">
        <v>5604</v>
      </c>
      <c r="C2883" s="22" t="s">
        <v>10</v>
      </c>
      <c r="D2883" s="23">
        <v>432.62</v>
      </c>
      <c r="E2883" s="23">
        <v>25.03</v>
      </c>
      <c r="F2883" s="23">
        <v>457.65</v>
      </c>
      <c r="G2883" s="2">
        <f t="shared" si="44"/>
        <v>9</v>
      </c>
    </row>
    <row r="2884" spans="1:7" s="2" customFormat="1">
      <c r="A2884" s="1" t="s">
        <v>5605</v>
      </c>
      <c r="B2884" s="21" t="s">
        <v>8160</v>
      </c>
      <c r="C2884" s="22"/>
      <c r="D2884" s="23"/>
      <c r="E2884" s="23"/>
      <c r="F2884" s="23"/>
      <c r="G2884" s="2">
        <f t="shared" si="44"/>
        <v>2</v>
      </c>
    </row>
    <row r="2885" spans="1:7" s="2" customFormat="1">
      <c r="A2885" s="1" t="s">
        <v>5606</v>
      </c>
      <c r="B2885" s="21" t="s">
        <v>8161</v>
      </c>
      <c r="C2885" s="22"/>
      <c r="D2885" s="23"/>
      <c r="E2885" s="23"/>
      <c r="F2885" s="23"/>
      <c r="G2885" s="2">
        <f t="shared" si="44"/>
        <v>5</v>
      </c>
    </row>
    <row r="2886" spans="1:7" s="2" customFormat="1">
      <c r="A2886" s="1" t="s">
        <v>5607</v>
      </c>
      <c r="B2886" s="21" t="s">
        <v>5608</v>
      </c>
      <c r="C2886" s="22" t="s">
        <v>10</v>
      </c>
      <c r="D2886" s="23">
        <v>747.61</v>
      </c>
      <c r="E2886" s="23">
        <v>60.23</v>
      </c>
      <c r="F2886" s="23">
        <v>807.84</v>
      </c>
      <c r="G2886" s="2">
        <f t="shared" si="44"/>
        <v>9</v>
      </c>
    </row>
    <row r="2887" spans="1:7" s="2" customFormat="1" ht="30">
      <c r="A2887" s="1" t="s">
        <v>5609</v>
      </c>
      <c r="B2887" s="21" t="s">
        <v>5610</v>
      </c>
      <c r="C2887" s="22" t="s">
        <v>10</v>
      </c>
      <c r="D2887" s="23">
        <v>743.55</v>
      </c>
      <c r="E2887" s="23">
        <v>70.41</v>
      </c>
      <c r="F2887" s="23">
        <v>813.96</v>
      </c>
      <c r="G2887" s="2">
        <f t="shared" si="44"/>
        <v>9</v>
      </c>
    </row>
    <row r="2888" spans="1:7" s="2" customFormat="1">
      <c r="A2888" s="1" t="s">
        <v>5611</v>
      </c>
      <c r="B2888" s="21" t="s">
        <v>5612</v>
      </c>
      <c r="C2888" s="22" t="s">
        <v>10</v>
      </c>
      <c r="D2888" s="23">
        <v>239.35</v>
      </c>
      <c r="E2888" s="23">
        <v>60.23</v>
      </c>
      <c r="F2888" s="23">
        <v>299.58</v>
      </c>
      <c r="G2888" s="2">
        <f t="shared" si="44"/>
        <v>9</v>
      </c>
    </row>
    <row r="2889" spans="1:7" s="2" customFormat="1" ht="30">
      <c r="A2889" s="1" t="s">
        <v>5613</v>
      </c>
      <c r="B2889" s="21" t="s">
        <v>5614</v>
      </c>
      <c r="C2889" s="22" t="s">
        <v>10</v>
      </c>
      <c r="D2889" s="23">
        <v>430.24</v>
      </c>
      <c r="E2889" s="23">
        <v>60.23</v>
      </c>
      <c r="F2889" s="23">
        <v>490.47</v>
      </c>
      <c r="G2889" s="2">
        <f t="shared" si="44"/>
        <v>9</v>
      </c>
    </row>
    <row r="2890" spans="1:7" s="2" customFormat="1">
      <c r="A2890" s="1" t="s">
        <v>5615</v>
      </c>
      <c r="B2890" s="21" t="s">
        <v>5616</v>
      </c>
      <c r="C2890" s="22" t="s">
        <v>10</v>
      </c>
      <c r="D2890" s="23">
        <v>96.12</v>
      </c>
      <c r="E2890" s="23">
        <v>70.41</v>
      </c>
      <c r="F2890" s="23">
        <v>166.53</v>
      </c>
      <c r="G2890" s="2">
        <f t="shared" ref="G2890:G2953" si="45">LEN(A2890)</f>
        <v>9</v>
      </c>
    </row>
    <row r="2891" spans="1:7" s="2" customFormat="1">
      <c r="A2891" s="1" t="s">
        <v>5617</v>
      </c>
      <c r="B2891" s="21" t="s">
        <v>5618</v>
      </c>
      <c r="C2891" s="22" t="s">
        <v>10</v>
      </c>
      <c r="D2891" s="23">
        <v>232.04</v>
      </c>
      <c r="E2891" s="23">
        <v>70.41</v>
      </c>
      <c r="F2891" s="23">
        <v>302.45</v>
      </c>
      <c r="G2891" s="2">
        <f t="shared" si="45"/>
        <v>9</v>
      </c>
    </row>
    <row r="2892" spans="1:7" s="2" customFormat="1" ht="30">
      <c r="A2892" s="1" t="s">
        <v>5619</v>
      </c>
      <c r="B2892" s="21" t="s">
        <v>5620</v>
      </c>
      <c r="C2892" s="22" t="s">
        <v>10</v>
      </c>
      <c r="D2892" s="23">
        <v>839.84</v>
      </c>
      <c r="E2892" s="23">
        <v>70.41</v>
      </c>
      <c r="F2892" s="23">
        <v>910.25</v>
      </c>
      <c r="G2892" s="2">
        <f t="shared" si="45"/>
        <v>9</v>
      </c>
    </row>
    <row r="2893" spans="1:7" s="2" customFormat="1">
      <c r="A2893" s="1" t="s">
        <v>5621</v>
      </c>
      <c r="B2893" s="21" t="s">
        <v>5622</v>
      </c>
      <c r="C2893" s="22" t="s">
        <v>10</v>
      </c>
      <c r="D2893" s="23">
        <v>42.61</v>
      </c>
      <c r="E2893" s="23">
        <v>25.03</v>
      </c>
      <c r="F2893" s="23">
        <v>67.64</v>
      </c>
      <c r="G2893" s="2">
        <f t="shared" si="45"/>
        <v>9</v>
      </c>
    </row>
    <row r="2894" spans="1:7" s="2" customFormat="1">
      <c r="A2894" s="1" t="s">
        <v>5623</v>
      </c>
      <c r="B2894" s="21" t="s">
        <v>5624</v>
      </c>
      <c r="C2894" s="22" t="s">
        <v>10</v>
      </c>
      <c r="D2894" s="23">
        <v>455.6</v>
      </c>
      <c r="E2894" s="23">
        <v>70.41</v>
      </c>
      <c r="F2894" s="23">
        <v>526.01</v>
      </c>
      <c r="G2894" s="2">
        <f t="shared" si="45"/>
        <v>9</v>
      </c>
    </row>
    <row r="2895" spans="1:7" s="2" customFormat="1">
      <c r="A2895" s="1" t="s">
        <v>5625</v>
      </c>
      <c r="B2895" s="21" t="s">
        <v>5626</v>
      </c>
      <c r="C2895" s="22" t="s">
        <v>10</v>
      </c>
      <c r="D2895" s="23">
        <v>512.36</v>
      </c>
      <c r="E2895" s="23">
        <v>70.41</v>
      </c>
      <c r="F2895" s="23">
        <v>582.77</v>
      </c>
      <c r="G2895" s="2">
        <f t="shared" si="45"/>
        <v>9</v>
      </c>
    </row>
    <row r="2896" spans="1:7" s="2" customFormat="1">
      <c r="A2896" s="1" t="s">
        <v>5627</v>
      </c>
      <c r="B2896" s="21" t="s">
        <v>5628</v>
      </c>
      <c r="C2896" s="22" t="s">
        <v>10</v>
      </c>
      <c r="D2896" s="23">
        <v>112.57</v>
      </c>
      <c r="E2896" s="23">
        <v>25.03</v>
      </c>
      <c r="F2896" s="23">
        <v>137.6</v>
      </c>
      <c r="G2896" s="2">
        <f t="shared" si="45"/>
        <v>9</v>
      </c>
    </row>
    <row r="2897" spans="1:7" s="2" customFormat="1">
      <c r="A2897" s="1" t="s">
        <v>5629</v>
      </c>
      <c r="B2897" s="21" t="s">
        <v>5630</v>
      </c>
      <c r="C2897" s="22" t="s">
        <v>10</v>
      </c>
      <c r="D2897" s="23">
        <v>734.62</v>
      </c>
      <c r="E2897" s="23">
        <v>150.15</v>
      </c>
      <c r="F2897" s="23">
        <v>884.77</v>
      </c>
      <c r="G2897" s="2">
        <f t="shared" si="45"/>
        <v>9</v>
      </c>
    </row>
    <row r="2898" spans="1:7" s="2" customFormat="1">
      <c r="A2898" s="1" t="s">
        <v>5631</v>
      </c>
      <c r="B2898" s="21" t="s">
        <v>5632</v>
      </c>
      <c r="C2898" s="22" t="s">
        <v>10</v>
      </c>
      <c r="D2898" s="23">
        <v>577.66999999999996</v>
      </c>
      <c r="E2898" s="23">
        <v>150.15</v>
      </c>
      <c r="F2898" s="23">
        <v>727.82</v>
      </c>
      <c r="G2898" s="2">
        <f t="shared" si="45"/>
        <v>9</v>
      </c>
    </row>
    <row r="2899" spans="1:7" s="2" customFormat="1">
      <c r="A2899" s="1" t="s">
        <v>5633</v>
      </c>
      <c r="B2899" s="21" t="s">
        <v>5634</v>
      </c>
      <c r="C2899" s="22" t="s">
        <v>10</v>
      </c>
      <c r="D2899" s="23">
        <v>190.1</v>
      </c>
      <c r="E2899" s="23">
        <v>50.05</v>
      </c>
      <c r="F2899" s="23">
        <v>240.15</v>
      </c>
      <c r="G2899" s="2">
        <f t="shared" si="45"/>
        <v>9</v>
      </c>
    </row>
    <row r="2900" spans="1:7" s="2" customFormat="1">
      <c r="A2900" s="1" t="s">
        <v>5635</v>
      </c>
      <c r="B2900" s="21" t="s">
        <v>5636</v>
      </c>
      <c r="C2900" s="22" t="s">
        <v>10</v>
      </c>
      <c r="D2900" s="23">
        <v>209.81</v>
      </c>
      <c r="E2900" s="23">
        <v>25.03</v>
      </c>
      <c r="F2900" s="23">
        <v>234.84</v>
      </c>
      <c r="G2900" s="2">
        <f t="shared" si="45"/>
        <v>9</v>
      </c>
    </row>
    <row r="2901" spans="1:7" s="2" customFormat="1" ht="30">
      <c r="A2901" s="1" t="s">
        <v>5637</v>
      </c>
      <c r="B2901" s="21" t="s">
        <v>5638</v>
      </c>
      <c r="C2901" s="22" t="s">
        <v>10</v>
      </c>
      <c r="D2901" s="23">
        <v>80.069999999999993</v>
      </c>
      <c r="E2901" s="23">
        <v>16.52</v>
      </c>
      <c r="F2901" s="23">
        <v>96.59</v>
      </c>
      <c r="G2901" s="2">
        <f t="shared" si="45"/>
        <v>9</v>
      </c>
    </row>
    <row r="2902" spans="1:7" s="2" customFormat="1">
      <c r="A2902" s="1" t="s">
        <v>5639</v>
      </c>
      <c r="B2902" s="21" t="s">
        <v>5640</v>
      </c>
      <c r="C2902" s="22" t="s">
        <v>10</v>
      </c>
      <c r="D2902" s="23">
        <v>564</v>
      </c>
      <c r="E2902" s="23">
        <v>150.15</v>
      </c>
      <c r="F2902" s="23">
        <v>714.15</v>
      </c>
      <c r="G2902" s="2">
        <f t="shared" si="45"/>
        <v>9</v>
      </c>
    </row>
    <row r="2903" spans="1:7" s="2" customFormat="1" ht="30">
      <c r="A2903" s="1" t="s">
        <v>5641</v>
      </c>
      <c r="B2903" s="21" t="s">
        <v>5642</v>
      </c>
      <c r="C2903" s="22" t="s">
        <v>324</v>
      </c>
      <c r="D2903" s="23">
        <v>770.02</v>
      </c>
      <c r="E2903" s="23">
        <v>60.23</v>
      </c>
      <c r="F2903" s="23">
        <v>830.25</v>
      </c>
      <c r="G2903" s="2">
        <f t="shared" si="45"/>
        <v>9</v>
      </c>
    </row>
    <row r="2904" spans="1:7" s="2" customFormat="1">
      <c r="A2904" s="1" t="s">
        <v>5643</v>
      </c>
      <c r="B2904" s="21" t="s">
        <v>5644</v>
      </c>
      <c r="C2904" s="22" t="s">
        <v>10</v>
      </c>
      <c r="D2904" s="23">
        <v>107.25</v>
      </c>
      <c r="E2904" s="23">
        <v>25.03</v>
      </c>
      <c r="F2904" s="23">
        <v>132.28</v>
      </c>
      <c r="G2904" s="2">
        <f t="shared" si="45"/>
        <v>9</v>
      </c>
    </row>
    <row r="2905" spans="1:7" s="2" customFormat="1">
      <c r="A2905" s="1" t="s">
        <v>5645</v>
      </c>
      <c r="B2905" s="21" t="s">
        <v>5646</v>
      </c>
      <c r="C2905" s="22"/>
      <c r="D2905" s="23"/>
      <c r="E2905" s="23"/>
      <c r="F2905" s="23"/>
      <c r="G2905" s="2">
        <f t="shared" si="45"/>
        <v>5</v>
      </c>
    </row>
    <row r="2906" spans="1:7" s="2" customFormat="1" ht="30">
      <c r="A2906" s="1" t="s">
        <v>5647</v>
      </c>
      <c r="B2906" s="21" t="s">
        <v>5648</v>
      </c>
      <c r="C2906" s="22" t="s">
        <v>63</v>
      </c>
      <c r="D2906" s="23">
        <v>779.05</v>
      </c>
      <c r="E2906" s="23">
        <v>82.71</v>
      </c>
      <c r="F2906" s="23">
        <v>861.76</v>
      </c>
      <c r="G2906" s="2">
        <f t="shared" si="45"/>
        <v>9</v>
      </c>
    </row>
    <row r="2907" spans="1:7" s="2" customFormat="1">
      <c r="A2907" s="1" t="s">
        <v>5649</v>
      </c>
      <c r="B2907" s="21" t="s">
        <v>5650</v>
      </c>
      <c r="C2907" s="22" t="s">
        <v>63</v>
      </c>
      <c r="D2907" s="23">
        <v>1402.92</v>
      </c>
      <c r="E2907" s="23">
        <v>90.3</v>
      </c>
      <c r="F2907" s="23">
        <v>1493.22</v>
      </c>
      <c r="G2907" s="2">
        <f t="shared" si="45"/>
        <v>9</v>
      </c>
    </row>
    <row r="2908" spans="1:7" s="2" customFormat="1" ht="30">
      <c r="A2908" s="1" t="s">
        <v>5651</v>
      </c>
      <c r="B2908" s="21" t="s">
        <v>5652</v>
      </c>
      <c r="C2908" s="22" t="s">
        <v>63</v>
      </c>
      <c r="D2908" s="23">
        <v>1170.48</v>
      </c>
      <c r="E2908" s="23">
        <v>182.91</v>
      </c>
      <c r="F2908" s="23">
        <v>1353.39</v>
      </c>
      <c r="G2908" s="2">
        <f t="shared" si="45"/>
        <v>9</v>
      </c>
    </row>
    <row r="2909" spans="1:7" s="2" customFormat="1" ht="30">
      <c r="A2909" s="1" t="s">
        <v>5653</v>
      </c>
      <c r="B2909" s="21" t="s">
        <v>5654</v>
      </c>
      <c r="C2909" s="22" t="s">
        <v>63</v>
      </c>
      <c r="D2909" s="23">
        <v>2903.38</v>
      </c>
      <c r="E2909" s="23"/>
      <c r="F2909" s="23">
        <v>2903.38</v>
      </c>
      <c r="G2909" s="2">
        <f t="shared" si="45"/>
        <v>9</v>
      </c>
    </row>
    <row r="2910" spans="1:7" s="2" customFormat="1">
      <c r="A2910" s="1" t="s">
        <v>5655</v>
      </c>
      <c r="B2910" s="21" t="s">
        <v>8162</v>
      </c>
      <c r="C2910" s="22"/>
      <c r="D2910" s="23"/>
      <c r="E2910" s="23"/>
      <c r="F2910" s="23"/>
      <c r="G2910" s="2">
        <f t="shared" si="45"/>
        <v>5</v>
      </c>
    </row>
    <row r="2911" spans="1:7" s="2" customFormat="1" ht="30">
      <c r="A2911" s="1" t="s">
        <v>5656</v>
      </c>
      <c r="B2911" s="21" t="s">
        <v>5657</v>
      </c>
      <c r="C2911" s="22" t="s">
        <v>10</v>
      </c>
      <c r="D2911" s="23">
        <v>249.98</v>
      </c>
      <c r="E2911" s="23">
        <v>6.2</v>
      </c>
      <c r="F2911" s="23">
        <v>256.18</v>
      </c>
      <c r="G2911" s="2">
        <f t="shared" si="45"/>
        <v>9</v>
      </c>
    </row>
    <row r="2912" spans="1:7" s="2" customFormat="1">
      <c r="A2912" s="1" t="s">
        <v>5658</v>
      </c>
      <c r="B2912" s="21" t="s">
        <v>5659</v>
      </c>
      <c r="C2912" s="22" t="s">
        <v>10</v>
      </c>
      <c r="D2912" s="23">
        <v>48.17</v>
      </c>
      <c r="E2912" s="23">
        <v>14.9</v>
      </c>
      <c r="F2912" s="23">
        <v>63.07</v>
      </c>
      <c r="G2912" s="2">
        <f t="shared" si="45"/>
        <v>9</v>
      </c>
    </row>
    <row r="2913" spans="1:7" s="2" customFormat="1" ht="30">
      <c r="A2913" s="1" t="s">
        <v>5660</v>
      </c>
      <c r="B2913" s="21" t="s">
        <v>5661</v>
      </c>
      <c r="C2913" s="22" t="s">
        <v>10</v>
      </c>
      <c r="D2913" s="23">
        <v>90.79</v>
      </c>
      <c r="E2913" s="23">
        <v>6.2</v>
      </c>
      <c r="F2913" s="23">
        <v>96.99</v>
      </c>
      <c r="G2913" s="2">
        <f t="shared" si="45"/>
        <v>9</v>
      </c>
    </row>
    <row r="2914" spans="1:7" s="2" customFormat="1">
      <c r="A2914" s="1" t="s">
        <v>5662</v>
      </c>
      <c r="B2914" s="21" t="s">
        <v>5663</v>
      </c>
      <c r="C2914" s="22" t="s">
        <v>10</v>
      </c>
      <c r="D2914" s="23">
        <v>55.41</v>
      </c>
      <c r="E2914" s="23">
        <v>14.9</v>
      </c>
      <c r="F2914" s="23">
        <v>70.31</v>
      </c>
      <c r="G2914" s="2">
        <f t="shared" si="45"/>
        <v>9</v>
      </c>
    </row>
    <row r="2915" spans="1:7" s="2" customFormat="1" ht="30">
      <c r="A2915" s="1" t="s">
        <v>5664</v>
      </c>
      <c r="B2915" s="21" t="s">
        <v>5665</v>
      </c>
      <c r="C2915" s="22" t="s">
        <v>10</v>
      </c>
      <c r="D2915" s="23">
        <v>73.59</v>
      </c>
      <c r="E2915" s="23">
        <v>6.2</v>
      </c>
      <c r="F2915" s="23">
        <v>79.790000000000006</v>
      </c>
      <c r="G2915" s="2">
        <f t="shared" si="45"/>
        <v>9</v>
      </c>
    </row>
    <row r="2916" spans="1:7" s="2" customFormat="1">
      <c r="A2916" s="1" t="s">
        <v>5666</v>
      </c>
      <c r="B2916" s="21" t="s">
        <v>5667</v>
      </c>
      <c r="C2916" s="22" t="s">
        <v>10</v>
      </c>
      <c r="D2916" s="23">
        <v>60.49</v>
      </c>
      <c r="E2916" s="23">
        <v>14.9</v>
      </c>
      <c r="F2916" s="23">
        <v>75.39</v>
      </c>
      <c r="G2916" s="2">
        <f t="shared" si="45"/>
        <v>9</v>
      </c>
    </row>
    <row r="2917" spans="1:7" s="2" customFormat="1">
      <c r="A2917" s="1" t="s">
        <v>5668</v>
      </c>
      <c r="B2917" s="21" t="s">
        <v>5669</v>
      </c>
      <c r="C2917" s="22" t="s">
        <v>10</v>
      </c>
      <c r="D2917" s="23">
        <v>42.23</v>
      </c>
      <c r="E2917" s="23">
        <v>6.2</v>
      </c>
      <c r="F2917" s="23">
        <v>48.43</v>
      </c>
      <c r="G2917" s="2">
        <f t="shared" si="45"/>
        <v>9</v>
      </c>
    </row>
    <row r="2918" spans="1:7" s="2" customFormat="1">
      <c r="A2918" s="1" t="s">
        <v>5670</v>
      </c>
      <c r="B2918" s="21" t="s">
        <v>5671</v>
      </c>
      <c r="C2918" s="22" t="s">
        <v>10</v>
      </c>
      <c r="D2918" s="23">
        <v>58.75</v>
      </c>
      <c r="E2918" s="23">
        <v>6.2</v>
      </c>
      <c r="F2918" s="23">
        <v>64.95</v>
      </c>
      <c r="G2918" s="2">
        <f t="shared" si="45"/>
        <v>9</v>
      </c>
    </row>
    <row r="2919" spans="1:7" s="2" customFormat="1">
      <c r="A2919" s="1" t="s">
        <v>5672</v>
      </c>
      <c r="B2919" s="21" t="s">
        <v>5673</v>
      </c>
      <c r="C2919" s="22" t="s">
        <v>10</v>
      </c>
      <c r="D2919" s="23">
        <v>75.569999999999993</v>
      </c>
      <c r="E2919" s="23">
        <v>6.2</v>
      </c>
      <c r="F2919" s="23">
        <v>81.77</v>
      </c>
      <c r="G2919" s="2">
        <f t="shared" si="45"/>
        <v>9</v>
      </c>
    </row>
    <row r="2920" spans="1:7" s="2" customFormat="1">
      <c r="A2920" s="1" t="s">
        <v>5674</v>
      </c>
      <c r="B2920" s="21" t="s">
        <v>5675</v>
      </c>
      <c r="C2920" s="22" t="s">
        <v>10</v>
      </c>
      <c r="D2920" s="23">
        <v>62.96</v>
      </c>
      <c r="E2920" s="23">
        <v>25.03</v>
      </c>
      <c r="F2920" s="23">
        <v>87.99</v>
      </c>
      <c r="G2920" s="2">
        <f t="shared" si="45"/>
        <v>9</v>
      </c>
    </row>
    <row r="2921" spans="1:7" s="2" customFormat="1">
      <c r="A2921" s="1" t="s">
        <v>5676</v>
      </c>
      <c r="B2921" s="21" t="s">
        <v>5677</v>
      </c>
      <c r="C2921" s="22" t="s">
        <v>10</v>
      </c>
      <c r="D2921" s="23">
        <v>94.65</v>
      </c>
      <c r="E2921" s="23">
        <v>45.15</v>
      </c>
      <c r="F2921" s="23">
        <v>139.80000000000001</v>
      </c>
      <c r="G2921" s="2">
        <f t="shared" si="45"/>
        <v>9</v>
      </c>
    </row>
    <row r="2922" spans="1:7" s="2" customFormat="1">
      <c r="A2922" s="1" t="s">
        <v>5678</v>
      </c>
      <c r="B2922" s="21" t="s">
        <v>5679</v>
      </c>
      <c r="C2922" s="22" t="s">
        <v>10</v>
      </c>
      <c r="D2922" s="23">
        <v>333.29</v>
      </c>
      <c r="E2922" s="23">
        <v>19.09</v>
      </c>
      <c r="F2922" s="23">
        <v>352.38</v>
      </c>
      <c r="G2922" s="2">
        <f t="shared" si="45"/>
        <v>9</v>
      </c>
    </row>
    <row r="2923" spans="1:7" s="2" customFormat="1">
      <c r="A2923" s="1" t="s">
        <v>5680</v>
      </c>
      <c r="B2923" s="21" t="s">
        <v>5681</v>
      </c>
      <c r="C2923" s="22" t="s">
        <v>10</v>
      </c>
      <c r="D2923" s="23">
        <v>89.69</v>
      </c>
      <c r="E2923" s="23">
        <v>19.09</v>
      </c>
      <c r="F2923" s="23">
        <v>108.78</v>
      </c>
      <c r="G2923" s="2">
        <f t="shared" si="45"/>
        <v>9</v>
      </c>
    </row>
    <row r="2924" spans="1:7" s="2" customFormat="1" ht="30">
      <c r="A2924" s="1" t="s">
        <v>5682</v>
      </c>
      <c r="B2924" s="21" t="s">
        <v>5683</v>
      </c>
      <c r="C2924" s="22" t="s">
        <v>10</v>
      </c>
      <c r="D2924" s="23">
        <v>290.56</v>
      </c>
      <c r="E2924" s="23">
        <v>70.069999999999993</v>
      </c>
      <c r="F2924" s="23">
        <v>360.63</v>
      </c>
      <c r="G2924" s="2">
        <f t="shared" si="45"/>
        <v>9</v>
      </c>
    </row>
    <row r="2925" spans="1:7" s="2" customFormat="1">
      <c r="A2925" s="1" t="s">
        <v>5684</v>
      </c>
      <c r="B2925" s="21" t="s">
        <v>5685</v>
      </c>
      <c r="C2925" s="22" t="s">
        <v>10</v>
      </c>
      <c r="D2925" s="23">
        <v>606.71</v>
      </c>
      <c r="E2925" s="23">
        <v>25.03</v>
      </c>
      <c r="F2925" s="23">
        <v>631.74</v>
      </c>
      <c r="G2925" s="2">
        <f t="shared" si="45"/>
        <v>9</v>
      </c>
    </row>
    <row r="2926" spans="1:7" s="2" customFormat="1" ht="30">
      <c r="A2926" s="1" t="s">
        <v>5686</v>
      </c>
      <c r="B2926" s="21" t="s">
        <v>5687</v>
      </c>
      <c r="C2926" s="22" t="s">
        <v>10</v>
      </c>
      <c r="D2926" s="23">
        <v>34.15</v>
      </c>
      <c r="E2926" s="23">
        <v>17.600000000000001</v>
      </c>
      <c r="F2926" s="23">
        <v>51.75</v>
      </c>
      <c r="G2926" s="2">
        <f t="shared" si="45"/>
        <v>9</v>
      </c>
    </row>
    <row r="2927" spans="1:7" s="2" customFormat="1" ht="30">
      <c r="A2927" s="1" t="s">
        <v>5688</v>
      </c>
      <c r="B2927" s="21" t="s">
        <v>5689</v>
      </c>
      <c r="C2927" s="22" t="s">
        <v>10</v>
      </c>
      <c r="D2927" s="23">
        <v>32.909999999999997</v>
      </c>
      <c r="E2927" s="23">
        <v>17.600000000000001</v>
      </c>
      <c r="F2927" s="23">
        <v>50.51</v>
      </c>
      <c r="G2927" s="2">
        <f t="shared" si="45"/>
        <v>9</v>
      </c>
    </row>
    <row r="2928" spans="1:7" s="2" customFormat="1" ht="30">
      <c r="A2928" s="1" t="s">
        <v>5690</v>
      </c>
      <c r="B2928" s="21" t="s">
        <v>5691</v>
      </c>
      <c r="C2928" s="22" t="s">
        <v>10</v>
      </c>
      <c r="D2928" s="23">
        <v>38.700000000000003</v>
      </c>
      <c r="E2928" s="23">
        <v>17.600000000000001</v>
      </c>
      <c r="F2928" s="23">
        <v>56.3</v>
      </c>
      <c r="G2928" s="2">
        <f t="shared" si="45"/>
        <v>9</v>
      </c>
    </row>
    <row r="2929" spans="1:7" s="2" customFormat="1" ht="30">
      <c r="A2929" s="1" t="s">
        <v>5692</v>
      </c>
      <c r="B2929" s="21" t="s">
        <v>5693</v>
      </c>
      <c r="C2929" s="22" t="s">
        <v>10</v>
      </c>
      <c r="D2929" s="23">
        <v>25.06</v>
      </c>
      <c r="E2929" s="23">
        <v>17.600000000000001</v>
      </c>
      <c r="F2929" s="23">
        <v>42.66</v>
      </c>
      <c r="G2929" s="2">
        <f t="shared" si="45"/>
        <v>9</v>
      </c>
    </row>
    <row r="2930" spans="1:7" s="2" customFormat="1" ht="30">
      <c r="A2930" s="1" t="s">
        <v>5694</v>
      </c>
      <c r="B2930" s="21" t="s">
        <v>5695</v>
      </c>
      <c r="C2930" s="22" t="s">
        <v>10</v>
      </c>
      <c r="D2930" s="23">
        <v>29.99</v>
      </c>
      <c r="E2930" s="23">
        <v>17.600000000000001</v>
      </c>
      <c r="F2930" s="23">
        <v>47.59</v>
      </c>
      <c r="G2930" s="2">
        <f t="shared" si="45"/>
        <v>9</v>
      </c>
    </row>
    <row r="2931" spans="1:7" s="2" customFormat="1" ht="30">
      <c r="A2931" s="1" t="s">
        <v>5696</v>
      </c>
      <c r="B2931" s="21" t="s">
        <v>5697</v>
      </c>
      <c r="C2931" s="22" t="s">
        <v>10</v>
      </c>
      <c r="D2931" s="23">
        <v>30.51</v>
      </c>
      <c r="E2931" s="23">
        <v>17.600000000000001</v>
      </c>
      <c r="F2931" s="23">
        <v>48.11</v>
      </c>
      <c r="G2931" s="2">
        <f t="shared" si="45"/>
        <v>9</v>
      </c>
    </row>
    <row r="2932" spans="1:7" s="2" customFormat="1" ht="30">
      <c r="A2932" s="1" t="s">
        <v>5698</v>
      </c>
      <c r="B2932" s="21" t="s">
        <v>5699</v>
      </c>
      <c r="C2932" s="22" t="s">
        <v>10</v>
      </c>
      <c r="D2932" s="23">
        <v>55.19</v>
      </c>
      <c r="E2932" s="23">
        <v>17.600000000000001</v>
      </c>
      <c r="F2932" s="23">
        <v>72.790000000000006</v>
      </c>
      <c r="G2932" s="2">
        <f t="shared" si="45"/>
        <v>9</v>
      </c>
    </row>
    <row r="2933" spans="1:7" s="2" customFormat="1" ht="30">
      <c r="A2933" s="1" t="s">
        <v>5700</v>
      </c>
      <c r="B2933" s="21" t="s">
        <v>5701</v>
      </c>
      <c r="C2933" s="22" t="s">
        <v>10</v>
      </c>
      <c r="D2933" s="23">
        <v>46.75</v>
      </c>
      <c r="E2933" s="23">
        <v>17.600000000000001</v>
      </c>
      <c r="F2933" s="23">
        <v>64.349999999999994</v>
      </c>
      <c r="G2933" s="2">
        <f t="shared" si="45"/>
        <v>9</v>
      </c>
    </row>
    <row r="2934" spans="1:7" s="2" customFormat="1" ht="30">
      <c r="A2934" s="1" t="s">
        <v>5702</v>
      </c>
      <c r="B2934" s="21" t="s">
        <v>5703</v>
      </c>
      <c r="C2934" s="22" t="s">
        <v>10</v>
      </c>
      <c r="D2934" s="23">
        <v>366.2</v>
      </c>
      <c r="E2934" s="23">
        <v>70.069999999999993</v>
      </c>
      <c r="F2934" s="23">
        <v>436.27</v>
      </c>
      <c r="G2934" s="2">
        <f t="shared" si="45"/>
        <v>9</v>
      </c>
    </row>
    <row r="2935" spans="1:7" s="2" customFormat="1">
      <c r="A2935" s="1" t="s">
        <v>5704</v>
      </c>
      <c r="B2935" s="21" t="s">
        <v>5705</v>
      </c>
      <c r="C2935" s="22" t="s">
        <v>10</v>
      </c>
      <c r="D2935" s="23">
        <v>523.98</v>
      </c>
      <c r="E2935" s="23">
        <v>40.119999999999997</v>
      </c>
      <c r="F2935" s="23">
        <v>564.1</v>
      </c>
      <c r="G2935" s="2">
        <f t="shared" si="45"/>
        <v>9</v>
      </c>
    </row>
    <row r="2936" spans="1:7" s="2" customFormat="1" ht="30">
      <c r="A2936" s="1" t="s">
        <v>5706</v>
      </c>
      <c r="B2936" s="21" t="s">
        <v>5707</v>
      </c>
      <c r="C2936" s="22" t="s">
        <v>10</v>
      </c>
      <c r="D2936" s="23">
        <v>199.9</v>
      </c>
      <c r="E2936" s="23">
        <v>19.09</v>
      </c>
      <c r="F2936" s="23">
        <v>218.99</v>
      </c>
      <c r="G2936" s="2">
        <f t="shared" si="45"/>
        <v>9</v>
      </c>
    </row>
    <row r="2937" spans="1:7" s="2" customFormat="1" ht="30">
      <c r="A2937" s="1" t="s">
        <v>5708</v>
      </c>
      <c r="B2937" s="21" t="s">
        <v>5709</v>
      </c>
      <c r="C2937" s="22" t="s">
        <v>10</v>
      </c>
      <c r="D2937" s="23">
        <v>70.31</v>
      </c>
      <c r="E2937" s="23">
        <v>17.600000000000001</v>
      </c>
      <c r="F2937" s="23">
        <v>87.91</v>
      </c>
      <c r="G2937" s="2">
        <f t="shared" si="45"/>
        <v>9</v>
      </c>
    </row>
    <row r="2938" spans="1:7" s="2" customFormat="1" ht="30">
      <c r="A2938" s="1" t="s">
        <v>5710</v>
      </c>
      <c r="B2938" s="21" t="s">
        <v>5711</v>
      </c>
      <c r="C2938" s="22" t="s">
        <v>10</v>
      </c>
      <c r="D2938" s="23">
        <v>507.58</v>
      </c>
      <c r="E2938" s="23">
        <v>17.600000000000001</v>
      </c>
      <c r="F2938" s="23">
        <v>525.17999999999995</v>
      </c>
      <c r="G2938" s="2">
        <f t="shared" si="45"/>
        <v>9</v>
      </c>
    </row>
    <row r="2939" spans="1:7" s="2" customFormat="1" ht="30">
      <c r="A2939" s="1" t="s">
        <v>5712</v>
      </c>
      <c r="B2939" s="21" t="s">
        <v>5713</v>
      </c>
      <c r="C2939" s="22" t="s">
        <v>10</v>
      </c>
      <c r="D2939" s="23">
        <v>143.06</v>
      </c>
      <c r="E2939" s="23">
        <v>19.09</v>
      </c>
      <c r="F2939" s="23">
        <v>162.15</v>
      </c>
      <c r="G2939" s="2">
        <f t="shared" si="45"/>
        <v>9</v>
      </c>
    </row>
    <row r="2940" spans="1:7" s="2" customFormat="1">
      <c r="A2940" s="1" t="s">
        <v>5714</v>
      </c>
      <c r="B2940" s="21" t="s">
        <v>5715</v>
      </c>
      <c r="C2940" s="22" t="s">
        <v>324</v>
      </c>
      <c r="D2940" s="23">
        <v>805.02</v>
      </c>
      <c r="E2940" s="23">
        <v>70.180000000000007</v>
      </c>
      <c r="F2940" s="23">
        <v>875.2</v>
      </c>
      <c r="G2940" s="2">
        <f t="shared" si="45"/>
        <v>9</v>
      </c>
    </row>
    <row r="2941" spans="1:7" s="2" customFormat="1">
      <c r="A2941" s="1" t="s">
        <v>5716</v>
      </c>
      <c r="B2941" s="21" t="s">
        <v>5717</v>
      </c>
      <c r="C2941" s="22" t="s">
        <v>10</v>
      </c>
      <c r="D2941" s="23">
        <v>3.34</v>
      </c>
      <c r="E2941" s="23">
        <v>17.600000000000001</v>
      </c>
      <c r="F2941" s="23">
        <v>20.94</v>
      </c>
      <c r="G2941" s="2">
        <f t="shared" si="45"/>
        <v>9</v>
      </c>
    </row>
    <row r="2942" spans="1:7" s="2" customFormat="1">
      <c r="A2942" s="1" t="s">
        <v>5718</v>
      </c>
      <c r="B2942" s="21" t="s">
        <v>5719</v>
      </c>
      <c r="C2942" s="22" t="s">
        <v>10</v>
      </c>
      <c r="D2942" s="23">
        <v>3.97</v>
      </c>
      <c r="E2942" s="23">
        <v>17.600000000000001</v>
      </c>
      <c r="F2942" s="23">
        <v>21.57</v>
      </c>
      <c r="G2942" s="2">
        <f t="shared" si="45"/>
        <v>9</v>
      </c>
    </row>
    <row r="2943" spans="1:7" s="2" customFormat="1" ht="45">
      <c r="A2943" s="1" t="s">
        <v>5720</v>
      </c>
      <c r="B2943" s="21" t="s">
        <v>5721</v>
      </c>
      <c r="C2943" s="22" t="s">
        <v>10</v>
      </c>
      <c r="D2943" s="23">
        <v>647.91</v>
      </c>
      <c r="E2943" s="23">
        <v>19.09</v>
      </c>
      <c r="F2943" s="23">
        <v>667</v>
      </c>
      <c r="G2943" s="2">
        <f t="shared" si="45"/>
        <v>9</v>
      </c>
    </row>
    <row r="2944" spans="1:7" s="2" customFormat="1" ht="30">
      <c r="A2944" s="1" t="s">
        <v>5722</v>
      </c>
      <c r="B2944" s="21" t="s">
        <v>5723</v>
      </c>
      <c r="C2944" s="22" t="s">
        <v>10</v>
      </c>
      <c r="D2944" s="23">
        <v>942.21</v>
      </c>
      <c r="E2944" s="23">
        <v>70.069999999999993</v>
      </c>
      <c r="F2944" s="23">
        <v>1012.28</v>
      </c>
      <c r="G2944" s="2">
        <f t="shared" si="45"/>
        <v>9</v>
      </c>
    </row>
    <row r="2945" spans="1:7" s="2" customFormat="1" ht="30">
      <c r="A2945" s="1" t="s">
        <v>5724</v>
      </c>
      <c r="B2945" s="21" t="s">
        <v>5725</v>
      </c>
      <c r="C2945" s="22" t="s">
        <v>10</v>
      </c>
      <c r="D2945" s="23">
        <v>2958.68</v>
      </c>
      <c r="E2945" s="23">
        <v>70.069999999999993</v>
      </c>
      <c r="F2945" s="23">
        <v>3028.75</v>
      </c>
      <c r="G2945" s="2">
        <f t="shared" si="45"/>
        <v>9</v>
      </c>
    </row>
    <row r="2946" spans="1:7" s="2" customFormat="1">
      <c r="A2946" s="1" t="s">
        <v>5726</v>
      </c>
      <c r="B2946" s="21" t="s">
        <v>5727</v>
      </c>
      <c r="C2946" s="22" t="s">
        <v>10</v>
      </c>
      <c r="D2946" s="23">
        <v>1220.94</v>
      </c>
      <c r="E2946" s="23">
        <v>6.2</v>
      </c>
      <c r="F2946" s="23">
        <v>1227.1400000000001</v>
      </c>
      <c r="G2946" s="2">
        <f t="shared" si="45"/>
        <v>9</v>
      </c>
    </row>
    <row r="2947" spans="1:7" s="2" customFormat="1">
      <c r="A2947" s="1" t="s">
        <v>5728</v>
      </c>
      <c r="B2947" s="21" t="s">
        <v>5729</v>
      </c>
      <c r="C2947" s="22" t="s">
        <v>10</v>
      </c>
      <c r="D2947" s="23">
        <v>221.31</v>
      </c>
      <c r="E2947" s="23">
        <v>25.03</v>
      </c>
      <c r="F2947" s="23">
        <v>246.34</v>
      </c>
      <c r="G2947" s="2">
        <f t="shared" si="45"/>
        <v>9</v>
      </c>
    </row>
    <row r="2948" spans="1:7" s="2" customFormat="1">
      <c r="A2948" s="1" t="s">
        <v>5730</v>
      </c>
      <c r="B2948" s="21" t="s">
        <v>5731</v>
      </c>
      <c r="C2948" s="22" t="s">
        <v>10</v>
      </c>
      <c r="D2948" s="23">
        <v>43.86</v>
      </c>
      <c r="E2948" s="23">
        <v>29.69</v>
      </c>
      <c r="F2948" s="23">
        <v>73.55</v>
      </c>
      <c r="G2948" s="2">
        <f t="shared" si="45"/>
        <v>9</v>
      </c>
    </row>
    <row r="2949" spans="1:7" s="2" customFormat="1" ht="30">
      <c r="A2949" s="1" t="s">
        <v>5732</v>
      </c>
      <c r="B2949" s="21" t="s">
        <v>5733</v>
      </c>
      <c r="C2949" s="22" t="s">
        <v>10</v>
      </c>
      <c r="D2949" s="23">
        <v>238.27</v>
      </c>
      <c r="E2949" s="23">
        <v>25.03</v>
      </c>
      <c r="F2949" s="23">
        <v>263.3</v>
      </c>
      <c r="G2949" s="2">
        <f t="shared" si="45"/>
        <v>9</v>
      </c>
    </row>
    <row r="2950" spans="1:7" s="2" customFormat="1" ht="30">
      <c r="A2950" s="1" t="s">
        <v>5734</v>
      </c>
      <c r="B2950" s="21" t="s">
        <v>5735</v>
      </c>
      <c r="C2950" s="22" t="s">
        <v>10</v>
      </c>
      <c r="D2950" s="23">
        <v>424.56</v>
      </c>
      <c r="E2950" s="23">
        <v>25.03</v>
      </c>
      <c r="F2950" s="23">
        <v>449.59</v>
      </c>
      <c r="G2950" s="2">
        <f t="shared" si="45"/>
        <v>9</v>
      </c>
    </row>
    <row r="2951" spans="1:7" s="2" customFormat="1">
      <c r="A2951" s="1" t="s">
        <v>5736</v>
      </c>
      <c r="B2951" s="21" t="s">
        <v>5737</v>
      </c>
      <c r="C2951" s="22"/>
      <c r="D2951" s="23"/>
      <c r="E2951" s="23"/>
      <c r="F2951" s="23"/>
      <c r="G2951" s="2">
        <f t="shared" si="45"/>
        <v>5</v>
      </c>
    </row>
    <row r="2952" spans="1:7" s="2" customFormat="1">
      <c r="A2952" s="1" t="s">
        <v>5738</v>
      </c>
      <c r="B2952" s="21" t="s">
        <v>5739</v>
      </c>
      <c r="C2952" s="22" t="s">
        <v>63</v>
      </c>
      <c r="D2952" s="23">
        <v>503.37</v>
      </c>
      <c r="E2952" s="23">
        <v>29.34</v>
      </c>
      <c r="F2952" s="23">
        <v>532.71</v>
      </c>
      <c r="G2952" s="2">
        <f t="shared" si="45"/>
        <v>9</v>
      </c>
    </row>
    <row r="2953" spans="1:7" s="2" customFormat="1">
      <c r="A2953" s="1" t="s">
        <v>5740</v>
      </c>
      <c r="B2953" s="21" t="s">
        <v>5741</v>
      </c>
      <c r="C2953" s="22" t="s">
        <v>63</v>
      </c>
      <c r="D2953" s="23">
        <v>269.27</v>
      </c>
      <c r="E2953" s="23">
        <v>90.3</v>
      </c>
      <c r="F2953" s="23">
        <v>359.57</v>
      </c>
      <c r="G2953" s="2">
        <f t="shared" si="45"/>
        <v>9</v>
      </c>
    </row>
    <row r="2954" spans="1:7" s="2" customFormat="1">
      <c r="A2954" s="1" t="s">
        <v>5742</v>
      </c>
      <c r="B2954" s="21" t="s">
        <v>5743</v>
      </c>
      <c r="C2954" s="22" t="s">
        <v>63</v>
      </c>
      <c r="D2954" s="23">
        <v>791.71</v>
      </c>
      <c r="E2954" s="23">
        <v>29.34</v>
      </c>
      <c r="F2954" s="23">
        <v>821.05</v>
      </c>
      <c r="G2954" s="2">
        <f t="shared" ref="G2954:G3017" si="46">LEN(A2954)</f>
        <v>9</v>
      </c>
    </row>
    <row r="2955" spans="1:7" s="2" customFormat="1">
      <c r="A2955" s="1" t="s">
        <v>5744</v>
      </c>
      <c r="B2955" s="21" t="s">
        <v>8163</v>
      </c>
      <c r="C2955" s="22"/>
      <c r="D2955" s="23"/>
      <c r="E2955" s="23"/>
      <c r="F2955" s="23"/>
      <c r="G2955" s="2">
        <f t="shared" si="46"/>
        <v>5</v>
      </c>
    </row>
    <row r="2956" spans="1:7" s="2" customFormat="1">
      <c r="A2956" s="1" t="s">
        <v>5745</v>
      </c>
      <c r="B2956" s="21" t="s">
        <v>5746</v>
      </c>
      <c r="C2956" s="22" t="s">
        <v>120</v>
      </c>
      <c r="D2956" s="23">
        <v>1220.45</v>
      </c>
      <c r="E2956" s="23">
        <v>70.41</v>
      </c>
      <c r="F2956" s="23">
        <v>1290.8599999999999</v>
      </c>
      <c r="G2956" s="2">
        <f t="shared" si="46"/>
        <v>9</v>
      </c>
    </row>
    <row r="2957" spans="1:7" s="2" customFormat="1">
      <c r="A2957" s="1" t="s">
        <v>5747</v>
      </c>
      <c r="B2957" s="21" t="s">
        <v>5748</v>
      </c>
      <c r="C2957" s="22" t="s">
        <v>120</v>
      </c>
      <c r="D2957" s="23">
        <v>892.1</v>
      </c>
      <c r="E2957" s="23">
        <v>70.41</v>
      </c>
      <c r="F2957" s="23">
        <v>962.51</v>
      </c>
      <c r="G2957" s="2">
        <f t="shared" si="46"/>
        <v>9</v>
      </c>
    </row>
    <row r="2958" spans="1:7" s="2" customFormat="1">
      <c r="A2958" s="1" t="s">
        <v>5749</v>
      </c>
      <c r="B2958" s="21" t="s">
        <v>5750</v>
      </c>
      <c r="C2958" s="22" t="s">
        <v>10</v>
      </c>
      <c r="D2958" s="23">
        <v>1165.32</v>
      </c>
      <c r="E2958" s="23">
        <v>150.15</v>
      </c>
      <c r="F2958" s="23">
        <v>1315.47</v>
      </c>
      <c r="G2958" s="2">
        <f t="shared" si="46"/>
        <v>9</v>
      </c>
    </row>
    <row r="2959" spans="1:7" s="2" customFormat="1">
      <c r="A2959" s="1" t="s">
        <v>5751</v>
      </c>
      <c r="B2959" s="21" t="s">
        <v>5752</v>
      </c>
      <c r="C2959" s="22" t="s">
        <v>10</v>
      </c>
      <c r="D2959" s="23">
        <v>222.39</v>
      </c>
      <c r="E2959" s="23">
        <v>25.03</v>
      </c>
      <c r="F2959" s="23">
        <v>247.42</v>
      </c>
      <c r="G2959" s="2">
        <f t="shared" si="46"/>
        <v>9</v>
      </c>
    </row>
    <row r="2960" spans="1:7" s="2" customFormat="1">
      <c r="A2960" s="1" t="s">
        <v>5753</v>
      </c>
      <c r="B2960" s="21" t="s">
        <v>5754</v>
      </c>
      <c r="C2960" s="22" t="s">
        <v>10</v>
      </c>
      <c r="D2960" s="23">
        <v>226.34</v>
      </c>
      <c r="E2960" s="23">
        <v>25.03</v>
      </c>
      <c r="F2960" s="23">
        <v>251.37</v>
      </c>
      <c r="G2960" s="2">
        <f t="shared" si="46"/>
        <v>9</v>
      </c>
    </row>
    <row r="2961" spans="1:7" s="2" customFormat="1">
      <c r="A2961" s="1" t="s">
        <v>5755</v>
      </c>
      <c r="B2961" s="21" t="s">
        <v>5756</v>
      </c>
      <c r="C2961" s="22" t="s">
        <v>10</v>
      </c>
      <c r="D2961" s="23">
        <v>288.18</v>
      </c>
      <c r="E2961" s="23">
        <v>25.03</v>
      </c>
      <c r="F2961" s="23">
        <v>313.20999999999998</v>
      </c>
      <c r="G2961" s="2">
        <f t="shared" si="46"/>
        <v>9</v>
      </c>
    </row>
    <row r="2962" spans="1:7" s="2" customFormat="1">
      <c r="A2962" s="1" t="s">
        <v>5757</v>
      </c>
      <c r="B2962" s="21" t="s">
        <v>5758</v>
      </c>
      <c r="C2962" s="22" t="s">
        <v>10</v>
      </c>
      <c r="D2962" s="23">
        <v>331.52</v>
      </c>
      <c r="E2962" s="23">
        <v>25.03</v>
      </c>
      <c r="F2962" s="23">
        <v>356.55</v>
      </c>
      <c r="G2962" s="2">
        <f t="shared" si="46"/>
        <v>9</v>
      </c>
    </row>
    <row r="2963" spans="1:7" s="2" customFormat="1">
      <c r="A2963" s="1" t="s">
        <v>5759</v>
      </c>
      <c r="B2963" s="21" t="s">
        <v>5760</v>
      </c>
      <c r="C2963" s="22" t="s">
        <v>10</v>
      </c>
      <c r="D2963" s="23">
        <v>806.22</v>
      </c>
      <c r="E2963" s="23">
        <v>25.03</v>
      </c>
      <c r="F2963" s="23">
        <v>831.25</v>
      </c>
      <c r="G2963" s="2">
        <f t="shared" si="46"/>
        <v>9</v>
      </c>
    </row>
    <row r="2964" spans="1:7" s="2" customFormat="1">
      <c r="A2964" s="1" t="s">
        <v>5761</v>
      </c>
      <c r="B2964" s="21" t="s">
        <v>5762</v>
      </c>
      <c r="C2964" s="22" t="s">
        <v>10</v>
      </c>
      <c r="D2964" s="23">
        <v>393.25</v>
      </c>
      <c r="E2964" s="23">
        <v>25.03</v>
      </c>
      <c r="F2964" s="23">
        <v>418.28</v>
      </c>
      <c r="G2964" s="2">
        <f t="shared" si="46"/>
        <v>9</v>
      </c>
    </row>
    <row r="2965" spans="1:7" s="2" customFormat="1">
      <c r="A2965" s="1" t="s">
        <v>5763</v>
      </c>
      <c r="B2965" s="21" t="s">
        <v>5764</v>
      </c>
      <c r="C2965" s="22" t="s">
        <v>10</v>
      </c>
      <c r="D2965" s="23">
        <v>459.01</v>
      </c>
      <c r="E2965" s="23">
        <v>25.03</v>
      </c>
      <c r="F2965" s="23">
        <v>484.04</v>
      </c>
      <c r="G2965" s="2">
        <f t="shared" si="46"/>
        <v>9</v>
      </c>
    </row>
    <row r="2966" spans="1:7" s="2" customFormat="1">
      <c r="A2966" s="1" t="s">
        <v>5765</v>
      </c>
      <c r="B2966" s="21" t="s">
        <v>5766</v>
      </c>
      <c r="C2966" s="22" t="s">
        <v>10</v>
      </c>
      <c r="D2966" s="23">
        <v>542.13</v>
      </c>
      <c r="E2966" s="23">
        <v>25.03</v>
      </c>
      <c r="F2966" s="23">
        <v>567.16</v>
      </c>
      <c r="G2966" s="2">
        <f t="shared" si="46"/>
        <v>9</v>
      </c>
    </row>
    <row r="2967" spans="1:7" s="2" customFormat="1">
      <c r="A2967" s="1" t="s">
        <v>5767</v>
      </c>
      <c r="B2967" s="21" t="s">
        <v>5768</v>
      </c>
      <c r="C2967" s="22" t="s">
        <v>10</v>
      </c>
      <c r="D2967" s="23">
        <v>769.38</v>
      </c>
      <c r="E2967" s="23">
        <v>25.03</v>
      </c>
      <c r="F2967" s="23">
        <v>794.41</v>
      </c>
      <c r="G2967" s="2">
        <f t="shared" si="46"/>
        <v>9</v>
      </c>
    </row>
    <row r="2968" spans="1:7" s="2" customFormat="1">
      <c r="A2968" s="1" t="s">
        <v>5769</v>
      </c>
      <c r="B2968" s="21" t="s">
        <v>5770</v>
      </c>
      <c r="C2968" s="22" t="s">
        <v>10</v>
      </c>
      <c r="D2968" s="23">
        <v>1188.07</v>
      </c>
      <c r="E2968" s="23">
        <v>25.03</v>
      </c>
      <c r="F2968" s="23">
        <v>1213.0999999999999</v>
      </c>
      <c r="G2968" s="2">
        <f t="shared" si="46"/>
        <v>9</v>
      </c>
    </row>
    <row r="2969" spans="1:7" s="2" customFormat="1">
      <c r="A2969" s="1" t="s">
        <v>5771</v>
      </c>
      <c r="B2969" s="21" t="s">
        <v>5772</v>
      </c>
      <c r="C2969" s="22" t="s">
        <v>10</v>
      </c>
      <c r="D2969" s="23">
        <v>1512.69</v>
      </c>
      <c r="E2969" s="23">
        <v>25.03</v>
      </c>
      <c r="F2969" s="23">
        <v>1537.72</v>
      </c>
      <c r="G2969" s="2">
        <f t="shared" si="46"/>
        <v>9</v>
      </c>
    </row>
    <row r="2970" spans="1:7" s="2" customFormat="1">
      <c r="A2970" s="1" t="s">
        <v>5773</v>
      </c>
      <c r="B2970" s="21" t="s">
        <v>5774</v>
      </c>
      <c r="C2970" s="22" t="s">
        <v>10</v>
      </c>
      <c r="D2970" s="23">
        <v>1669.59</v>
      </c>
      <c r="E2970" s="23">
        <v>25.03</v>
      </c>
      <c r="F2970" s="23">
        <v>1694.62</v>
      </c>
      <c r="G2970" s="2">
        <f t="shared" si="46"/>
        <v>9</v>
      </c>
    </row>
    <row r="2971" spans="1:7" s="2" customFormat="1">
      <c r="A2971" s="1" t="s">
        <v>5775</v>
      </c>
      <c r="B2971" s="21" t="s">
        <v>5776</v>
      </c>
      <c r="C2971" s="22" t="s">
        <v>10</v>
      </c>
      <c r="D2971" s="23">
        <v>4652.09</v>
      </c>
      <c r="E2971" s="23">
        <v>25.03</v>
      </c>
      <c r="F2971" s="23">
        <v>4677.12</v>
      </c>
      <c r="G2971" s="2">
        <f t="shared" si="46"/>
        <v>9</v>
      </c>
    </row>
    <row r="2972" spans="1:7" s="2" customFormat="1">
      <c r="A2972" s="1" t="s">
        <v>5777</v>
      </c>
      <c r="B2972" s="21" t="s">
        <v>5778</v>
      </c>
      <c r="C2972" s="22" t="s">
        <v>10</v>
      </c>
      <c r="D2972" s="23">
        <v>2080.5300000000002</v>
      </c>
      <c r="E2972" s="23">
        <v>25.03</v>
      </c>
      <c r="F2972" s="23">
        <v>2105.56</v>
      </c>
      <c r="G2972" s="2">
        <f t="shared" si="46"/>
        <v>9</v>
      </c>
    </row>
    <row r="2973" spans="1:7" s="2" customFormat="1">
      <c r="A2973" s="1" t="s">
        <v>5779</v>
      </c>
      <c r="B2973" s="21" t="s">
        <v>5780</v>
      </c>
      <c r="C2973" s="22" t="s">
        <v>10</v>
      </c>
      <c r="D2973" s="23">
        <v>722.05</v>
      </c>
      <c r="E2973" s="23">
        <v>25.03</v>
      </c>
      <c r="F2973" s="23">
        <v>747.08</v>
      </c>
      <c r="G2973" s="2">
        <f t="shared" si="46"/>
        <v>9</v>
      </c>
    </row>
    <row r="2974" spans="1:7" s="2" customFormat="1">
      <c r="A2974" s="1" t="s">
        <v>5781</v>
      </c>
      <c r="B2974" s="21" t="s">
        <v>5782</v>
      </c>
      <c r="C2974" s="22" t="s">
        <v>10</v>
      </c>
      <c r="D2974" s="23">
        <v>721.79</v>
      </c>
      <c r="E2974" s="23">
        <v>25.03</v>
      </c>
      <c r="F2974" s="23">
        <v>746.82</v>
      </c>
      <c r="G2974" s="2">
        <f t="shared" si="46"/>
        <v>9</v>
      </c>
    </row>
    <row r="2975" spans="1:7" s="2" customFormat="1">
      <c r="A2975" s="1" t="s">
        <v>5783</v>
      </c>
      <c r="B2975" s="21" t="s">
        <v>5784</v>
      </c>
      <c r="C2975" s="22" t="s">
        <v>10</v>
      </c>
      <c r="D2975" s="23">
        <v>910.43</v>
      </c>
      <c r="E2975" s="23">
        <v>25.03</v>
      </c>
      <c r="F2975" s="23">
        <v>935.46</v>
      </c>
      <c r="G2975" s="2">
        <f t="shared" si="46"/>
        <v>9</v>
      </c>
    </row>
    <row r="2976" spans="1:7" s="2" customFormat="1">
      <c r="A2976" s="1" t="s">
        <v>5785</v>
      </c>
      <c r="B2976" s="21" t="s">
        <v>8164</v>
      </c>
      <c r="C2976" s="22"/>
      <c r="D2976" s="23"/>
      <c r="E2976" s="23"/>
      <c r="F2976" s="23"/>
      <c r="G2976" s="2">
        <f t="shared" si="46"/>
        <v>5</v>
      </c>
    </row>
    <row r="2977" spans="1:7" s="2" customFormat="1">
      <c r="A2977" s="1" t="s">
        <v>5786</v>
      </c>
      <c r="B2977" s="21" t="s">
        <v>5787</v>
      </c>
      <c r="C2977" s="22" t="s">
        <v>10</v>
      </c>
      <c r="D2977" s="23">
        <v>9.68</v>
      </c>
      <c r="E2977" s="23">
        <v>20.02</v>
      </c>
      <c r="F2977" s="23">
        <v>29.7</v>
      </c>
      <c r="G2977" s="2">
        <f t="shared" si="46"/>
        <v>9</v>
      </c>
    </row>
    <row r="2978" spans="1:7" s="2" customFormat="1">
      <c r="A2978" s="1" t="s">
        <v>5788</v>
      </c>
      <c r="B2978" s="21" t="s">
        <v>5789</v>
      </c>
      <c r="C2978" s="22" t="s">
        <v>10</v>
      </c>
      <c r="D2978" s="23">
        <v>0.05</v>
      </c>
      <c r="E2978" s="23">
        <v>25.03</v>
      </c>
      <c r="F2978" s="23">
        <v>25.08</v>
      </c>
      <c r="G2978" s="2">
        <f t="shared" si="46"/>
        <v>9</v>
      </c>
    </row>
    <row r="2979" spans="1:7" s="2" customFormat="1">
      <c r="A2979" s="1" t="s">
        <v>5790</v>
      </c>
      <c r="B2979" s="21" t="s">
        <v>5791</v>
      </c>
      <c r="C2979" s="22" t="s">
        <v>10</v>
      </c>
      <c r="D2979" s="23">
        <v>0.06</v>
      </c>
      <c r="E2979" s="23">
        <v>25.03</v>
      </c>
      <c r="F2979" s="23">
        <v>25.09</v>
      </c>
      <c r="G2979" s="2">
        <f t="shared" si="46"/>
        <v>9</v>
      </c>
    </row>
    <row r="2980" spans="1:7" s="2" customFormat="1">
      <c r="A2980" s="1" t="s">
        <v>5792</v>
      </c>
      <c r="B2980" s="21" t="s">
        <v>5793</v>
      </c>
      <c r="C2980" s="22" t="s">
        <v>10</v>
      </c>
      <c r="D2980" s="23">
        <v>1.07</v>
      </c>
      <c r="E2980" s="23">
        <v>70.41</v>
      </c>
      <c r="F2980" s="23">
        <v>71.48</v>
      </c>
      <c r="G2980" s="2">
        <f t="shared" si="46"/>
        <v>9</v>
      </c>
    </row>
    <row r="2981" spans="1:7" s="2" customFormat="1">
      <c r="A2981" s="1" t="s">
        <v>5794</v>
      </c>
      <c r="B2981" s="21" t="s">
        <v>5795</v>
      </c>
      <c r="C2981" s="22" t="s">
        <v>10</v>
      </c>
      <c r="D2981" s="23"/>
      <c r="E2981" s="23">
        <v>125.13</v>
      </c>
      <c r="F2981" s="23">
        <v>125.13</v>
      </c>
      <c r="G2981" s="2">
        <f t="shared" si="46"/>
        <v>9</v>
      </c>
    </row>
    <row r="2982" spans="1:7" s="2" customFormat="1">
      <c r="A2982" s="1" t="s">
        <v>5796</v>
      </c>
      <c r="B2982" s="21" t="s">
        <v>5797</v>
      </c>
      <c r="C2982" s="22" t="s">
        <v>10</v>
      </c>
      <c r="D2982" s="23">
        <v>34.659999999999997</v>
      </c>
      <c r="E2982" s="23">
        <v>6.11</v>
      </c>
      <c r="F2982" s="23">
        <v>40.770000000000003</v>
      </c>
      <c r="G2982" s="2">
        <f t="shared" si="46"/>
        <v>9</v>
      </c>
    </row>
    <row r="2983" spans="1:7" s="2" customFormat="1">
      <c r="A2983" s="1" t="s">
        <v>5798</v>
      </c>
      <c r="B2983" s="21" t="s">
        <v>5799</v>
      </c>
      <c r="C2983" s="22" t="s">
        <v>10</v>
      </c>
      <c r="D2983" s="23">
        <v>6.39</v>
      </c>
      <c r="E2983" s="23">
        <v>6.11</v>
      </c>
      <c r="F2983" s="23">
        <v>12.5</v>
      </c>
      <c r="G2983" s="2">
        <f t="shared" si="46"/>
        <v>9</v>
      </c>
    </row>
    <row r="2984" spans="1:7" s="2" customFormat="1">
      <c r="A2984" s="1" t="s">
        <v>5800</v>
      </c>
      <c r="B2984" s="21" t="s">
        <v>5801</v>
      </c>
      <c r="C2984" s="22" t="s">
        <v>10</v>
      </c>
      <c r="D2984" s="23">
        <v>125.02</v>
      </c>
      <c r="E2984" s="23">
        <v>3.46</v>
      </c>
      <c r="F2984" s="23">
        <v>128.47999999999999</v>
      </c>
      <c r="G2984" s="2">
        <f t="shared" si="46"/>
        <v>9</v>
      </c>
    </row>
    <row r="2985" spans="1:7" s="2" customFormat="1" ht="30">
      <c r="A2985" s="1" t="s">
        <v>5802</v>
      </c>
      <c r="B2985" s="21" t="s">
        <v>5803</v>
      </c>
      <c r="C2985" s="22" t="s">
        <v>10</v>
      </c>
      <c r="D2985" s="23">
        <v>44.7</v>
      </c>
      <c r="E2985" s="23">
        <v>2.04</v>
      </c>
      <c r="F2985" s="23">
        <v>46.74</v>
      </c>
      <c r="G2985" s="2">
        <f t="shared" si="46"/>
        <v>9</v>
      </c>
    </row>
    <row r="2986" spans="1:7" s="2" customFormat="1">
      <c r="A2986" s="1" t="s">
        <v>5804</v>
      </c>
      <c r="B2986" s="21" t="s">
        <v>5805</v>
      </c>
      <c r="C2986" s="22" t="s">
        <v>10</v>
      </c>
      <c r="D2986" s="23">
        <v>66.459999999999994</v>
      </c>
      <c r="E2986" s="23">
        <v>6.11</v>
      </c>
      <c r="F2986" s="23">
        <v>72.569999999999993</v>
      </c>
      <c r="G2986" s="2">
        <f t="shared" si="46"/>
        <v>9</v>
      </c>
    </row>
    <row r="2987" spans="1:7" s="2" customFormat="1">
      <c r="A2987" s="1" t="s">
        <v>5806</v>
      </c>
      <c r="B2987" s="21" t="s">
        <v>5807</v>
      </c>
      <c r="C2987" s="22" t="s">
        <v>10</v>
      </c>
      <c r="D2987" s="23">
        <v>62.72</v>
      </c>
      <c r="E2987" s="23">
        <v>3.46</v>
      </c>
      <c r="F2987" s="23">
        <v>66.180000000000007</v>
      </c>
      <c r="G2987" s="2">
        <f t="shared" si="46"/>
        <v>9</v>
      </c>
    </row>
    <row r="2988" spans="1:7" s="2" customFormat="1">
      <c r="A2988" s="1" t="s">
        <v>5808</v>
      </c>
      <c r="B2988" s="21" t="s">
        <v>5809</v>
      </c>
      <c r="C2988" s="22" t="s">
        <v>10</v>
      </c>
      <c r="D2988" s="23">
        <v>55.04</v>
      </c>
      <c r="E2988" s="23">
        <v>3.46</v>
      </c>
      <c r="F2988" s="23">
        <v>58.5</v>
      </c>
      <c r="G2988" s="2">
        <f t="shared" si="46"/>
        <v>9</v>
      </c>
    </row>
    <row r="2989" spans="1:7" s="2" customFormat="1">
      <c r="A2989" s="1" t="s">
        <v>5810</v>
      </c>
      <c r="B2989" s="21" t="s">
        <v>5811</v>
      </c>
      <c r="C2989" s="22" t="s">
        <v>10</v>
      </c>
      <c r="D2989" s="23">
        <v>79</v>
      </c>
      <c r="E2989" s="23">
        <v>45.04</v>
      </c>
      <c r="F2989" s="23">
        <v>124.04</v>
      </c>
      <c r="G2989" s="2">
        <f t="shared" si="46"/>
        <v>9</v>
      </c>
    </row>
    <row r="2990" spans="1:7" s="2" customFormat="1">
      <c r="A2990" s="1" t="s">
        <v>5812</v>
      </c>
      <c r="B2990" s="21" t="s">
        <v>5813</v>
      </c>
      <c r="C2990" s="22" t="s">
        <v>10</v>
      </c>
      <c r="D2990" s="23">
        <v>142.51</v>
      </c>
      <c r="E2990" s="23">
        <v>25.03</v>
      </c>
      <c r="F2990" s="23">
        <v>167.54</v>
      </c>
      <c r="G2990" s="2">
        <f t="shared" si="46"/>
        <v>9</v>
      </c>
    </row>
    <row r="2991" spans="1:7" s="2" customFormat="1">
      <c r="A2991" s="1" t="s">
        <v>5814</v>
      </c>
      <c r="B2991" s="21" t="s">
        <v>5815</v>
      </c>
      <c r="C2991" s="22" t="s">
        <v>10</v>
      </c>
      <c r="D2991" s="23">
        <v>159.87</v>
      </c>
      <c r="E2991" s="23">
        <v>25.03</v>
      </c>
      <c r="F2991" s="23">
        <v>184.9</v>
      </c>
      <c r="G2991" s="2">
        <f t="shared" si="46"/>
        <v>9</v>
      </c>
    </row>
    <row r="2992" spans="1:7" s="2" customFormat="1">
      <c r="A2992" s="1" t="s">
        <v>5816</v>
      </c>
      <c r="B2992" s="21" t="s">
        <v>5817</v>
      </c>
      <c r="C2992" s="22" t="s">
        <v>10</v>
      </c>
      <c r="D2992" s="23">
        <v>42.18</v>
      </c>
      <c r="E2992" s="23">
        <v>6.11</v>
      </c>
      <c r="F2992" s="23">
        <v>48.29</v>
      </c>
      <c r="G2992" s="2">
        <f t="shared" si="46"/>
        <v>9</v>
      </c>
    </row>
    <row r="2993" spans="1:7" s="2" customFormat="1">
      <c r="A2993" s="1" t="s">
        <v>5818</v>
      </c>
      <c r="B2993" s="21" t="s">
        <v>5819</v>
      </c>
      <c r="C2993" s="22" t="s">
        <v>10</v>
      </c>
      <c r="D2993" s="23">
        <v>18.91</v>
      </c>
      <c r="E2993" s="23">
        <v>20.02</v>
      </c>
      <c r="F2993" s="23">
        <v>38.93</v>
      </c>
      <c r="G2993" s="2">
        <f t="shared" si="46"/>
        <v>9</v>
      </c>
    </row>
    <row r="2994" spans="1:7" s="2" customFormat="1">
      <c r="A2994" s="1" t="s">
        <v>5820</v>
      </c>
      <c r="B2994" s="21" t="s">
        <v>5821</v>
      </c>
      <c r="C2994" s="22" t="s">
        <v>10</v>
      </c>
      <c r="D2994" s="23">
        <v>12.71</v>
      </c>
      <c r="E2994" s="23">
        <v>20.02</v>
      </c>
      <c r="F2994" s="23">
        <v>32.729999999999997</v>
      </c>
      <c r="G2994" s="2">
        <f t="shared" si="46"/>
        <v>9</v>
      </c>
    </row>
    <row r="2995" spans="1:7" s="2" customFormat="1">
      <c r="A2995" s="1" t="s">
        <v>5822</v>
      </c>
      <c r="B2995" s="21" t="s">
        <v>5823</v>
      </c>
      <c r="C2995" s="22" t="s">
        <v>10</v>
      </c>
      <c r="D2995" s="23">
        <v>45.28</v>
      </c>
      <c r="E2995" s="23">
        <v>3.05</v>
      </c>
      <c r="F2995" s="23">
        <v>48.33</v>
      </c>
      <c r="G2995" s="2">
        <f t="shared" si="46"/>
        <v>9</v>
      </c>
    </row>
    <row r="2996" spans="1:7" s="2" customFormat="1">
      <c r="A2996" s="1" t="s">
        <v>5824</v>
      </c>
      <c r="B2996" s="21" t="s">
        <v>5825</v>
      </c>
      <c r="C2996" s="22" t="s">
        <v>10</v>
      </c>
      <c r="D2996" s="23">
        <v>8.64</v>
      </c>
      <c r="E2996" s="23">
        <v>8.51</v>
      </c>
      <c r="F2996" s="23">
        <v>17.149999999999999</v>
      </c>
      <c r="G2996" s="2">
        <f t="shared" si="46"/>
        <v>9</v>
      </c>
    </row>
    <row r="2997" spans="1:7" s="2" customFormat="1">
      <c r="A2997" s="1" t="s">
        <v>5826</v>
      </c>
      <c r="B2997" s="21" t="s">
        <v>5827</v>
      </c>
      <c r="C2997" s="22" t="s">
        <v>10</v>
      </c>
      <c r="D2997" s="23">
        <v>323.37</v>
      </c>
      <c r="E2997" s="23">
        <v>35.21</v>
      </c>
      <c r="F2997" s="23">
        <v>358.58</v>
      </c>
      <c r="G2997" s="2">
        <f t="shared" si="46"/>
        <v>9</v>
      </c>
    </row>
    <row r="2998" spans="1:7" s="2" customFormat="1">
      <c r="A2998" s="1" t="s">
        <v>5828</v>
      </c>
      <c r="B2998" s="21" t="s">
        <v>5829</v>
      </c>
      <c r="C2998" s="22" t="s">
        <v>10</v>
      </c>
      <c r="D2998" s="23">
        <v>5.44</v>
      </c>
      <c r="E2998" s="23">
        <v>2.04</v>
      </c>
      <c r="F2998" s="23">
        <v>7.48</v>
      </c>
      <c r="G2998" s="2">
        <f t="shared" si="46"/>
        <v>9</v>
      </c>
    </row>
    <row r="2999" spans="1:7" s="2" customFormat="1">
      <c r="A2999" s="1" t="s">
        <v>5830</v>
      </c>
      <c r="B2999" s="21" t="s">
        <v>5831</v>
      </c>
      <c r="C2999" s="22" t="s">
        <v>10</v>
      </c>
      <c r="D2999" s="23">
        <v>56.25</v>
      </c>
      <c r="E2999" s="23">
        <v>2.04</v>
      </c>
      <c r="F2999" s="23">
        <v>58.29</v>
      </c>
      <c r="G2999" s="2">
        <f t="shared" si="46"/>
        <v>9</v>
      </c>
    </row>
    <row r="3000" spans="1:7" s="2" customFormat="1">
      <c r="A3000" s="1" t="s">
        <v>5832</v>
      </c>
      <c r="B3000" s="21" t="s">
        <v>5833</v>
      </c>
      <c r="C3000" s="22" t="s">
        <v>10</v>
      </c>
      <c r="D3000" s="23">
        <v>71.09</v>
      </c>
      <c r="E3000" s="23">
        <v>10.01</v>
      </c>
      <c r="F3000" s="23">
        <v>81.099999999999994</v>
      </c>
      <c r="G3000" s="2">
        <f t="shared" si="46"/>
        <v>9</v>
      </c>
    </row>
    <row r="3001" spans="1:7" s="2" customFormat="1">
      <c r="A3001" s="1" t="s">
        <v>5834</v>
      </c>
      <c r="B3001" s="21" t="s">
        <v>5835</v>
      </c>
      <c r="C3001" s="22" t="s">
        <v>10</v>
      </c>
      <c r="D3001" s="23">
        <v>26.42</v>
      </c>
      <c r="E3001" s="23">
        <v>10.01</v>
      </c>
      <c r="F3001" s="23">
        <v>36.43</v>
      </c>
      <c r="G3001" s="2">
        <f t="shared" si="46"/>
        <v>9</v>
      </c>
    </row>
    <row r="3002" spans="1:7" s="2" customFormat="1">
      <c r="A3002" s="1" t="s">
        <v>5836</v>
      </c>
      <c r="B3002" s="21" t="s">
        <v>8165</v>
      </c>
      <c r="C3002" s="22"/>
      <c r="D3002" s="23"/>
      <c r="E3002" s="23"/>
      <c r="F3002" s="23"/>
      <c r="G3002" s="2">
        <f t="shared" si="46"/>
        <v>2</v>
      </c>
    </row>
    <row r="3003" spans="1:7" s="2" customFormat="1">
      <c r="A3003" s="1" t="s">
        <v>5837</v>
      </c>
      <c r="B3003" s="21" t="s">
        <v>8166</v>
      </c>
      <c r="C3003" s="22"/>
      <c r="D3003" s="23"/>
      <c r="E3003" s="23"/>
      <c r="F3003" s="23"/>
      <c r="G3003" s="2">
        <f t="shared" si="46"/>
        <v>5</v>
      </c>
    </row>
    <row r="3004" spans="1:7" s="2" customFormat="1" ht="30">
      <c r="A3004" s="1" t="s">
        <v>5838</v>
      </c>
      <c r="B3004" s="21" t="s">
        <v>5839</v>
      </c>
      <c r="C3004" s="22" t="s">
        <v>10</v>
      </c>
      <c r="D3004" s="23">
        <v>812.99</v>
      </c>
      <c r="E3004" s="23">
        <v>615.95000000000005</v>
      </c>
      <c r="F3004" s="23">
        <v>1428.94</v>
      </c>
      <c r="G3004" s="2">
        <f t="shared" si="46"/>
        <v>9</v>
      </c>
    </row>
    <row r="3005" spans="1:7" s="2" customFormat="1" ht="30">
      <c r="A3005" s="1" t="s">
        <v>5840</v>
      </c>
      <c r="B3005" s="21" t="s">
        <v>5841</v>
      </c>
      <c r="C3005" s="22" t="s">
        <v>10</v>
      </c>
      <c r="D3005" s="23">
        <v>867.58</v>
      </c>
      <c r="E3005" s="23">
        <v>615.95000000000005</v>
      </c>
      <c r="F3005" s="23">
        <v>1483.53</v>
      </c>
      <c r="G3005" s="2">
        <f t="shared" si="46"/>
        <v>9</v>
      </c>
    </row>
    <row r="3006" spans="1:7" s="2" customFormat="1" ht="30">
      <c r="A3006" s="1" t="s">
        <v>5842</v>
      </c>
      <c r="B3006" s="21" t="s">
        <v>5843</v>
      </c>
      <c r="C3006" s="22" t="s">
        <v>10</v>
      </c>
      <c r="D3006" s="23">
        <v>2446.6799999999998</v>
      </c>
      <c r="E3006" s="23">
        <v>1086.21</v>
      </c>
      <c r="F3006" s="23">
        <v>3532.89</v>
      </c>
      <c r="G3006" s="2">
        <f t="shared" si="46"/>
        <v>9</v>
      </c>
    </row>
    <row r="3007" spans="1:7" s="2" customFormat="1" ht="30">
      <c r="A3007" s="1" t="s">
        <v>5844</v>
      </c>
      <c r="B3007" s="21" t="s">
        <v>5845</v>
      </c>
      <c r="C3007" s="22" t="s">
        <v>10</v>
      </c>
      <c r="D3007" s="23">
        <v>2565.6999999999998</v>
      </c>
      <c r="E3007" s="23">
        <v>1086.21</v>
      </c>
      <c r="F3007" s="23">
        <v>3651.91</v>
      </c>
      <c r="G3007" s="2">
        <f t="shared" si="46"/>
        <v>9</v>
      </c>
    </row>
    <row r="3008" spans="1:7" s="2" customFormat="1" ht="30">
      <c r="A3008" s="1" t="s">
        <v>5846</v>
      </c>
      <c r="B3008" s="21" t="s">
        <v>5847</v>
      </c>
      <c r="C3008" s="22" t="s">
        <v>10</v>
      </c>
      <c r="D3008" s="23">
        <v>2905.09</v>
      </c>
      <c r="E3008" s="23">
        <v>1086.21</v>
      </c>
      <c r="F3008" s="23">
        <v>3991.3</v>
      </c>
      <c r="G3008" s="2">
        <f t="shared" si="46"/>
        <v>9</v>
      </c>
    </row>
    <row r="3009" spans="1:7" s="2" customFormat="1" ht="30">
      <c r="A3009" s="1" t="s">
        <v>5848</v>
      </c>
      <c r="B3009" s="21" t="s">
        <v>5849</v>
      </c>
      <c r="C3009" s="22" t="s">
        <v>10</v>
      </c>
      <c r="D3009" s="23">
        <v>3195.33</v>
      </c>
      <c r="E3009" s="23">
        <v>1086.21</v>
      </c>
      <c r="F3009" s="23">
        <v>4281.54</v>
      </c>
      <c r="G3009" s="2">
        <f t="shared" si="46"/>
        <v>9</v>
      </c>
    </row>
    <row r="3010" spans="1:7" s="2" customFormat="1">
      <c r="A3010" s="1" t="s">
        <v>5850</v>
      </c>
      <c r="B3010" s="21" t="s">
        <v>8167</v>
      </c>
      <c r="C3010" s="22"/>
      <c r="D3010" s="23"/>
      <c r="E3010" s="23"/>
      <c r="F3010" s="23"/>
      <c r="G3010" s="2">
        <f t="shared" si="46"/>
        <v>5</v>
      </c>
    </row>
    <row r="3011" spans="1:7" s="2" customFormat="1">
      <c r="A3011" s="1" t="s">
        <v>5851</v>
      </c>
      <c r="B3011" s="21" t="s">
        <v>5852</v>
      </c>
      <c r="C3011" s="22" t="s">
        <v>10</v>
      </c>
      <c r="D3011" s="23">
        <v>2388.85</v>
      </c>
      <c r="E3011" s="23">
        <v>785.24</v>
      </c>
      <c r="F3011" s="23">
        <v>3174.09</v>
      </c>
      <c r="G3011" s="2">
        <f t="shared" si="46"/>
        <v>9</v>
      </c>
    </row>
    <row r="3012" spans="1:7" s="2" customFormat="1">
      <c r="A3012" s="1" t="s">
        <v>5853</v>
      </c>
      <c r="B3012" s="21" t="s">
        <v>5854</v>
      </c>
      <c r="C3012" s="22" t="s">
        <v>10</v>
      </c>
      <c r="D3012" s="23">
        <v>5368.18</v>
      </c>
      <c r="E3012" s="23">
        <v>1677.33</v>
      </c>
      <c r="F3012" s="23">
        <v>7045.51</v>
      </c>
      <c r="G3012" s="2">
        <f t="shared" si="46"/>
        <v>9</v>
      </c>
    </row>
    <row r="3013" spans="1:7" s="2" customFormat="1">
      <c r="A3013" s="1" t="s">
        <v>5855</v>
      </c>
      <c r="B3013" s="21" t="s">
        <v>5856</v>
      </c>
      <c r="C3013" s="22" t="s">
        <v>10</v>
      </c>
      <c r="D3013" s="23">
        <v>8951.58</v>
      </c>
      <c r="E3013" s="23">
        <v>2211.02</v>
      </c>
      <c r="F3013" s="23">
        <v>11162.6</v>
      </c>
      <c r="G3013" s="2">
        <f t="shared" si="46"/>
        <v>9</v>
      </c>
    </row>
    <row r="3014" spans="1:7" s="2" customFormat="1">
      <c r="A3014" s="1" t="s">
        <v>5857</v>
      </c>
      <c r="B3014" s="21" t="s">
        <v>5858</v>
      </c>
      <c r="C3014" s="22" t="s">
        <v>10</v>
      </c>
      <c r="D3014" s="23">
        <v>12516.52</v>
      </c>
      <c r="E3014" s="23">
        <v>2680.66</v>
      </c>
      <c r="F3014" s="23">
        <v>15197.18</v>
      </c>
      <c r="G3014" s="2">
        <f t="shared" si="46"/>
        <v>9</v>
      </c>
    </row>
    <row r="3015" spans="1:7" s="2" customFormat="1">
      <c r="A3015" s="1" t="s">
        <v>5859</v>
      </c>
      <c r="B3015" s="21" t="s">
        <v>5860</v>
      </c>
      <c r="C3015" s="22" t="s">
        <v>10</v>
      </c>
      <c r="D3015" s="23">
        <v>595.9</v>
      </c>
      <c r="E3015" s="23">
        <v>533.5</v>
      </c>
      <c r="F3015" s="23">
        <v>1129.4000000000001</v>
      </c>
      <c r="G3015" s="2">
        <f t="shared" si="46"/>
        <v>9</v>
      </c>
    </row>
    <row r="3016" spans="1:7" s="2" customFormat="1">
      <c r="A3016" s="1" t="s">
        <v>5861</v>
      </c>
      <c r="B3016" s="21" t="s">
        <v>5862</v>
      </c>
      <c r="C3016" s="22"/>
      <c r="D3016" s="23"/>
      <c r="E3016" s="23"/>
      <c r="F3016" s="23"/>
      <c r="G3016" s="2">
        <f t="shared" si="46"/>
        <v>5</v>
      </c>
    </row>
    <row r="3017" spans="1:7" s="2" customFormat="1">
      <c r="A3017" s="1" t="s">
        <v>5863</v>
      </c>
      <c r="B3017" s="21" t="s">
        <v>5864</v>
      </c>
      <c r="C3017" s="22" t="s">
        <v>10</v>
      </c>
      <c r="D3017" s="23">
        <v>1860.37</v>
      </c>
      <c r="E3017" s="23">
        <v>37.54</v>
      </c>
      <c r="F3017" s="23">
        <v>1897.91</v>
      </c>
      <c r="G3017" s="2">
        <f t="shared" si="46"/>
        <v>9</v>
      </c>
    </row>
    <row r="3018" spans="1:7" s="2" customFormat="1">
      <c r="A3018" s="1" t="s">
        <v>5865</v>
      </c>
      <c r="B3018" s="21" t="s">
        <v>5866</v>
      </c>
      <c r="C3018" s="22" t="s">
        <v>10</v>
      </c>
      <c r="D3018" s="23">
        <v>2991.48</v>
      </c>
      <c r="E3018" s="23">
        <v>37.54</v>
      </c>
      <c r="F3018" s="23">
        <v>3029.02</v>
      </c>
      <c r="G3018" s="2">
        <f t="shared" ref="G3018:G3081" si="47">LEN(A3018)</f>
        <v>9</v>
      </c>
    </row>
    <row r="3019" spans="1:7" s="2" customFormat="1">
      <c r="A3019" s="1" t="s">
        <v>5867</v>
      </c>
      <c r="B3019" s="21" t="s">
        <v>5868</v>
      </c>
      <c r="C3019" s="22" t="s">
        <v>10</v>
      </c>
      <c r="D3019" s="23">
        <v>624.26</v>
      </c>
      <c r="E3019" s="23">
        <v>60.06</v>
      </c>
      <c r="F3019" s="23">
        <v>684.32</v>
      </c>
      <c r="G3019" s="2">
        <f t="shared" si="47"/>
        <v>9</v>
      </c>
    </row>
    <row r="3020" spans="1:7" s="2" customFormat="1">
      <c r="A3020" s="1" t="s">
        <v>5869</v>
      </c>
      <c r="B3020" s="21" t="s">
        <v>5870</v>
      </c>
      <c r="C3020" s="22" t="s">
        <v>10</v>
      </c>
      <c r="D3020" s="23">
        <v>1003.16</v>
      </c>
      <c r="E3020" s="23">
        <v>60.06</v>
      </c>
      <c r="F3020" s="23">
        <v>1063.22</v>
      </c>
      <c r="G3020" s="2">
        <f t="shared" si="47"/>
        <v>9</v>
      </c>
    </row>
    <row r="3021" spans="1:7" s="2" customFormat="1">
      <c r="A3021" s="1" t="s">
        <v>5871</v>
      </c>
      <c r="B3021" s="21" t="s">
        <v>5872</v>
      </c>
      <c r="C3021" s="22" t="s">
        <v>10</v>
      </c>
      <c r="D3021" s="23">
        <v>2423.09</v>
      </c>
      <c r="E3021" s="23">
        <v>37.54</v>
      </c>
      <c r="F3021" s="23">
        <v>2460.63</v>
      </c>
      <c r="G3021" s="2">
        <f t="shared" si="47"/>
        <v>9</v>
      </c>
    </row>
    <row r="3022" spans="1:7" s="2" customFormat="1">
      <c r="A3022" s="1" t="s">
        <v>5873</v>
      </c>
      <c r="B3022" s="21" t="s">
        <v>8168</v>
      </c>
      <c r="C3022" s="22"/>
      <c r="D3022" s="23"/>
      <c r="E3022" s="23"/>
      <c r="F3022" s="23"/>
      <c r="G3022" s="2">
        <f t="shared" si="47"/>
        <v>5</v>
      </c>
    </row>
    <row r="3023" spans="1:7" s="2" customFormat="1">
      <c r="A3023" s="1" t="s">
        <v>5874</v>
      </c>
      <c r="B3023" s="21" t="s">
        <v>5875</v>
      </c>
      <c r="C3023" s="22" t="s">
        <v>10</v>
      </c>
      <c r="D3023" s="23">
        <v>1023.75</v>
      </c>
      <c r="E3023" s="23"/>
      <c r="F3023" s="23">
        <v>1023.75</v>
      </c>
      <c r="G3023" s="2">
        <f t="shared" si="47"/>
        <v>9</v>
      </c>
    </row>
    <row r="3024" spans="1:7" s="2" customFormat="1">
      <c r="A3024" s="1" t="s">
        <v>5876</v>
      </c>
      <c r="B3024" s="21" t="s">
        <v>8169</v>
      </c>
      <c r="C3024" s="22"/>
      <c r="D3024" s="23"/>
      <c r="E3024" s="23"/>
      <c r="F3024" s="23"/>
      <c r="G3024" s="2">
        <f t="shared" si="47"/>
        <v>2</v>
      </c>
    </row>
    <row r="3025" spans="1:7" s="2" customFormat="1" ht="30">
      <c r="A3025" s="1" t="s">
        <v>5877</v>
      </c>
      <c r="B3025" s="21" t="s">
        <v>8170</v>
      </c>
      <c r="C3025" s="22"/>
      <c r="D3025" s="23"/>
      <c r="E3025" s="23"/>
      <c r="F3025" s="23"/>
      <c r="G3025" s="2">
        <f t="shared" si="47"/>
        <v>5</v>
      </c>
    </row>
    <row r="3026" spans="1:7" s="2" customFormat="1" ht="30">
      <c r="A3026" s="1" t="s">
        <v>5878</v>
      </c>
      <c r="B3026" s="21" t="s">
        <v>5879</v>
      </c>
      <c r="C3026" s="22" t="s">
        <v>120</v>
      </c>
      <c r="D3026" s="23">
        <v>5.77</v>
      </c>
      <c r="E3026" s="23">
        <v>25.03</v>
      </c>
      <c r="F3026" s="23">
        <v>30.8</v>
      </c>
      <c r="G3026" s="2">
        <f t="shared" si="47"/>
        <v>9</v>
      </c>
    </row>
    <row r="3027" spans="1:7" s="2" customFormat="1" ht="30">
      <c r="A3027" s="1" t="s">
        <v>5880</v>
      </c>
      <c r="B3027" s="21" t="s">
        <v>5881</v>
      </c>
      <c r="C3027" s="22" t="s">
        <v>120</v>
      </c>
      <c r="D3027" s="23">
        <v>6.22</v>
      </c>
      <c r="E3027" s="23">
        <v>25.03</v>
      </c>
      <c r="F3027" s="23">
        <v>31.25</v>
      </c>
      <c r="G3027" s="2">
        <f t="shared" si="47"/>
        <v>9</v>
      </c>
    </row>
    <row r="3028" spans="1:7" s="2" customFormat="1" ht="30">
      <c r="A3028" s="1" t="s">
        <v>5882</v>
      </c>
      <c r="B3028" s="21" t="s">
        <v>5883</v>
      </c>
      <c r="C3028" s="22" t="s">
        <v>120</v>
      </c>
      <c r="D3028" s="23">
        <v>14.2</v>
      </c>
      <c r="E3028" s="23">
        <v>25.03</v>
      </c>
      <c r="F3028" s="23">
        <v>39.229999999999997</v>
      </c>
      <c r="G3028" s="2">
        <f t="shared" si="47"/>
        <v>9</v>
      </c>
    </row>
    <row r="3029" spans="1:7" s="2" customFormat="1" ht="30">
      <c r="A3029" s="1" t="s">
        <v>5884</v>
      </c>
      <c r="B3029" s="21" t="s">
        <v>5885</v>
      </c>
      <c r="C3029" s="22" t="s">
        <v>120</v>
      </c>
      <c r="D3029" s="23">
        <v>21.72</v>
      </c>
      <c r="E3029" s="23">
        <v>25.03</v>
      </c>
      <c r="F3029" s="23">
        <v>46.75</v>
      </c>
      <c r="G3029" s="2">
        <f t="shared" si="47"/>
        <v>9</v>
      </c>
    </row>
    <row r="3030" spans="1:7" s="2" customFormat="1" ht="30">
      <c r="A3030" s="1" t="s">
        <v>5886</v>
      </c>
      <c r="B3030" s="21" t="s">
        <v>5887</v>
      </c>
      <c r="C3030" s="22" t="s">
        <v>120</v>
      </c>
      <c r="D3030" s="23">
        <v>20.82</v>
      </c>
      <c r="E3030" s="23">
        <v>30.03</v>
      </c>
      <c r="F3030" s="23">
        <v>50.85</v>
      </c>
      <c r="G3030" s="2">
        <f t="shared" si="47"/>
        <v>9</v>
      </c>
    </row>
    <row r="3031" spans="1:7" s="2" customFormat="1" ht="30">
      <c r="A3031" s="1" t="s">
        <v>5888</v>
      </c>
      <c r="B3031" s="21" t="s">
        <v>5889</v>
      </c>
      <c r="C3031" s="22" t="s">
        <v>120</v>
      </c>
      <c r="D3031" s="23">
        <v>40.200000000000003</v>
      </c>
      <c r="E3031" s="23">
        <v>35.03</v>
      </c>
      <c r="F3031" s="23">
        <v>75.23</v>
      </c>
      <c r="G3031" s="2">
        <f t="shared" si="47"/>
        <v>9</v>
      </c>
    </row>
    <row r="3032" spans="1:7" s="2" customFormat="1" ht="30">
      <c r="A3032" s="1" t="s">
        <v>5890</v>
      </c>
      <c r="B3032" s="21" t="s">
        <v>5891</v>
      </c>
      <c r="C3032" s="22" t="s">
        <v>120</v>
      </c>
      <c r="D3032" s="23">
        <v>61.76</v>
      </c>
      <c r="E3032" s="23">
        <v>45.04</v>
      </c>
      <c r="F3032" s="23">
        <v>106.8</v>
      </c>
      <c r="G3032" s="2">
        <f t="shared" si="47"/>
        <v>9</v>
      </c>
    </row>
    <row r="3033" spans="1:7" s="2" customFormat="1" ht="30">
      <c r="A3033" s="1" t="s">
        <v>5892</v>
      </c>
      <c r="B3033" s="21" t="s">
        <v>5893</v>
      </c>
      <c r="C3033" s="22" t="s">
        <v>120</v>
      </c>
      <c r="D3033" s="23">
        <v>74.33</v>
      </c>
      <c r="E3033" s="23">
        <v>50.05</v>
      </c>
      <c r="F3033" s="23">
        <v>124.38</v>
      </c>
      <c r="G3033" s="2">
        <f t="shared" si="47"/>
        <v>9</v>
      </c>
    </row>
    <row r="3034" spans="1:7" s="2" customFormat="1" ht="30">
      <c r="A3034" s="1" t="s">
        <v>5894</v>
      </c>
      <c r="B3034" s="21" t="s">
        <v>5895</v>
      </c>
      <c r="C3034" s="22" t="s">
        <v>120</v>
      </c>
      <c r="D3034" s="23">
        <v>150.94999999999999</v>
      </c>
      <c r="E3034" s="23">
        <v>55.06</v>
      </c>
      <c r="F3034" s="23">
        <v>206.01</v>
      </c>
      <c r="G3034" s="2">
        <f t="shared" si="47"/>
        <v>9</v>
      </c>
    </row>
    <row r="3035" spans="1:7" s="2" customFormat="1">
      <c r="A3035" s="1" t="s">
        <v>5896</v>
      </c>
      <c r="B3035" s="21" t="s">
        <v>8171</v>
      </c>
      <c r="C3035" s="22"/>
      <c r="D3035" s="23"/>
      <c r="E3035" s="23"/>
      <c r="F3035" s="23"/>
      <c r="G3035" s="2">
        <f t="shared" si="47"/>
        <v>5</v>
      </c>
    </row>
    <row r="3036" spans="1:7" s="2" customFormat="1" ht="30">
      <c r="A3036" s="1" t="s">
        <v>5897</v>
      </c>
      <c r="B3036" s="21" t="s">
        <v>5898</v>
      </c>
      <c r="C3036" s="22" t="s">
        <v>120</v>
      </c>
      <c r="D3036" s="23">
        <v>11.42</v>
      </c>
      <c r="E3036" s="23">
        <v>25.03</v>
      </c>
      <c r="F3036" s="23">
        <v>36.450000000000003</v>
      </c>
      <c r="G3036" s="2">
        <f t="shared" si="47"/>
        <v>9</v>
      </c>
    </row>
    <row r="3037" spans="1:7" s="2" customFormat="1" ht="30">
      <c r="A3037" s="1" t="s">
        <v>5899</v>
      </c>
      <c r="B3037" s="21" t="s">
        <v>5900</v>
      </c>
      <c r="C3037" s="22" t="s">
        <v>120</v>
      </c>
      <c r="D3037" s="23">
        <v>14.94</v>
      </c>
      <c r="E3037" s="23">
        <v>30.03</v>
      </c>
      <c r="F3037" s="23">
        <v>44.97</v>
      </c>
      <c r="G3037" s="2">
        <f t="shared" si="47"/>
        <v>9</v>
      </c>
    </row>
    <row r="3038" spans="1:7" s="2" customFormat="1" ht="30">
      <c r="A3038" s="1" t="s">
        <v>5901</v>
      </c>
      <c r="B3038" s="21" t="s">
        <v>5902</v>
      </c>
      <c r="C3038" s="22" t="s">
        <v>120</v>
      </c>
      <c r="D3038" s="23">
        <v>25.44</v>
      </c>
      <c r="E3038" s="23">
        <v>45.04</v>
      </c>
      <c r="F3038" s="23">
        <v>70.48</v>
      </c>
      <c r="G3038" s="2">
        <f t="shared" si="47"/>
        <v>9</v>
      </c>
    </row>
    <row r="3039" spans="1:7" s="2" customFormat="1" ht="30">
      <c r="A3039" s="1" t="s">
        <v>5903</v>
      </c>
      <c r="B3039" s="21" t="s">
        <v>5904</v>
      </c>
      <c r="C3039" s="22" t="s">
        <v>120</v>
      </c>
      <c r="D3039" s="23">
        <v>22.8</v>
      </c>
      <c r="E3039" s="23">
        <v>55.06</v>
      </c>
      <c r="F3039" s="23">
        <v>77.86</v>
      </c>
      <c r="G3039" s="2">
        <f t="shared" si="47"/>
        <v>9</v>
      </c>
    </row>
    <row r="3040" spans="1:7" s="2" customFormat="1" ht="30">
      <c r="A3040" s="1" t="s">
        <v>5905</v>
      </c>
      <c r="B3040" s="21" t="s">
        <v>8172</v>
      </c>
      <c r="C3040" s="22"/>
      <c r="D3040" s="23"/>
      <c r="E3040" s="23"/>
      <c r="F3040" s="23"/>
      <c r="G3040" s="2">
        <f t="shared" si="47"/>
        <v>5</v>
      </c>
    </row>
    <row r="3041" spans="1:7" s="2" customFormat="1" ht="30">
      <c r="A3041" s="1" t="s">
        <v>5906</v>
      </c>
      <c r="B3041" s="21" t="s">
        <v>5907</v>
      </c>
      <c r="C3041" s="22" t="s">
        <v>120</v>
      </c>
      <c r="D3041" s="23">
        <v>20.3</v>
      </c>
      <c r="E3041" s="23">
        <v>30.03</v>
      </c>
      <c r="F3041" s="23">
        <v>50.33</v>
      </c>
      <c r="G3041" s="2">
        <f t="shared" si="47"/>
        <v>9</v>
      </c>
    </row>
    <row r="3042" spans="1:7" s="2" customFormat="1" ht="30">
      <c r="A3042" s="1" t="s">
        <v>5908</v>
      </c>
      <c r="B3042" s="21" t="s">
        <v>5909</v>
      </c>
      <c r="C3042" s="22" t="s">
        <v>120</v>
      </c>
      <c r="D3042" s="23">
        <v>37.130000000000003</v>
      </c>
      <c r="E3042" s="23">
        <v>45.04</v>
      </c>
      <c r="F3042" s="23">
        <v>82.17</v>
      </c>
      <c r="G3042" s="2">
        <f t="shared" si="47"/>
        <v>9</v>
      </c>
    </row>
    <row r="3043" spans="1:7" s="2" customFormat="1" ht="30">
      <c r="A3043" s="1" t="s">
        <v>5910</v>
      </c>
      <c r="B3043" s="21" t="s">
        <v>5911</v>
      </c>
      <c r="C3043" s="22" t="s">
        <v>120</v>
      </c>
      <c r="D3043" s="23">
        <v>50.78</v>
      </c>
      <c r="E3043" s="23">
        <v>55.06</v>
      </c>
      <c r="F3043" s="23">
        <v>105.84</v>
      </c>
      <c r="G3043" s="2">
        <f t="shared" si="47"/>
        <v>9</v>
      </c>
    </row>
    <row r="3044" spans="1:7" s="2" customFormat="1" ht="30">
      <c r="A3044" s="1" t="s">
        <v>5912</v>
      </c>
      <c r="B3044" s="21" t="s">
        <v>5913</v>
      </c>
      <c r="C3044" s="22" t="s">
        <v>120</v>
      </c>
      <c r="D3044" s="23">
        <v>105.87</v>
      </c>
      <c r="E3044" s="23">
        <v>55.06</v>
      </c>
      <c r="F3044" s="23">
        <v>160.93</v>
      </c>
      <c r="G3044" s="2">
        <f t="shared" si="47"/>
        <v>9</v>
      </c>
    </row>
    <row r="3045" spans="1:7" s="2" customFormat="1" ht="30">
      <c r="A3045" s="1" t="s">
        <v>5914</v>
      </c>
      <c r="B3045" s="21" t="s">
        <v>5915</v>
      </c>
      <c r="C3045" s="22" t="s">
        <v>120</v>
      </c>
      <c r="D3045" s="23">
        <v>17.63</v>
      </c>
      <c r="E3045" s="23">
        <v>25.03</v>
      </c>
      <c r="F3045" s="23">
        <v>42.66</v>
      </c>
      <c r="G3045" s="2">
        <f t="shared" si="47"/>
        <v>9</v>
      </c>
    </row>
    <row r="3046" spans="1:7" s="2" customFormat="1" ht="30">
      <c r="A3046" s="1" t="s">
        <v>5916</v>
      </c>
      <c r="B3046" s="21" t="s">
        <v>8173</v>
      </c>
      <c r="C3046" s="22"/>
      <c r="D3046" s="23"/>
      <c r="E3046" s="23"/>
      <c r="F3046" s="23"/>
      <c r="G3046" s="2">
        <f t="shared" si="47"/>
        <v>5</v>
      </c>
    </row>
    <row r="3047" spans="1:7" s="2" customFormat="1" ht="30">
      <c r="A3047" s="1" t="s">
        <v>5917</v>
      </c>
      <c r="B3047" s="21" t="s">
        <v>5918</v>
      </c>
      <c r="C3047" s="22" t="s">
        <v>120</v>
      </c>
      <c r="D3047" s="23">
        <v>28.36</v>
      </c>
      <c r="E3047" s="23">
        <v>17.600000000000001</v>
      </c>
      <c r="F3047" s="23">
        <v>45.96</v>
      </c>
      <c r="G3047" s="2">
        <f t="shared" si="47"/>
        <v>9</v>
      </c>
    </row>
    <row r="3048" spans="1:7" s="2" customFormat="1" ht="30">
      <c r="A3048" s="1" t="s">
        <v>5919</v>
      </c>
      <c r="B3048" s="21" t="s">
        <v>5920</v>
      </c>
      <c r="C3048" s="22" t="s">
        <v>120</v>
      </c>
      <c r="D3048" s="23">
        <v>47.93</v>
      </c>
      <c r="E3048" s="23">
        <v>17.600000000000001</v>
      </c>
      <c r="F3048" s="23">
        <v>65.53</v>
      </c>
      <c r="G3048" s="2">
        <f t="shared" si="47"/>
        <v>9</v>
      </c>
    </row>
    <row r="3049" spans="1:7" s="2" customFormat="1" ht="30">
      <c r="A3049" s="1" t="s">
        <v>5921</v>
      </c>
      <c r="B3049" s="21" t="s">
        <v>5922</v>
      </c>
      <c r="C3049" s="22" t="s">
        <v>120</v>
      </c>
      <c r="D3049" s="23">
        <v>95.01</v>
      </c>
      <c r="E3049" s="23">
        <v>17.600000000000001</v>
      </c>
      <c r="F3049" s="23">
        <v>112.61</v>
      </c>
      <c r="G3049" s="2">
        <f t="shared" si="47"/>
        <v>9</v>
      </c>
    </row>
    <row r="3050" spans="1:7" s="2" customFormat="1" ht="30">
      <c r="A3050" s="1" t="s">
        <v>5923</v>
      </c>
      <c r="B3050" s="21" t="s">
        <v>5924</v>
      </c>
      <c r="C3050" s="22" t="s">
        <v>120</v>
      </c>
      <c r="D3050" s="23">
        <v>76.78</v>
      </c>
      <c r="E3050" s="23">
        <v>17.600000000000001</v>
      </c>
      <c r="F3050" s="23">
        <v>94.38</v>
      </c>
      <c r="G3050" s="2">
        <f t="shared" si="47"/>
        <v>9</v>
      </c>
    </row>
    <row r="3051" spans="1:7" s="2" customFormat="1" ht="30">
      <c r="A3051" s="1" t="s">
        <v>5925</v>
      </c>
      <c r="B3051" s="21" t="s">
        <v>5926</v>
      </c>
      <c r="C3051" s="22" t="s">
        <v>120</v>
      </c>
      <c r="D3051" s="23">
        <v>146.16</v>
      </c>
      <c r="E3051" s="23">
        <v>17.600000000000001</v>
      </c>
      <c r="F3051" s="23">
        <v>163.76</v>
      </c>
      <c r="G3051" s="2">
        <f t="shared" si="47"/>
        <v>9</v>
      </c>
    </row>
    <row r="3052" spans="1:7" s="2" customFormat="1" ht="30">
      <c r="A3052" s="1" t="s">
        <v>5927</v>
      </c>
      <c r="B3052" s="21" t="s">
        <v>5928</v>
      </c>
      <c r="C3052" s="22" t="s">
        <v>120</v>
      </c>
      <c r="D3052" s="23">
        <v>215.99</v>
      </c>
      <c r="E3052" s="23">
        <v>35.21</v>
      </c>
      <c r="F3052" s="23">
        <v>251.2</v>
      </c>
      <c r="G3052" s="2">
        <f t="shared" si="47"/>
        <v>9</v>
      </c>
    </row>
    <row r="3053" spans="1:7" s="2" customFormat="1" ht="30">
      <c r="A3053" s="1" t="s">
        <v>5929</v>
      </c>
      <c r="B3053" s="21" t="s">
        <v>5930</v>
      </c>
      <c r="C3053" s="22" t="s">
        <v>120</v>
      </c>
      <c r="D3053" s="23">
        <v>368.99</v>
      </c>
      <c r="E3053" s="23">
        <v>35.21</v>
      </c>
      <c r="F3053" s="23">
        <v>404.2</v>
      </c>
      <c r="G3053" s="2">
        <f t="shared" si="47"/>
        <v>9</v>
      </c>
    </row>
    <row r="3054" spans="1:7" s="2" customFormat="1" ht="30">
      <c r="A3054" s="1" t="s">
        <v>5931</v>
      </c>
      <c r="B3054" s="21" t="s">
        <v>5932</v>
      </c>
      <c r="C3054" s="22" t="s">
        <v>120</v>
      </c>
      <c r="D3054" s="23">
        <v>515.49</v>
      </c>
      <c r="E3054" s="23">
        <v>35.21</v>
      </c>
      <c r="F3054" s="23">
        <v>550.70000000000005</v>
      </c>
      <c r="G3054" s="2">
        <f t="shared" si="47"/>
        <v>9</v>
      </c>
    </row>
    <row r="3055" spans="1:7" s="2" customFormat="1">
      <c r="A3055" s="1" t="s">
        <v>5933</v>
      </c>
      <c r="B3055" s="21" t="s">
        <v>8174</v>
      </c>
      <c r="C3055" s="22"/>
      <c r="D3055" s="23"/>
      <c r="E3055" s="23"/>
      <c r="F3055" s="23"/>
      <c r="G3055" s="2">
        <f t="shared" si="47"/>
        <v>5</v>
      </c>
    </row>
    <row r="3056" spans="1:7" s="2" customFormat="1" ht="30">
      <c r="A3056" s="1" t="s">
        <v>5934</v>
      </c>
      <c r="B3056" s="21" t="s">
        <v>5935</v>
      </c>
      <c r="C3056" s="22" t="s">
        <v>120</v>
      </c>
      <c r="D3056" s="23">
        <v>35.200000000000003</v>
      </c>
      <c r="E3056" s="23">
        <v>17.600000000000001</v>
      </c>
      <c r="F3056" s="23">
        <v>52.8</v>
      </c>
      <c r="G3056" s="2">
        <f t="shared" si="47"/>
        <v>9</v>
      </c>
    </row>
    <row r="3057" spans="1:7" s="2" customFormat="1" ht="30">
      <c r="A3057" s="1" t="s">
        <v>5936</v>
      </c>
      <c r="B3057" s="21" t="s">
        <v>5937</v>
      </c>
      <c r="C3057" s="22" t="s">
        <v>120</v>
      </c>
      <c r="D3057" s="23">
        <v>61.35</v>
      </c>
      <c r="E3057" s="23">
        <v>17.600000000000001</v>
      </c>
      <c r="F3057" s="23">
        <v>78.95</v>
      </c>
      <c r="G3057" s="2">
        <f t="shared" si="47"/>
        <v>9</v>
      </c>
    </row>
    <row r="3058" spans="1:7" s="2" customFormat="1" ht="30">
      <c r="A3058" s="1" t="s">
        <v>5938</v>
      </c>
      <c r="B3058" s="21" t="s">
        <v>5939</v>
      </c>
      <c r="C3058" s="22" t="s">
        <v>120</v>
      </c>
      <c r="D3058" s="23">
        <v>114.05</v>
      </c>
      <c r="E3058" s="23">
        <v>35.21</v>
      </c>
      <c r="F3058" s="23">
        <v>149.26</v>
      </c>
      <c r="G3058" s="2">
        <f t="shared" si="47"/>
        <v>9</v>
      </c>
    </row>
    <row r="3059" spans="1:7" s="2" customFormat="1" ht="30">
      <c r="A3059" s="1" t="s">
        <v>5940</v>
      </c>
      <c r="B3059" s="21" t="s">
        <v>5941</v>
      </c>
      <c r="C3059" s="22" t="s">
        <v>120</v>
      </c>
      <c r="D3059" s="23">
        <v>176.75</v>
      </c>
      <c r="E3059" s="23">
        <v>35.21</v>
      </c>
      <c r="F3059" s="23">
        <v>211.96</v>
      </c>
      <c r="G3059" s="2">
        <f t="shared" si="47"/>
        <v>9</v>
      </c>
    </row>
    <row r="3060" spans="1:7" s="2" customFormat="1" ht="30">
      <c r="A3060" s="1" t="s">
        <v>5942</v>
      </c>
      <c r="B3060" s="21" t="s">
        <v>5943</v>
      </c>
      <c r="C3060" s="22" t="s">
        <v>120</v>
      </c>
      <c r="D3060" s="23">
        <v>295.62</v>
      </c>
      <c r="E3060" s="23">
        <v>35.21</v>
      </c>
      <c r="F3060" s="23">
        <v>330.83</v>
      </c>
      <c r="G3060" s="2">
        <f t="shared" si="47"/>
        <v>9</v>
      </c>
    </row>
    <row r="3061" spans="1:7" s="2" customFormat="1" ht="30">
      <c r="A3061" s="1" t="s">
        <v>5944</v>
      </c>
      <c r="B3061" s="21" t="s">
        <v>5945</v>
      </c>
      <c r="C3061" s="22" t="s">
        <v>120</v>
      </c>
      <c r="D3061" s="23">
        <v>459.67</v>
      </c>
      <c r="E3061" s="23">
        <v>35.21</v>
      </c>
      <c r="F3061" s="23">
        <v>494.88</v>
      </c>
      <c r="G3061" s="2">
        <f t="shared" si="47"/>
        <v>9</v>
      </c>
    </row>
    <row r="3062" spans="1:7" s="2" customFormat="1">
      <c r="A3062" s="1" t="s">
        <v>5946</v>
      </c>
      <c r="B3062" s="21" t="s">
        <v>8175</v>
      </c>
      <c r="C3062" s="22"/>
      <c r="D3062" s="23"/>
      <c r="E3062" s="23"/>
      <c r="F3062" s="23"/>
      <c r="G3062" s="2">
        <f t="shared" si="47"/>
        <v>5</v>
      </c>
    </row>
    <row r="3063" spans="1:7" s="2" customFormat="1">
      <c r="A3063" s="1" t="s">
        <v>5947</v>
      </c>
      <c r="B3063" s="21" t="s">
        <v>5948</v>
      </c>
      <c r="C3063" s="22" t="s">
        <v>120</v>
      </c>
      <c r="D3063" s="23">
        <v>40.78</v>
      </c>
      <c r="E3063" s="23">
        <v>50.05</v>
      </c>
      <c r="F3063" s="23">
        <v>90.83</v>
      </c>
      <c r="G3063" s="2">
        <f t="shared" si="47"/>
        <v>9</v>
      </c>
    </row>
    <row r="3064" spans="1:7" s="2" customFormat="1">
      <c r="A3064" s="1" t="s">
        <v>5949</v>
      </c>
      <c r="B3064" s="21" t="s">
        <v>5950</v>
      </c>
      <c r="C3064" s="22" t="s">
        <v>120</v>
      </c>
      <c r="D3064" s="23">
        <v>46.51</v>
      </c>
      <c r="E3064" s="23">
        <v>55.06</v>
      </c>
      <c r="F3064" s="23">
        <v>101.57</v>
      </c>
      <c r="G3064" s="2">
        <f t="shared" si="47"/>
        <v>9</v>
      </c>
    </row>
    <row r="3065" spans="1:7" s="2" customFormat="1">
      <c r="A3065" s="1" t="s">
        <v>5951</v>
      </c>
      <c r="B3065" s="21" t="s">
        <v>5952</v>
      </c>
      <c r="C3065" s="22" t="s">
        <v>120</v>
      </c>
      <c r="D3065" s="23">
        <v>68.3</v>
      </c>
      <c r="E3065" s="23">
        <v>65.069999999999993</v>
      </c>
      <c r="F3065" s="23">
        <v>133.37</v>
      </c>
      <c r="G3065" s="2">
        <f t="shared" si="47"/>
        <v>9</v>
      </c>
    </row>
    <row r="3066" spans="1:7" s="2" customFormat="1">
      <c r="A3066" s="1" t="s">
        <v>5953</v>
      </c>
      <c r="B3066" s="21" t="s">
        <v>5954</v>
      </c>
      <c r="C3066" s="22" t="s">
        <v>120</v>
      </c>
      <c r="D3066" s="23">
        <v>84.64</v>
      </c>
      <c r="E3066" s="23">
        <v>70.069999999999993</v>
      </c>
      <c r="F3066" s="23">
        <v>154.71</v>
      </c>
      <c r="G3066" s="2">
        <f t="shared" si="47"/>
        <v>9</v>
      </c>
    </row>
    <row r="3067" spans="1:7" s="2" customFormat="1">
      <c r="A3067" s="1" t="s">
        <v>5955</v>
      </c>
      <c r="B3067" s="21" t="s">
        <v>5956</v>
      </c>
      <c r="C3067" s="22" t="s">
        <v>120</v>
      </c>
      <c r="D3067" s="23">
        <v>96.26</v>
      </c>
      <c r="E3067" s="23">
        <v>80.08</v>
      </c>
      <c r="F3067" s="23">
        <v>176.34</v>
      </c>
      <c r="G3067" s="2">
        <f t="shared" si="47"/>
        <v>9</v>
      </c>
    </row>
    <row r="3068" spans="1:7" s="2" customFormat="1">
      <c r="A3068" s="1" t="s">
        <v>5957</v>
      </c>
      <c r="B3068" s="21" t="s">
        <v>5958</v>
      </c>
      <c r="C3068" s="22" t="s">
        <v>120</v>
      </c>
      <c r="D3068" s="23">
        <v>124.42</v>
      </c>
      <c r="E3068" s="23">
        <v>90.09</v>
      </c>
      <c r="F3068" s="23">
        <v>214.51</v>
      </c>
      <c r="G3068" s="2">
        <f t="shared" si="47"/>
        <v>9</v>
      </c>
    </row>
    <row r="3069" spans="1:7" s="2" customFormat="1">
      <c r="A3069" s="1" t="s">
        <v>5959</v>
      </c>
      <c r="B3069" s="21" t="s">
        <v>5960</v>
      </c>
      <c r="C3069" s="22" t="s">
        <v>120</v>
      </c>
      <c r="D3069" s="23">
        <v>167.57</v>
      </c>
      <c r="E3069" s="23">
        <v>100.1</v>
      </c>
      <c r="F3069" s="23">
        <v>267.67</v>
      </c>
      <c r="G3069" s="2">
        <f t="shared" si="47"/>
        <v>9</v>
      </c>
    </row>
    <row r="3070" spans="1:7" s="2" customFormat="1">
      <c r="A3070" s="1" t="s">
        <v>5961</v>
      </c>
      <c r="B3070" s="21" t="s">
        <v>5962</v>
      </c>
      <c r="C3070" s="22" t="s">
        <v>120</v>
      </c>
      <c r="D3070" s="23">
        <v>184.19</v>
      </c>
      <c r="E3070" s="23">
        <v>112.61</v>
      </c>
      <c r="F3070" s="23">
        <v>296.8</v>
      </c>
      <c r="G3070" s="2">
        <f t="shared" si="47"/>
        <v>9</v>
      </c>
    </row>
    <row r="3071" spans="1:7" s="2" customFormat="1">
      <c r="A3071" s="1" t="s">
        <v>5963</v>
      </c>
      <c r="B3071" s="21" t="s">
        <v>5964</v>
      </c>
      <c r="C3071" s="22" t="s">
        <v>120</v>
      </c>
      <c r="D3071" s="23">
        <v>270.35000000000002</v>
      </c>
      <c r="E3071" s="23">
        <v>125.13</v>
      </c>
      <c r="F3071" s="23">
        <v>395.48</v>
      </c>
      <c r="G3071" s="2">
        <f t="shared" si="47"/>
        <v>9</v>
      </c>
    </row>
    <row r="3072" spans="1:7" s="2" customFormat="1">
      <c r="A3072" s="1" t="s">
        <v>5965</v>
      </c>
      <c r="B3072" s="21" t="s">
        <v>5966</v>
      </c>
      <c r="C3072" s="22" t="s">
        <v>120</v>
      </c>
      <c r="D3072" s="23">
        <v>475.92</v>
      </c>
      <c r="E3072" s="23">
        <v>137.63999999999999</v>
      </c>
      <c r="F3072" s="23">
        <v>613.55999999999995</v>
      </c>
      <c r="G3072" s="2">
        <f t="shared" si="47"/>
        <v>9</v>
      </c>
    </row>
    <row r="3073" spans="1:7" s="2" customFormat="1">
      <c r="A3073" s="1" t="s">
        <v>5967</v>
      </c>
      <c r="B3073" s="21" t="s">
        <v>8176</v>
      </c>
      <c r="C3073" s="22"/>
      <c r="D3073" s="23"/>
      <c r="E3073" s="23"/>
      <c r="F3073" s="23"/>
      <c r="G3073" s="2">
        <f t="shared" si="47"/>
        <v>5</v>
      </c>
    </row>
    <row r="3074" spans="1:7" s="2" customFormat="1" ht="30">
      <c r="A3074" s="1" t="s">
        <v>5968</v>
      </c>
      <c r="B3074" s="21" t="s">
        <v>5969</v>
      </c>
      <c r="C3074" s="22" t="s">
        <v>120</v>
      </c>
      <c r="D3074" s="23">
        <v>68.16</v>
      </c>
      <c r="E3074" s="23">
        <v>50.05</v>
      </c>
      <c r="F3074" s="23">
        <v>118.21</v>
      </c>
      <c r="G3074" s="2">
        <f t="shared" si="47"/>
        <v>9</v>
      </c>
    </row>
    <row r="3075" spans="1:7" s="2" customFormat="1" ht="30">
      <c r="A3075" s="1" t="s">
        <v>5970</v>
      </c>
      <c r="B3075" s="21" t="s">
        <v>5971</v>
      </c>
      <c r="C3075" s="22" t="s">
        <v>120</v>
      </c>
      <c r="D3075" s="23">
        <v>71.33</v>
      </c>
      <c r="E3075" s="23">
        <v>55.06</v>
      </c>
      <c r="F3075" s="23">
        <v>126.39</v>
      </c>
      <c r="G3075" s="2">
        <f t="shared" si="47"/>
        <v>9</v>
      </c>
    </row>
    <row r="3076" spans="1:7" s="2" customFormat="1" ht="30">
      <c r="A3076" s="1" t="s">
        <v>5972</v>
      </c>
      <c r="B3076" s="21" t="s">
        <v>5973</v>
      </c>
      <c r="C3076" s="22" t="s">
        <v>120</v>
      </c>
      <c r="D3076" s="23">
        <v>84.6</v>
      </c>
      <c r="E3076" s="23">
        <v>65.069999999999993</v>
      </c>
      <c r="F3076" s="23">
        <v>149.66999999999999</v>
      </c>
      <c r="G3076" s="2">
        <f t="shared" si="47"/>
        <v>9</v>
      </c>
    </row>
    <row r="3077" spans="1:7" s="2" customFormat="1" ht="30">
      <c r="A3077" s="1" t="s">
        <v>5974</v>
      </c>
      <c r="B3077" s="21" t="s">
        <v>5975</v>
      </c>
      <c r="C3077" s="22" t="s">
        <v>120</v>
      </c>
      <c r="D3077" s="23">
        <v>132.12</v>
      </c>
      <c r="E3077" s="23">
        <v>70.069999999999993</v>
      </c>
      <c r="F3077" s="23">
        <v>202.19</v>
      </c>
      <c r="G3077" s="2">
        <f t="shared" si="47"/>
        <v>9</v>
      </c>
    </row>
    <row r="3078" spans="1:7" s="2" customFormat="1" ht="30">
      <c r="A3078" s="1" t="s">
        <v>5976</v>
      </c>
      <c r="B3078" s="21" t="s">
        <v>5977</v>
      </c>
      <c r="C3078" s="22" t="s">
        <v>120</v>
      </c>
      <c r="D3078" s="23">
        <v>138.35</v>
      </c>
      <c r="E3078" s="23">
        <v>80.08</v>
      </c>
      <c r="F3078" s="23">
        <v>218.43</v>
      </c>
      <c r="G3078" s="2">
        <f t="shared" si="47"/>
        <v>9</v>
      </c>
    </row>
    <row r="3079" spans="1:7" s="2" customFormat="1" ht="30">
      <c r="A3079" s="1" t="s">
        <v>5978</v>
      </c>
      <c r="B3079" s="21" t="s">
        <v>5979</v>
      </c>
      <c r="C3079" s="22" t="s">
        <v>120</v>
      </c>
      <c r="D3079" s="23">
        <v>155.88</v>
      </c>
      <c r="E3079" s="23">
        <v>90.09</v>
      </c>
      <c r="F3079" s="23">
        <v>245.97</v>
      </c>
      <c r="G3079" s="2">
        <f t="shared" si="47"/>
        <v>9</v>
      </c>
    </row>
    <row r="3080" spans="1:7" s="2" customFormat="1" ht="30">
      <c r="A3080" s="1" t="s">
        <v>5980</v>
      </c>
      <c r="B3080" s="21" t="s">
        <v>5981</v>
      </c>
      <c r="C3080" s="22" t="s">
        <v>120</v>
      </c>
      <c r="D3080" s="23">
        <v>254.7</v>
      </c>
      <c r="E3080" s="23">
        <v>100.1</v>
      </c>
      <c r="F3080" s="23">
        <v>354.8</v>
      </c>
      <c r="G3080" s="2">
        <f t="shared" si="47"/>
        <v>9</v>
      </c>
    </row>
    <row r="3081" spans="1:7" s="2" customFormat="1" ht="30">
      <c r="A3081" s="1" t="s">
        <v>5982</v>
      </c>
      <c r="B3081" s="21" t="s">
        <v>5983</v>
      </c>
      <c r="C3081" s="22" t="s">
        <v>120</v>
      </c>
      <c r="D3081" s="23">
        <v>314.08</v>
      </c>
      <c r="E3081" s="23">
        <v>112.61</v>
      </c>
      <c r="F3081" s="23">
        <v>426.69</v>
      </c>
      <c r="G3081" s="2">
        <f t="shared" si="47"/>
        <v>9</v>
      </c>
    </row>
    <row r="3082" spans="1:7" s="2" customFormat="1" ht="30">
      <c r="A3082" s="1" t="s">
        <v>5984</v>
      </c>
      <c r="B3082" s="21" t="s">
        <v>5985</v>
      </c>
      <c r="C3082" s="22" t="s">
        <v>120</v>
      </c>
      <c r="D3082" s="23">
        <v>391.75</v>
      </c>
      <c r="E3082" s="23">
        <v>125.13</v>
      </c>
      <c r="F3082" s="23">
        <v>516.88</v>
      </c>
      <c r="G3082" s="2">
        <f t="shared" ref="G3082:G3145" si="48">LEN(A3082)</f>
        <v>9</v>
      </c>
    </row>
    <row r="3083" spans="1:7" s="2" customFormat="1" ht="30">
      <c r="A3083" s="1" t="s">
        <v>5986</v>
      </c>
      <c r="B3083" s="21" t="s">
        <v>5987</v>
      </c>
      <c r="C3083" s="22" t="s">
        <v>120</v>
      </c>
      <c r="D3083" s="23">
        <v>746.97</v>
      </c>
      <c r="E3083" s="23">
        <v>137.63999999999999</v>
      </c>
      <c r="F3083" s="23">
        <v>884.61</v>
      </c>
      <c r="G3083" s="2">
        <f t="shared" si="48"/>
        <v>9</v>
      </c>
    </row>
    <row r="3084" spans="1:7" s="2" customFormat="1" ht="30">
      <c r="A3084" s="1" t="s">
        <v>5988</v>
      </c>
      <c r="B3084" s="21" t="s">
        <v>8177</v>
      </c>
      <c r="C3084" s="22"/>
      <c r="D3084" s="23"/>
      <c r="E3084" s="23"/>
      <c r="F3084" s="23"/>
      <c r="G3084" s="2">
        <f t="shared" si="48"/>
        <v>5</v>
      </c>
    </row>
    <row r="3085" spans="1:7" s="2" customFormat="1" ht="30">
      <c r="A3085" s="1" t="s">
        <v>5989</v>
      </c>
      <c r="B3085" s="21" t="s">
        <v>5990</v>
      </c>
      <c r="C3085" s="22" t="s">
        <v>10</v>
      </c>
      <c r="D3085" s="23">
        <v>63.95</v>
      </c>
      <c r="E3085" s="23">
        <v>15.02</v>
      </c>
      <c r="F3085" s="23">
        <v>78.97</v>
      </c>
      <c r="G3085" s="2">
        <f t="shared" si="48"/>
        <v>9</v>
      </c>
    </row>
    <row r="3086" spans="1:7" s="2" customFormat="1" ht="30">
      <c r="A3086" s="1" t="s">
        <v>5991</v>
      </c>
      <c r="B3086" s="21" t="s">
        <v>5992</v>
      </c>
      <c r="C3086" s="22" t="s">
        <v>10</v>
      </c>
      <c r="D3086" s="23">
        <v>89.08</v>
      </c>
      <c r="E3086" s="23">
        <v>15.02</v>
      </c>
      <c r="F3086" s="23">
        <v>104.1</v>
      </c>
      <c r="G3086" s="2">
        <f t="shared" si="48"/>
        <v>9</v>
      </c>
    </row>
    <row r="3087" spans="1:7" s="2" customFormat="1" ht="30">
      <c r="A3087" s="1" t="s">
        <v>5993</v>
      </c>
      <c r="B3087" s="21" t="s">
        <v>5994</v>
      </c>
      <c r="C3087" s="22" t="s">
        <v>10</v>
      </c>
      <c r="D3087" s="23">
        <v>110.19</v>
      </c>
      <c r="E3087" s="23">
        <v>20.02</v>
      </c>
      <c r="F3087" s="23">
        <v>130.21</v>
      </c>
      <c r="G3087" s="2">
        <f t="shared" si="48"/>
        <v>9</v>
      </c>
    </row>
    <row r="3088" spans="1:7" s="2" customFormat="1" ht="30">
      <c r="A3088" s="1" t="s">
        <v>5995</v>
      </c>
      <c r="B3088" s="21" t="s">
        <v>5996</v>
      </c>
      <c r="C3088" s="22" t="s">
        <v>10</v>
      </c>
      <c r="D3088" s="23">
        <v>194.76</v>
      </c>
      <c r="E3088" s="23">
        <v>20.02</v>
      </c>
      <c r="F3088" s="23">
        <v>214.78</v>
      </c>
      <c r="G3088" s="2">
        <f t="shared" si="48"/>
        <v>9</v>
      </c>
    </row>
    <row r="3089" spans="1:7" s="2" customFormat="1" ht="30">
      <c r="A3089" s="1" t="s">
        <v>5997</v>
      </c>
      <c r="B3089" s="21" t="s">
        <v>5998</v>
      </c>
      <c r="C3089" s="22" t="s">
        <v>10</v>
      </c>
      <c r="D3089" s="23">
        <v>102.44</v>
      </c>
      <c r="E3089" s="23">
        <v>15.02</v>
      </c>
      <c r="F3089" s="23">
        <v>117.46</v>
      </c>
      <c r="G3089" s="2">
        <f t="shared" si="48"/>
        <v>9</v>
      </c>
    </row>
    <row r="3090" spans="1:7" s="2" customFormat="1" ht="30">
      <c r="A3090" s="1" t="s">
        <v>5999</v>
      </c>
      <c r="B3090" s="21" t="s">
        <v>6000</v>
      </c>
      <c r="C3090" s="22" t="s">
        <v>10</v>
      </c>
      <c r="D3090" s="23">
        <v>127.48</v>
      </c>
      <c r="E3090" s="23">
        <v>15.02</v>
      </c>
      <c r="F3090" s="23">
        <v>142.5</v>
      </c>
      <c r="G3090" s="2">
        <f t="shared" si="48"/>
        <v>9</v>
      </c>
    </row>
    <row r="3091" spans="1:7" s="2" customFormat="1" ht="30">
      <c r="A3091" s="1" t="s">
        <v>6001</v>
      </c>
      <c r="B3091" s="21" t="s">
        <v>6002</v>
      </c>
      <c r="C3091" s="22" t="s">
        <v>10</v>
      </c>
      <c r="D3091" s="23">
        <v>179.45</v>
      </c>
      <c r="E3091" s="23">
        <v>20.02</v>
      </c>
      <c r="F3091" s="23">
        <v>199.47</v>
      </c>
      <c r="G3091" s="2">
        <f t="shared" si="48"/>
        <v>9</v>
      </c>
    </row>
    <row r="3092" spans="1:7" s="2" customFormat="1" ht="30">
      <c r="A3092" s="1" t="s">
        <v>6003</v>
      </c>
      <c r="B3092" s="21" t="s">
        <v>6004</v>
      </c>
      <c r="C3092" s="22" t="s">
        <v>10</v>
      </c>
      <c r="D3092" s="23">
        <v>311.35000000000002</v>
      </c>
      <c r="E3092" s="23">
        <v>20.02</v>
      </c>
      <c r="F3092" s="23">
        <v>331.37</v>
      </c>
      <c r="G3092" s="2">
        <f t="shared" si="48"/>
        <v>9</v>
      </c>
    </row>
    <row r="3093" spans="1:7" s="2" customFormat="1" ht="30">
      <c r="A3093" s="1" t="s">
        <v>6005</v>
      </c>
      <c r="B3093" s="21" t="s">
        <v>6006</v>
      </c>
      <c r="C3093" s="22" t="s">
        <v>10</v>
      </c>
      <c r="D3093" s="23">
        <v>69.569999999999993</v>
      </c>
      <c r="E3093" s="23">
        <v>15.02</v>
      </c>
      <c r="F3093" s="23">
        <v>84.59</v>
      </c>
      <c r="G3093" s="2">
        <f t="shared" si="48"/>
        <v>9</v>
      </c>
    </row>
    <row r="3094" spans="1:7" s="2" customFormat="1" ht="30">
      <c r="A3094" s="1" t="s">
        <v>6007</v>
      </c>
      <c r="B3094" s="21" t="s">
        <v>6008</v>
      </c>
      <c r="C3094" s="22" t="s">
        <v>10</v>
      </c>
      <c r="D3094" s="23">
        <v>80.06</v>
      </c>
      <c r="E3094" s="23">
        <v>15.02</v>
      </c>
      <c r="F3094" s="23">
        <v>95.08</v>
      </c>
      <c r="G3094" s="2">
        <f t="shared" si="48"/>
        <v>9</v>
      </c>
    </row>
    <row r="3095" spans="1:7" s="2" customFormat="1" ht="30">
      <c r="A3095" s="1" t="s">
        <v>6009</v>
      </c>
      <c r="B3095" s="21" t="s">
        <v>6010</v>
      </c>
      <c r="C3095" s="22" t="s">
        <v>10</v>
      </c>
      <c r="D3095" s="23">
        <v>99.07</v>
      </c>
      <c r="E3095" s="23">
        <v>20.02</v>
      </c>
      <c r="F3095" s="23">
        <v>119.09</v>
      </c>
      <c r="G3095" s="2">
        <f t="shared" si="48"/>
        <v>9</v>
      </c>
    </row>
    <row r="3096" spans="1:7" s="2" customFormat="1" ht="30">
      <c r="A3096" s="1" t="s">
        <v>6011</v>
      </c>
      <c r="B3096" s="21" t="s">
        <v>6012</v>
      </c>
      <c r="C3096" s="22" t="s">
        <v>10</v>
      </c>
      <c r="D3096" s="23">
        <v>140</v>
      </c>
      <c r="E3096" s="23">
        <v>20.02</v>
      </c>
      <c r="F3096" s="23">
        <v>160.02000000000001</v>
      </c>
      <c r="G3096" s="2">
        <f t="shared" si="48"/>
        <v>9</v>
      </c>
    </row>
    <row r="3097" spans="1:7" s="2" customFormat="1" ht="30">
      <c r="A3097" s="1" t="s">
        <v>6013</v>
      </c>
      <c r="B3097" s="21" t="s">
        <v>6014</v>
      </c>
      <c r="C3097" s="22" t="s">
        <v>10</v>
      </c>
      <c r="D3097" s="23">
        <v>55.33</v>
      </c>
      <c r="E3097" s="23">
        <v>15.02</v>
      </c>
      <c r="F3097" s="23">
        <v>70.349999999999994</v>
      </c>
      <c r="G3097" s="2">
        <f t="shared" si="48"/>
        <v>9</v>
      </c>
    </row>
    <row r="3098" spans="1:7" s="2" customFormat="1" ht="30">
      <c r="A3098" s="1" t="s">
        <v>6015</v>
      </c>
      <c r="B3098" s="21" t="s">
        <v>6016</v>
      </c>
      <c r="C3098" s="22" t="s">
        <v>10</v>
      </c>
      <c r="D3098" s="23">
        <v>72.13</v>
      </c>
      <c r="E3098" s="23">
        <v>20.02</v>
      </c>
      <c r="F3098" s="23">
        <v>92.15</v>
      </c>
      <c r="G3098" s="2">
        <f t="shared" si="48"/>
        <v>9</v>
      </c>
    </row>
    <row r="3099" spans="1:7" s="2" customFormat="1" ht="30">
      <c r="A3099" s="1" t="s">
        <v>6017</v>
      </c>
      <c r="B3099" s="21" t="s">
        <v>6018</v>
      </c>
      <c r="C3099" s="22" t="s">
        <v>10</v>
      </c>
      <c r="D3099" s="23">
        <v>117.14</v>
      </c>
      <c r="E3099" s="23">
        <v>15.02</v>
      </c>
      <c r="F3099" s="23">
        <v>132.16</v>
      </c>
      <c r="G3099" s="2">
        <f t="shared" si="48"/>
        <v>9</v>
      </c>
    </row>
    <row r="3100" spans="1:7" s="2" customFormat="1" ht="30">
      <c r="A3100" s="1" t="s">
        <v>6019</v>
      </c>
      <c r="B3100" s="21" t="s">
        <v>6020</v>
      </c>
      <c r="C3100" s="22" t="s">
        <v>10</v>
      </c>
      <c r="D3100" s="23">
        <v>130.83000000000001</v>
      </c>
      <c r="E3100" s="23">
        <v>20.02</v>
      </c>
      <c r="F3100" s="23">
        <v>150.85</v>
      </c>
      <c r="G3100" s="2">
        <f t="shared" si="48"/>
        <v>9</v>
      </c>
    </row>
    <row r="3101" spans="1:7" s="2" customFormat="1" ht="30">
      <c r="A3101" s="1" t="s">
        <v>6021</v>
      </c>
      <c r="B3101" s="21" t="s">
        <v>6022</v>
      </c>
      <c r="C3101" s="22" t="s">
        <v>10</v>
      </c>
      <c r="D3101" s="23">
        <v>162.84</v>
      </c>
      <c r="E3101" s="23">
        <v>20.02</v>
      </c>
      <c r="F3101" s="23">
        <v>182.86</v>
      </c>
      <c r="G3101" s="2">
        <f t="shared" si="48"/>
        <v>9</v>
      </c>
    </row>
    <row r="3102" spans="1:7" s="2" customFormat="1" ht="30">
      <c r="A3102" s="1" t="s">
        <v>6023</v>
      </c>
      <c r="B3102" s="21" t="s">
        <v>6024</v>
      </c>
      <c r="C3102" s="22" t="s">
        <v>10</v>
      </c>
      <c r="D3102" s="23">
        <v>155.55000000000001</v>
      </c>
      <c r="E3102" s="23">
        <v>20.02</v>
      </c>
      <c r="F3102" s="23">
        <v>175.57</v>
      </c>
      <c r="G3102" s="2">
        <f t="shared" si="48"/>
        <v>9</v>
      </c>
    </row>
    <row r="3103" spans="1:7" s="2" customFormat="1" ht="30">
      <c r="A3103" s="1" t="s">
        <v>6025</v>
      </c>
      <c r="B3103" s="21" t="s">
        <v>6026</v>
      </c>
      <c r="C3103" s="22" t="s">
        <v>10</v>
      </c>
      <c r="D3103" s="23">
        <v>173.34</v>
      </c>
      <c r="E3103" s="23">
        <v>20.02</v>
      </c>
      <c r="F3103" s="23">
        <v>193.36</v>
      </c>
      <c r="G3103" s="2">
        <f t="shared" si="48"/>
        <v>9</v>
      </c>
    </row>
    <row r="3104" spans="1:7" s="2" customFormat="1" ht="30">
      <c r="A3104" s="1" t="s">
        <v>6027</v>
      </c>
      <c r="B3104" s="21" t="s">
        <v>6028</v>
      </c>
      <c r="C3104" s="22" t="s">
        <v>10</v>
      </c>
      <c r="D3104" s="23">
        <v>208.47</v>
      </c>
      <c r="E3104" s="23">
        <v>20.02</v>
      </c>
      <c r="F3104" s="23">
        <v>228.49</v>
      </c>
      <c r="G3104" s="2">
        <f t="shared" si="48"/>
        <v>9</v>
      </c>
    </row>
    <row r="3105" spans="1:7" s="2" customFormat="1" ht="30">
      <c r="A3105" s="1" t="s">
        <v>6029</v>
      </c>
      <c r="B3105" s="21" t="s">
        <v>6030</v>
      </c>
      <c r="C3105" s="22" t="s">
        <v>10</v>
      </c>
      <c r="D3105" s="23">
        <v>331.85</v>
      </c>
      <c r="E3105" s="23">
        <v>25.03</v>
      </c>
      <c r="F3105" s="23">
        <v>356.88</v>
      </c>
      <c r="G3105" s="2">
        <f t="shared" si="48"/>
        <v>9</v>
      </c>
    </row>
    <row r="3106" spans="1:7" s="2" customFormat="1" ht="30">
      <c r="A3106" s="1" t="s">
        <v>6031</v>
      </c>
      <c r="B3106" s="21" t="s">
        <v>6032</v>
      </c>
      <c r="C3106" s="22" t="s">
        <v>10</v>
      </c>
      <c r="D3106" s="23">
        <v>260.89</v>
      </c>
      <c r="E3106" s="23">
        <v>20.02</v>
      </c>
      <c r="F3106" s="23">
        <v>280.91000000000003</v>
      </c>
      <c r="G3106" s="2">
        <f t="shared" si="48"/>
        <v>9</v>
      </c>
    </row>
    <row r="3107" spans="1:7" s="2" customFormat="1" ht="30">
      <c r="A3107" s="1" t="s">
        <v>6033</v>
      </c>
      <c r="B3107" s="21" t="s">
        <v>6034</v>
      </c>
      <c r="C3107" s="22" t="s">
        <v>10</v>
      </c>
      <c r="D3107" s="23">
        <v>121.72</v>
      </c>
      <c r="E3107" s="23">
        <v>15.02</v>
      </c>
      <c r="F3107" s="23">
        <v>136.74</v>
      </c>
      <c r="G3107" s="2">
        <f t="shared" si="48"/>
        <v>9</v>
      </c>
    </row>
    <row r="3108" spans="1:7" s="2" customFormat="1" ht="30">
      <c r="A3108" s="1" t="s">
        <v>6035</v>
      </c>
      <c r="B3108" s="21" t="s">
        <v>6036</v>
      </c>
      <c r="C3108" s="22" t="s">
        <v>10</v>
      </c>
      <c r="D3108" s="23">
        <v>147.32</v>
      </c>
      <c r="E3108" s="23">
        <v>20.02</v>
      </c>
      <c r="F3108" s="23">
        <v>167.34</v>
      </c>
      <c r="G3108" s="2">
        <f t="shared" si="48"/>
        <v>9</v>
      </c>
    </row>
    <row r="3109" spans="1:7" s="2" customFormat="1" ht="30">
      <c r="A3109" s="1" t="s">
        <v>6037</v>
      </c>
      <c r="B3109" s="21" t="s">
        <v>6038</v>
      </c>
      <c r="C3109" s="22" t="s">
        <v>10</v>
      </c>
      <c r="D3109" s="23">
        <v>172.01</v>
      </c>
      <c r="E3109" s="23">
        <v>20.02</v>
      </c>
      <c r="F3109" s="23">
        <v>192.03</v>
      </c>
      <c r="G3109" s="2">
        <f t="shared" si="48"/>
        <v>9</v>
      </c>
    </row>
    <row r="3110" spans="1:7" s="2" customFormat="1" ht="30">
      <c r="A3110" s="1" t="s">
        <v>6039</v>
      </c>
      <c r="B3110" s="21" t="s">
        <v>6040</v>
      </c>
      <c r="C3110" s="22" t="s">
        <v>10</v>
      </c>
      <c r="D3110" s="23">
        <v>181.57</v>
      </c>
      <c r="E3110" s="23">
        <v>20.02</v>
      </c>
      <c r="F3110" s="23">
        <v>201.59</v>
      </c>
      <c r="G3110" s="2">
        <f t="shared" si="48"/>
        <v>9</v>
      </c>
    </row>
    <row r="3111" spans="1:7" s="2" customFormat="1" ht="30">
      <c r="A3111" s="1" t="s">
        <v>6041</v>
      </c>
      <c r="B3111" s="21" t="s">
        <v>6042</v>
      </c>
      <c r="C3111" s="22" t="s">
        <v>10</v>
      </c>
      <c r="D3111" s="23">
        <v>187.61</v>
      </c>
      <c r="E3111" s="23">
        <v>20.02</v>
      </c>
      <c r="F3111" s="23">
        <v>207.63</v>
      </c>
      <c r="G3111" s="2">
        <f t="shared" si="48"/>
        <v>9</v>
      </c>
    </row>
    <row r="3112" spans="1:7" s="2" customFormat="1" ht="30">
      <c r="A3112" s="1" t="s">
        <v>6043</v>
      </c>
      <c r="B3112" s="21" t="s">
        <v>6044</v>
      </c>
      <c r="C3112" s="22" t="s">
        <v>10</v>
      </c>
      <c r="D3112" s="23">
        <v>232.9</v>
      </c>
      <c r="E3112" s="23">
        <v>20.02</v>
      </c>
      <c r="F3112" s="23">
        <v>252.92</v>
      </c>
      <c r="G3112" s="2">
        <f t="shared" si="48"/>
        <v>9</v>
      </c>
    </row>
    <row r="3113" spans="1:7" s="2" customFormat="1" ht="30">
      <c r="A3113" s="1" t="s">
        <v>6045</v>
      </c>
      <c r="B3113" s="21" t="s">
        <v>6046</v>
      </c>
      <c r="C3113" s="22" t="s">
        <v>10</v>
      </c>
      <c r="D3113" s="23">
        <v>45.28</v>
      </c>
      <c r="E3113" s="23">
        <v>20.02</v>
      </c>
      <c r="F3113" s="23">
        <v>65.3</v>
      </c>
      <c r="G3113" s="2">
        <f t="shared" si="48"/>
        <v>9</v>
      </c>
    </row>
    <row r="3114" spans="1:7" s="2" customFormat="1" ht="30">
      <c r="A3114" s="1" t="s">
        <v>6047</v>
      </c>
      <c r="B3114" s="21" t="s">
        <v>6048</v>
      </c>
      <c r="C3114" s="22" t="s">
        <v>10</v>
      </c>
      <c r="D3114" s="23">
        <v>54.2</v>
      </c>
      <c r="E3114" s="23">
        <v>20.02</v>
      </c>
      <c r="F3114" s="23">
        <v>74.22</v>
      </c>
      <c r="G3114" s="2">
        <f t="shared" si="48"/>
        <v>9</v>
      </c>
    </row>
    <row r="3115" spans="1:7" s="2" customFormat="1" ht="30">
      <c r="A3115" s="1" t="s">
        <v>6049</v>
      </c>
      <c r="B3115" s="21" t="s">
        <v>6050</v>
      </c>
      <c r="C3115" s="22" t="s">
        <v>10</v>
      </c>
      <c r="D3115" s="23">
        <v>142.19</v>
      </c>
      <c r="E3115" s="23">
        <v>25.03</v>
      </c>
      <c r="F3115" s="23">
        <v>167.22</v>
      </c>
      <c r="G3115" s="2">
        <f t="shared" si="48"/>
        <v>9</v>
      </c>
    </row>
    <row r="3116" spans="1:7" s="2" customFormat="1">
      <c r="A3116" s="1" t="s">
        <v>6051</v>
      </c>
      <c r="B3116" s="21" t="s">
        <v>8178</v>
      </c>
      <c r="C3116" s="22"/>
      <c r="D3116" s="23"/>
      <c r="E3116" s="23"/>
      <c r="F3116" s="23"/>
      <c r="G3116" s="2">
        <f t="shared" si="48"/>
        <v>5</v>
      </c>
    </row>
    <row r="3117" spans="1:7" s="2" customFormat="1">
      <c r="A3117" s="1" t="s">
        <v>6052</v>
      </c>
      <c r="B3117" s="21" t="s">
        <v>6053</v>
      </c>
      <c r="C3117" s="22" t="s">
        <v>120</v>
      </c>
      <c r="D3117" s="23">
        <v>71.62</v>
      </c>
      <c r="E3117" s="23">
        <v>16.52</v>
      </c>
      <c r="F3117" s="23">
        <v>88.14</v>
      </c>
      <c r="G3117" s="2">
        <f t="shared" si="48"/>
        <v>9</v>
      </c>
    </row>
    <row r="3118" spans="1:7" s="2" customFormat="1">
      <c r="A3118" s="1" t="s">
        <v>6054</v>
      </c>
      <c r="B3118" s="21" t="s">
        <v>6055</v>
      </c>
      <c r="C3118" s="22" t="s">
        <v>120</v>
      </c>
      <c r="D3118" s="23">
        <v>111.95</v>
      </c>
      <c r="E3118" s="23">
        <v>18.02</v>
      </c>
      <c r="F3118" s="23">
        <v>129.97</v>
      </c>
      <c r="G3118" s="2">
        <f t="shared" si="48"/>
        <v>9</v>
      </c>
    </row>
    <row r="3119" spans="1:7" s="2" customFormat="1">
      <c r="A3119" s="1" t="s">
        <v>6056</v>
      </c>
      <c r="B3119" s="21" t="s">
        <v>6057</v>
      </c>
      <c r="C3119" s="22" t="s">
        <v>120</v>
      </c>
      <c r="D3119" s="23">
        <v>130.72</v>
      </c>
      <c r="E3119" s="23">
        <v>22.52</v>
      </c>
      <c r="F3119" s="23">
        <v>153.24</v>
      </c>
      <c r="G3119" s="2">
        <f t="shared" si="48"/>
        <v>9</v>
      </c>
    </row>
    <row r="3120" spans="1:7" s="2" customFormat="1" ht="30">
      <c r="A3120" s="1" t="s">
        <v>6058</v>
      </c>
      <c r="B3120" s="21" t="s">
        <v>6059</v>
      </c>
      <c r="C3120" s="22" t="s">
        <v>120</v>
      </c>
      <c r="D3120" s="23">
        <v>224.9</v>
      </c>
      <c r="E3120" s="23">
        <v>25.52</v>
      </c>
      <c r="F3120" s="23">
        <v>250.42</v>
      </c>
      <c r="G3120" s="2">
        <f t="shared" si="48"/>
        <v>9</v>
      </c>
    </row>
    <row r="3121" spans="1:7" s="2" customFormat="1" ht="30">
      <c r="A3121" s="1" t="s">
        <v>6060</v>
      </c>
      <c r="B3121" s="21" t="s">
        <v>6061</v>
      </c>
      <c r="C3121" s="22" t="s">
        <v>120</v>
      </c>
      <c r="D3121" s="23">
        <v>258.14</v>
      </c>
      <c r="E3121" s="23">
        <v>25.52</v>
      </c>
      <c r="F3121" s="23">
        <v>283.66000000000003</v>
      </c>
      <c r="G3121" s="2">
        <f t="shared" si="48"/>
        <v>9</v>
      </c>
    </row>
    <row r="3122" spans="1:7" s="2" customFormat="1">
      <c r="A3122" s="1" t="s">
        <v>6062</v>
      </c>
      <c r="B3122" s="21" t="s">
        <v>6063</v>
      </c>
      <c r="C3122" s="22" t="s">
        <v>120</v>
      </c>
      <c r="D3122" s="23">
        <v>337.5</v>
      </c>
      <c r="E3122" s="23">
        <v>34.54</v>
      </c>
      <c r="F3122" s="23">
        <v>372.04</v>
      </c>
      <c r="G3122" s="2">
        <f t="shared" si="48"/>
        <v>9</v>
      </c>
    </row>
    <row r="3123" spans="1:7" s="2" customFormat="1" ht="30">
      <c r="A3123" s="1" t="s">
        <v>6064</v>
      </c>
      <c r="B3123" s="21" t="s">
        <v>6065</v>
      </c>
      <c r="C3123" s="22" t="s">
        <v>120</v>
      </c>
      <c r="D3123" s="23">
        <v>448.01</v>
      </c>
      <c r="E3123" s="23">
        <v>40.54</v>
      </c>
      <c r="F3123" s="23">
        <v>488.55</v>
      </c>
      <c r="G3123" s="2">
        <f t="shared" si="48"/>
        <v>9</v>
      </c>
    </row>
    <row r="3124" spans="1:7" s="2" customFormat="1">
      <c r="A3124" s="1" t="s">
        <v>6066</v>
      </c>
      <c r="B3124" s="21" t="s">
        <v>6067</v>
      </c>
      <c r="C3124" s="22" t="s">
        <v>120</v>
      </c>
      <c r="D3124" s="23">
        <v>552.82000000000005</v>
      </c>
      <c r="E3124" s="23">
        <v>43.54</v>
      </c>
      <c r="F3124" s="23">
        <v>596.36</v>
      </c>
      <c r="G3124" s="2">
        <f t="shared" si="48"/>
        <v>9</v>
      </c>
    </row>
    <row r="3125" spans="1:7" s="2" customFormat="1">
      <c r="A3125" s="1" t="s">
        <v>6068</v>
      </c>
      <c r="B3125" s="21" t="s">
        <v>6069</v>
      </c>
      <c r="C3125" s="22" t="s">
        <v>120</v>
      </c>
      <c r="D3125" s="23">
        <v>754.27</v>
      </c>
      <c r="E3125" s="23">
        <v>49.55</v>
      </c>
      <c r="F3125" s="23">
        <v>803.82</v>
      </c>
      <c r="G3125" s="2">
        <f t="shared" si="48"/>
        <v>9</v>
      </c>
    </row>
    <row r="3126" spans="1:7" s="2" customFormat="1">
      <c r="A3126" s="1" t="s">
        <v>6070</v>
      </c>
      <c r="B3126" s="21" t="s">
        <v>6071</v>
      </c>
      <c r="C3126" s="22" t="s">
        <v>120</v>
      </c>
      <c r="D3126" s="23">
        <v>77.45</v>
      </c>
      <c r="E3126" s="23">
        <v>18.02</v>
      </c>
      <c r="F3126" s="23">
        <v>95.47</v>
      </c>
      <c r="G3126" s="2">
        <f t="shared" si="48"/>
        <v>9</v>
      </c>
    </row>
    <row r="3127" spans="1:7" s="2" customFormat="1">
      <c r="A3127" s="1" t="s">
        <v>6072</v>
      </c>
      <c r="B3127" s="21" t="s">
        <v>6073</v>
      </c>
      <c r="C3127" s="22" t="s">
        <v>120</v>
      </c>
      <c r="D3127" s="23">
        <v>88.24</v>
      </c>
      <c r="E3127" s="23">
        <v>22.52</v>
      </c>
      <c r="F3127" s="23">
        <v>110.76</v>
      </c>
      <c r="G3127" s="2">
        <f t="shared" si="48"/>
        <v>9</v>
      </c>
    </row>
    <row r="3128" spans="1:7" s="2" customFormat="1">
      <c r="A3128" s="1" t="s">
        <v>6074</v>
      </c>
      <c r="B3128" s="21" t="s">
        <v>6075</v>
      </c>
      <c r="C3128" s="22" t="s">
        <v>120</v>
      </c>
      <c r="D3128" s="23">
        <v>156.13999999999999</v>
      </c>
      <c r="E3128" s="23">
        <v>25.52</v>
      </c>
      <c r="F3128" s="23">
        <v>181.66</v>
      </c>
      <c r="G3128" s="2">
        <f t="shared" si="48"/>
        <v>9</v>
      </c>
    </row>
    <row r="3129" spans="1:7" s="2" customFormat="1">
      <c r="A3129" s="1" t="s">
        <v>6076</v>
      </c>
      <c r="B3129" s="21" t="s">
        <v>6077</v>
      </c>
      <c r="C3129" s="22" t="s">
        <v>120</v>
      </c>
      <c r="D3129" s="23">
        <v>216.69</v>
      </c>
      <c r="E3129" s="23">
        <v>25.52</v>
      </c>
      <c r="F3129" s="23">
        <v>242.21</v>
      </c>
      <c r="G3129" s="2">
        <f t="shared" si="48"/>
        <v>9</v>
      </c>
    </row>
    <row r="3130" spans="1:7" s="2" customFormat="1">
      <c r="A3130" s="1" t="s">
        <v>6078</v>
      </c>
      <c r="B3130" s="21" t="s">
        <v>6079</v>
      </c>
      <c r="C3130" s="22" t="s">
        <v>120</v>
      </c>
      <c r="D3130" s="23">
        <v>261.39</v>
      </c>
      <c r="E3130" s="23">
        <v>34.54</v>
      </c>
      <c r="F3130" s="23">
        <v>295.93</v>
      </c>
      <c r="G3130" s="2">
        <f t="shared" si="48"/>
        <v>9</v>
      </c>
    </row>
    <row r="3131" spans="1:7" s="2" customFormat="1">
      <c r="A3131" s="1" t="s">
        <v>6080</v>
      </c>
      <c r="B3131" s="21" t="s">
        <v>6081</v>
      </c>
      <c r="C3131" s="22" t="s">
        <v>120</v>
      </c>
      <c r="D3131" s="23">
        <v>339.03</v>
      </c>
      <c r="E3131" s="23">
        <v>40.54</v>
      </c>
      <c r="F3131" s="23">
        <v>379.57</v>
      </c>
      <c r="G3131" s="2">
        <f t="shared" si="48"/>
        <v>9</v>
      </c>
    </row>
    <row r="3132" spans="1:7" s="2" customFormat="1">
      <c r="A3132" s="1" t="s">
        <v>6082</v>
      </c>
      <c r="B3132" s="21" t="s">
        <v>8179</v>
      </c>
      <c r="C3132" s="22"/>
      <c r="D3132" s="23"/>
      <c r="E3132" s="23"/>
      <c r="F3132" s="23"/>
      <c r="G3132" s="2">
        <f t="shared" si="48"/>
        <v>5</v>
      </c>
    </row>
    <row r="3133" spans="1:7" s="2" customFormat="1">
      <c r="A3133" s="1" t="s">
        <v>6083</v>
      </c>
      <c r="B3133" s="21" t="s">
        <v>6084</v>
      </c>
      <c r="C3133" s="22" t="s">
        <v>120</v>
      </c>
      <c r="D3133" s="23">
        <v>65.41</v>
      </c>
      <c r="E3133" s="23">
        <v>33.11</v>
      </c>
      <c r="F3133" s="23">
        <v>98.52</v>
      </c>
      <c r="G3133" s="2">
        <f t="shared" si="48"/>
        <v>9</v>
      </c>
    </row>
    <row r="3134" spans="1:7" s="2" customFormat="1">
      <c r="A3134" s="1" t="s">
        <v>6085</v>
      </c>
      <c r="B3134" s="21" t="s">
        <v>6086</v>
      </c>
      <c r="C3134" s="22" t="s">
        <v>120</v>
      </c>
      <c r="D3134" s="23">
        <v>86.94</v>
      </c>
      <c r="E3134" s="23">
        <v>38.42</v>
      </c>
      <c r="F3134" s="23">
        <v>125.36</v>
      </c>
      <c r="G3134" s="2">
        <f t="shared" si="48"/>
        <v>9</v>
      </c>
    </row>
    <row r="3135" spans="1:7" s="2" customFormat="1">
      <c r="A3135" s="1" t="s">
        <v>6087</v>
      </c>
      <c r="B3135" s="21" t="s">
        <v>6088</v>
      </c>
      <c r="C3135" s="22" t="s">
        <v>120</v>
      </c>
      <c r="D3135" s="23">
        <v>67.77</v>
      </c>
      <c r="E3135" s="23">
        <v>33.11</v>
      </c>
      <c r="F3135" s="23">
        <v>100.88</v>
      </c>
      <c r="G3135" s="2">
        <f t="shared" si="48"/>
        <v>9</v>
      </c>
    </row>
    <row r="3136" spans="1:7" s="2" customFormat="1">
      <c r="A3136" s="1" t="s">
        <v>6089</v>
      </c>
      <c r="B3136" s="21" t="s">
        <v>6090</v>
      </c>
      <c r="C3136" s="22" t="s">
        <v>120</v>
      </c>
      <c r="D3136" s="23">
        <v>85.33</v>
      </c>
      <c r="E3136" s="23">
        <v>38.42</v>
      </c>
      <c r="F3136" s="23">
        <v>123.75</v>
      </c>
      <c r="G3136" s="2">
        <f t="shared" si="48"/>
        <v>9</v>
      </c>
    </row>
    <row r="3137" spans="1:7" s="2" customFormat="1">
      <c r="A3137" s="1" t="s">
        <v>6091</v>
      </c>
      <c r="B3137" s="21" t="s">
        <v>6092</v>
      </c>
      <c r="C3137" s="22" t="s">
        <v>120</v>
      </c>
      <c r="D3137" s="23">
        <v>118.78</v>
      </c>
      <c r="E3137" s="23">
        <v>47.45</v>
      </c>
      <c r="F3137" s="23">
        <v>166.23</v>
      </c>
      <c r="G3137" s="2">
        <f t="shared" si="48"/>
        <v>9</v>
      </c>
    </row>
    <row r="3138" spans="1:7" s="2" customFormat="1">
      <c r="A3138" s="1" t="s">
        <v>6093</v>
      </c>
      <c r="B3138" s="21" t="s">
        <v>6094</v>
      </c>
      <c r="C3138" s="22" t="s">
        <v>120</v>
      </c>
      <c r="D3138" s="23">
        <v>206.81</v>
      </c>
      <c r="E3138" s="23">
        <v>54</v>
      </c>
      <c r="F3138" s="23">
        <v>260.81</v>
      </c>
      <c r="G3138" s="2">
        <f t="shared" si="48"/>
        <v>9</v>
      </c>
    </row>
    <row r="3139" spans="1:7" s="2" customFormat="1">
      <c r="A3139" s="1" t="s">
        <v>6095</v>
      </c>
      <c r="B3139" s="21" t="s">
        <v>6096</v>
      </c>
      <c r="C3139" s="22" t="s">
        <v>120</v>
      </c>
      <c r="D3139" s="23">
        <v>385.32</v>
      </c>
      <c r="E3139" s="23">
        <v>69.58</v>
      </c>
      <c r="F3139" s="23">
        <v>454.9</v>
      </c>
      <c r="G3139" s="2">
        <f t="shared" si="48"/>
        <v>9</v>
      </c>
    </row>
    <row r="3140" spans="1:7" s="2" customFormat="1">
      <c r="A3140" s="1" t="s">
        <v>6097</v>
      </c>
      <c r="B3140" s="21" t="s">
        <v>6098</v>
      </c>
      <c r="C3140" s="22" t="s">
        <v>120</v>
      </c>
      <c r="D3140" s="23">
        <v>549.24</v>
      </c>
      <c r="E3140" s="23">
        <v>87.65</v>
      </c>
      <c r="F3140" s="23">
        <v>636.89</v>
      </c>
      <c r="G3140" s="2">
        <f t="shared" si="48"/>
        <v>9</v>
      </c>
    </row>
    <row r="3141" spans="1:7" s="2" customFormat="1">
      <c r="A3141" s="1" t="s">
        <v>6099</v>
      </c>
      <c r="B3141" s="21" t="s">
        <v>6100</v>
      </c>
      <c r="C3141" s="22" t="s">
        <v>120</v>
      </c>
      <c r="D3141" s="23">
        <v>810.95</v>
      </c>
      <c r="E3141" s="23">
        <v>131.02000000000001</v>
      </c>
      <c r="F3141" s="23">
        <v>941.97</v>
      </c>
      <c r="G3141" s="2">
        <f t="shared" si="48"/>
        <v>9</v>
      </c>
    </row>
    <row r="3142" spans="1:7" s="2" customFormat="1">
      <c r="A3142" s="1" t="s">
        <v>6101</v>
      </c>
      <c r="B3142" s="21" t="s">
        <v>6102</v>
      </c>
      <c r="C3142" s="22" t="s">
        <v>120</v>
      </c>
      <c r="D3142" s="23">
        <v>171.3</v>
      </c>
      <c r="E3142" s="23">
        <v>54</v>
      </c>
      <c r="F3142" s="23">
        <v>225.3</v>
      </c>
      <c r="G3142" s="2">
        <f t="shared" si="48"/>
        <v>9</v>
      </c>
    </row>
    <row r="3143" spans="1:7" s="2" customFormat="1">
      <c r="A3143" s="1" t="s">
        <v>6103</v>
      </c>
      <c r="B3143" s="21" t="s">
        <v>6104</v>
      </c>
      <c r="C3143" s="22" t="s">
        <v>120</v>
      </c>
      <c r="D3143" s="23">
        <v>374.8</v>
      </c>
      <c r="E3143" s="23">
        <v>69.58</v>
      </c>
      <c r="F3143" s="23">
        <v>444.38</v>
      </c>
      <c r="G3143" s="2">
        <f t="shared" si="48"/>
        <v>9</v>
      </c>
    </row>
    <row r="3144" spans="1:7" s="2" customFormat="1">
      <c r="A3144" s="1" t="s">
        <v>6105</v>
      </c>
      <c r="B3144" s="21" t="s">
        <v>6106</v>
      </c>
      <c r="C3144" s="22" t="s">
        <v>120</v>
      </c>
      <c r="D3144" s="23">
        <v>522.28</v>
      </c>
      <c r="E3144" s="23">
        <v>87.65</v>
      </c>
      <c r="F3144" s="23">
        <v>609.92999999999995</v>
      </c>
      <c r="G3144" s="2">
        <f t="shared" si="48"/>
        <v>9</v>
      </c>
    </row>
    <row r="3145" spans="1:7" s="2" customFormat="1">
      <c r="A3145" s="1" t="s">
        <v>6107</v>
      </c>
      <c r="B3145" s="21" t="s">
        <v>6108</v>
      </c>
      <c r="C3145" s="22" t="s">
        <v>120</v>
      </c>
      <c r="D3145" s="23">
        <v>272.95999999999998</v>
      </c>
      <c r="E3145" s="23">
        <v>54</v>
      </c>
      <c r="F3145" s="23">
        <v>326.95999999999998</v>
      </c>
      <c r="G3145" s="2">
        <f t="shared" si="48"/>
        <v>9</v>
      </c>
    </row>
    <row r="3146" spans="1:7" s="2" customFormat="1">
      <c r="A3146" s="1" t="s">
        <v>6109</v>
      </c>
      <c r="B3146" s="21" t="s">
        <v>6110</v>
      </c>
      <c r="C3146" s="22" t="s">
        <v>120</v>
      </c>
      <c r="D3146" s="23">
        <v>472.31</v>
      </c>
      <c r="E3146" s="23">
        <v>69.58</v>
      </c>
      <c r="F3146" s="23">
        <v>541.89</v>
      </c>
      <c r="G3146" s="2">
        <f t="shared" ref="G3146:G3209" si="49">LEN(A3146)</f>
        <v>9</v>
      </c>
    </row>
    <row r="3147" spans="1:7" s="2" customFormat="1">
      <c r="A3147" s="1" t="s">
        <v>6111</v>
      </c>
      <c r="B3147" s="21" t="s">
        <v>6112</v>
      </c>
      <c r="C3147" s="22" t="s">
        <v>120</v>
      </c>
      <c r="D3147" s="23">
        <v>691.9</v>
      </c>
      <c r="E3147" s="23">
        <v>87.65</v>
      </c>
      <c r="F3147" s="23">
        <v>779.55</v>
      </c>
      <c r="G3147" s="2">
        <f t="shared" si="49"/>
        <v>9</v>
      </c>
    </row>
    <row r="3148" spans="1:7" s="2" customFormat="1">
      <c r="A3148" s="1" t="s">
        <v>6113</v>
      </c>
      <c r="B3148" s="21" t="s">
        <v>6114</v>
      </c>
      <c r="C3148" s="22" t="s">
        <v>120</v>
      </c>
      <c r="D3148" s="23">
        <v>34.159999999999997</v>
      </c>
      <c r="E3148" s="23">
        <v>32.08</v>
      </c>
      <c r="F3148" s="23">
        <v>66.239999999999995</v>
      </c>
      <c r="G3148" s="2">
        <f t="shared" si="49"/>
        <v>9</v>
      </c>
    </row>
    <row r="3149" spans="1:7" s="2" customFormat="1">
      <c r="A3149" s="1" t="s">
        <v>6115</v>
      </c>
      <c r="B3149" s="21" t="s">
        <v>6116</v>
      </c>
      <c r="C3149" s="22" t="s">
        <v>120</v>
      </c>
      <c r="D3149" s="23">
        <v>43.41</v>
      </c>
      <c r="E3149" s="23">
        <v>40.869999999999997</v>
      </c>
      <c r="F3149" s="23">
        <v>84.28</v>
      </c>
      <c r="G3149" s="2">
        <f t="shared" si="49"/>
        <v>9</v>
      </c>
    </row>
    <row r="3150" spans="1:7" s="2" customFormat="1">
      <c r="A3150" s="1" t="s">
        <v>6117</v>
      </c>
      <c r="B3150" s="21" t="s">
        <v>6118</v>
      </c>
      <c r="C3150" s="22" t="s">
        <v>120</v>
      </c>
      <c r="D3150" s="23">
        <v>78.84</v>
      </c>
      <c r="E3150" s="23">
        <v>69.06</v>
      </c>
      <c r="F3150" s="23">
        <v>147.9</v>
      </c>
      <c r="G3150" s="2">
        <f t="shared" si="49"/>
        <v>9</v>
      </c>
    </row>
    <row r="3151" spans="1:7" s="2" customFormat="1">
      <c r="A3151" s="1" t="s">
        <v>6119</v>
      </c>
      <c r="B3151" s="21" t="s">
        <v>6120</v>
      </c>
      <c r="C3151" s="22" t="s">
        <v>120</v>
      </c>
      <c r="D3151" s="23">
        <v>1124.68</v>
      </c>
      <c r="E3151" s="23">
        <v>196.53</v>
      </c>
      <c r="F3151" s="23">
        <v>1321.21</v>
      </c>
      <c r="G3151" s="2">
        <f t="shared" si="49"/>
        <v>9</v>
      </c>
    </row>
    <row r="3152" spans="1:7" s="2" customFormat="1">
      <c r="A3152" s="1" t="s">
        <v>6121</v>
      </c>
      <c r="B3152" s="21" t="s">
        <v>6122</v>
      </c>
      <c r="C3152" s="22" t="s">
        <v>120</v>
      </c>
      <c r="D3152" s="23">
        <v>118.64</v>
      </c>
      <c r="E3152" s="23">
        <v>38.42</v>
      </c>
      <c r="F3152" s="23">
        <v>157.06</v>
      </c>
      <c r="G3152" s="2">
        <f t="shared" si="49"/>
        <v>9</v>
      </c>
    </row>
    <row r="3153" spans="1:7" s="2" customFormat="1">
      <c r="A3153" s="1" t="s">
        <v>6123</v>
      </c>
      <c r="B3153" s="21" t="s">
        <v>6124</v>
      </c>
      <c r="C3153" s="22" t="s">
        <v>120</v>
      </c>
      <c r="D3153" s="23">
        <v>97.79</v>
      </c>
      <c r="E3153" s="23">
        <v>38.42</v>
      </c>
      <c r="F3153" s="23">
        <v>136.21</v>
      </c>
      <c r="G3153" s="2">
        <f t="shared" si="49"/>
        <v>9</v>
      </c>
    </row>
    <row r="3154" spans="1:7" s="2" customFormat="1">
      <c r="A3154" s="1" t="s">
        <v>6125</v>
      </c>
      <c r="B3154" s="21" t="s">
        <v>6126</v>
      </c>
      <c r="C3154" s="22" t="s">
        <v>120</v>
      </c>
      <c r="D3154" s="23">
        <v>149.55000000000001</v>
      </c>
      <c r="E3154" s="23">
        <v>38.42</v>
      </c>
      <c r="F3154" s="23">
        <v>187.97</v>
      </c>
      <c r="G3154" s="2">
        <f t="shared" si="49"/>
        <v>9</v>
      </c>
    </row>
    <row r="3155" spans="1:7" s="2" customFormat="1">
      <c r="A3155" s="1" t="s">
        <v>6127</v>
      </c>
      <c r="B3155" s="21" t="s">
        <v>6128</v>
      </c>
      <c r="C3155" s="22" t="s">
        <v>120</v>
      </c>
      <c r="D3155" s="23">
        <v>246.56</v>
      </c>
      <c r="E3155" s="23">
        <v>60.55</v>
      </c>
      <c r="F3155" s="23">
        <v>307.11</v>
      </c>
      <c r="G3155" s="2">
        <f t="shared" si="49"/>
        <v>9</v>
      </c>
    </row>
    <row r="3156" spans="1:7" s="2" customFormat="1">
      <c r="A3156" s="1" t="s">
        <v>6129</v>
      </c>
      <c r="B3156" s="21" t="s">
        <v>6130</v>
      </c>
      <c r="C3156" s="22" t="s">
        <v>120</v>
      </c>
      <c r="D3156" s="23">
        <v>126.39</v>
      </c>
      <c r="E3156" s="23">
        <v>47.45</v>
      </c>
      <c r="F3156" s="23">
        <v>173.84</v>
      </c>
      <c r="G3156" s="2">
        <f t="shared" si="49"/>
        <v>9</v>
      </c>
    </row>
    <row r="3157" spans="1:7" s="2" customFormat="1">
      <c r="A3157" s="1" t="s">
        <v>6131</v>
      </c>
      <c r="B3157" s="21" t="s">
        <v>6132</v>
      </c>
      <c r="C3157" s="22" t="s">
        <v>120</v>
      </c>
      <c r="D3157" s="23">
        <v>444.47</v>
      </c>
      <c r="E3157" s="23">
        <v>78.61</v>
      </c>
      <c r="F3157" s="23">
        <v>523.08000000000004</v>
      </c>
      <c r="G3157" s="2">
        <f t="shared" si="49"/>
        <v>9</v>
      </c>
    </row>
    <row r="3158" spans="1:7" s="2" customFormat="1">
      <c r="A3158" s="1" t="s">
        <v>6133</v>
      </c>
      <c r="B3158" s="21" t="s">
        <v>6134</v>
      </c>
      <c r="C3158" s="22" t="s">
        <v>120</v>
      </c>
      <c r="D3158" s="23">
        <v>109.2</v>
      </c>
      <c r="E3158" s="23">
        <v>33.11</v>
      </c>
      <c r="F3158" s="23">
        <v>142.31</v>
      </c>
      <c r="G3158" s="2">
        <f t="shared" si="49"/>
        <v>9</v>
      </c>
    </row>
    <row r="3159" spans="1:7" s="2" customFormat="1">
      <c r="A3159" s="1" t="s">
        <v>6135</v>
      </c>
      <c r="B3159" s="21" t="s">
        <v>6136</v>
      </c>
      <c r="C3159" s="22" t="s">
        <v>120</v>
      </c>
      <c r="D3159" s="23">
        <v>97.3</v>
      </c>
      <c r="E3159" s="23">
        <v>33.11</v>
      </c>
      <c r="F3159" s="23">
        <v>130.41</v>
      </c>
      <c r="G3159" s="2">
        <f t="shared" si="49"/>
        <v>9</v>
      </c>
    </row>
    <row r="3160" spans="1:7" s="2" customFormat="1">
      <c r="A3160" s="1" t="s">
        <v>6137</v>
      </c>
      <c r="B3160" s="21" t="s">
        <v>6138</v>
      </c>
      <c r="C3160" s="22" t="s">
        <v>120</v>
      </c>
      <c r="D3160" s="23">
        <v>23.6</v>
      </c>
      <c r="E3160" s="23">
        <v>11.68</v>
      </c>
      <c r="F3160" s="23">
        <v>35.28</v>
      </c>
      <c r="G3160" s="2">
        <f t="shared" si="49"/>
        <v>9</v>
      </c>
    </row>
    <row r="3161" spans="1:7" s="2" customFormat="1">
      <c r="A3161" s="1" t="s">
        <v>6139</v>
      </c>
      <c r="B3161" s="21" t="s">
        <v>8180</v>
      </c>
      <c r="C3161" s="22"/>
      <c r="D3161" s="23"/>
      <c r="E3161" s="23"/>
      <c r="F3161" s="23"/>
      <c r="G3161" s="2">
        <f t="shared" si="49"/>
        <v>5</v>
      </c>
    </row>
    <row r="3162" spans="1:7" s="2" customFormat="1" ht="30">
      <c r="A3162" s="1" t="s">
        <v>6140</v>
      </c>
      <c r="B3162" s="21" t="s">
        <v>6141</v>
      </c>
      <c r="C3162" s="22" t="s">
        <v>120</v>
      </c>
      <c r="D3162" s="23">
        <v>7.66</v>
      </c>
      <c r="E3162" s="23">
        <v>1.67</v>
      </c>
      <c r="F3162" s="23">
        <v>9.33</v>
      </c>
      <c r="G3162" s="2">
        <f t="shared" si="49"/>
        <v>9</v>
      </c>
    </row>
    <row r="3163" spans="1:7" s="2" customFormat="1" ht="30">
      <c r="A3163" s="1" t="s">
        <v>6142</v>
      </c>
      <c r="B3163" s="21" t="s">
        <v>6143</v>
      </c>
      <c r="C3163" s="22" t="s">
        <v>120</v>
      </c>
      <c r="D3163" s="23">
        <v>8.4700000000000006</v>
      </c>
      <c r="E3163" s="23">
        <v>1.67</v>
      </c>
      <c r="F3163" s="23">
        <v>10.14</v>
      </c>
      <c r="G3163" s="2">
        <f t="shared" si="49"/>
        <v>9</v>
      </c>
    </row>
    <row r="3164" spans="1:7" s="2" customFormat="1" ht="30">
      <c r="A3164" s="1" t="s">
        <v>6144</v>
      </c>
      <c r="B3164" s="21" t="s">
        <v>6145</v>
      </c>
      <c r="C3164" s="22" t="s">
        <v>120</v>
      </c>
      <c r="D3164" s="23">
        <v>11.05</v>
      </c>
      <c r="E3164" s="23">
        <v>1.67</v>
      </c>
      <c r="F3164" s="23">
        <v>12.72</v>
      </c>
      <c r="G3164" s="2">
        <f t="shared" si="49"/>
        <v>9</v>
      </c>
    </row>
    <row r="3165" spans="1:7" s="2" customFormat="1" ht="30">
      <c r="A3165" s="1" t="s">
        <v>6146</v>
      </c>
      <c r="B3165" s="21" t="s">
        <v>6147</v>
      </c>
      <c r="C3165" s="22" t="s">
        <v>120</v>
      </c>
      <c r="D3165" s="23">
        <v>25.04</v>
      </c>
      <c r="E3165" s="23">
        <v>1.67</v>
      </c>
      <c r="F3165" s="23">
        <v>26.71</v>
      </c>
      <c r="G3165" s="2">
        <f t="shared" si="49"/>
        <v>9</v>
      </c>
    </row>
    <row r="3166" spans="1:7" s="2" customFormat="1" ht="30">
      <c r="A3166" s="1" t="s">
        <v>6148</v>
      </c>
      <c r="B3166" s="21" t="s">
        <v>6149</v>
      </c>
      <c r="C3166" s="22" t="s">
        <v>120</v>
      </c>
      <c r="D3166" s="23">
        <v>30.13</v>
      </c>
      <c r="E3166" s="23">
        <v>1.67</v>
      </c>
      <c r="F3166" s="23">
        <v>31.8</v>
      </c>
      <c r="G3166" s="2">
        <f t="shared" si="49"/>
        <v>9</v>
      </c>
    </row>
    <row r="3167" spans="1:7" s="2" customFormat="1" ht="30">
      <c r="A3167" s="1" t="s">
        <v>6150</v>
      </c>
      <c r="B3167" s="21" t="s">
        <v>6151</v>
      </c>
      <c r="C3167" s="22" t="s">
        <v>120</v>
      </c>
      <c r="D3167" s="23">
        <v>75.900000000000006</v>
      </c>
      <c r="E3167" s="23">
        <v>2.5</v>
      </c>
      <c r="F3167" s="23">
        <v>78.400000000000006</v>
      </c>
      <c r="G3167" s="2">
        <f t="shared" si="49"/>
        <v>9</v>
      </c>
    </row>
    <row r="3168" spans="1:7" s="2" customFormat="1" ht="30">
      <c r="A3168" s="1" t="s">
        <v>6152</v>
      </c>
      <c r="B3168" s="21" t="s">
        <v>6153</v>
      </c>
      <c r="C3168" s="22" t="s">
        <v>120</v>
      </c>
      <c r="D3168" s="23">
        <v>96.43</v>
      </c>
      <c r="E3168" s="23">
        <v>2.5</v>
      </c>
      <c r="F3168" s="23">
        <v>98.93</v>
      </c>
      <c r="G3168" s="2">
        <f t="shared" si="49"/>
        <v>9</v>
      </c>
    </row>
    <row r="3169" spans="1:7" s="2" customFormat="1" ht="30">
      <c r="A3169" s="1" t="s">
        <v>6154</v>
      </c>
      <c r="B3169" s="21" t="s">
        <v>6155</v>
      </c>
      <c r="C3169" s="22" t="s">
        <v>120</v>
      </c>
      <c r="D3169" s="23">
        <v>154.29</v>
      </c>
      <c r="E3169" s="23">
        <v>2.5</v>
      </c>
      <c r="F3169" s="23">
        <v>156.79</v>
      </c>
      <c r="G3169" s="2">
        <f t="shared" si="49"/>
        <v>9</v>
      </c>
    </row>
    <row r="3170" spans="1:7" s="2" customFormat="1" ht="30">
      <c r="A3170" s="1" t="s">
        <v>6156</v>
      </c>
      <c r="B3170" s="21" t="s">
        <v>6157</v>
      </c>
      <c r="C3170" s="22" t="s">
        <v>120</v>
      </c>
      <c r="D3170" s="23">
        <v>239.66</v>
      </c>
      <c r="E3170" s="23">
        <v>2.5</v>
      </c>
      <c r="F3170" s="23">
        <v>242.16</v>
      </c>
      <c r="G3170" s="2">
        <f t="shared" si="49"/>
        <v>9</v>
      </c>
    </row>
    <row r="3171" spans="1:7" s="2" customFormat="1" ht="30">
      <c r="A3171" s="1" t="s">
        <v>6158</v>
      </c>
      <c r="B3171" s="21" t="s">
        <v>6159</v>
      </c>
      <c r="C3171" s="22" t="s">
        <v>120</v>
      </c>
      <c r="D3171" s="23">
        <v>354.31</v>
      </c>
      <c r="E3171" s="23">
        <v>2.5</v>
      </c>
      <c r="F3171" s="23">
        <v>356.81</v>
      </c>
      <c r="G3171" s="2">
        <f t="shared" si="49"/>
        <v>9</v>
      </c>
    </row>
    <row r="3172" spans="1:7" s="2" customFormat="1" ht="30">
      <c r="A3172" s="1" t="s">
        <v>6160</v>
      </c>
      <c r="B3172" s="21" t="s">
        <v>6161</v>
      </c>
      <c r="C3172" s="22" t="s">
        <v>120</v>
      </c>
      <c r="D3172" s="23">
        <v>534.28</v>
      </c>
      <c r="E3172" s="23">
        <v>2.5</v>
      </c>
      <c r="F3172" s="23">
        <v>536.78</v>
      </c>
      <c r="G3172" s="2">
        <f t="shared" si="49"/>
        <v>9</v>
      </c>
    </row>
    <row r="3173" spans="1:7" s="2" customFormat="1" ht="30">
      <c r="A3173" s="1" t="s">
        <v>6162</v>
      </c>
      <c r="B3173" s="21" t="s">
        <v>6163</v>
      </c>
      <c r="C3173" s="22" t="s">
        <v>120</v>
      </c>
      <c r="D3173" s="23">
        <v>830</v>
      </c>
      <c r="E3173" s="23">
        <v>2.5</v>
      </c>
      <c r="F3173" s="23">
        <v>832.5</v>
      </c>
      <c r="G3173" s="2">
        <f t="shared" si="49"/>
        <v>9</v>
      </c>
    </row>
    <row r="3174" spans="1:7" s="2" customFormat="1" ht="30">
      <c r="A3174" s="1" t="s">
        <v>6164</v>
      </c>
      <c r="B3174" s="21" t="s">
        <v>6165</v>
      </c>
      <c r="C3174" s="22" t="s">
        <v>120</v>
      </c>
      <c r="D3174" s="23">
        <v>1153.92</v>
      </c>
      <c r="E3174" s="23">
        <v>2.5</v>
      </c>
      <c r="F3174" s="23">
        <v>1156.42</v>
      </c>
      <c r="G3174" s="2">
        <f t="shared" si="49"/>
        <v>9</v>
      </c>
    </row>
    <row r="3175" spans="1:7" s="2" customFormat="1">
      <c r="A3175" s="1" t="s">
        <v>6166</v>
      </c>
      <c r="B3175" s="21" t="s">
        <v>8181</v>
      </c>
      <c r="C3175" s="22"/>
      <c r="D3175" s="23"/>
      <c r="E3175" s="23"/>
      <c r="F3175" s="23"/>
      <c r="G3175" s="2">
        <f t="shared" si="49"/>
        <v>5</v>
      </c>
    </row>
    <row r="3176" spans="1:7" s="2" customFormat="1" ht="30">
      <c r="A3176" s="1" t="s">
        <v>6167</v>
      </c>
      <c r="B3176" s="21" t="s">
        <v>6168</v>
      </c>
      <c r="C3176" s="22" t="s">
        <v>120</v>
      </c>
      <c r="D3176" s="23">
        <v>533.27</v>
      </c>
      <c r="E3176" s="23">
        <v>35.21</v>
      </c>
      <c r="F3176" s="23">
        <v>568.48</v>
      </c>
      <c r="G3176" s="2">
        <f t="shared" si="49"/>
        <v>9</v>
      </c>
    </row>
    <row r="3177" spans="1:7" s="2" customFormat="1" ht="30">
      <c r="A3177" s="1" t="s">
        <v>6169</v>
      </c>
      <c r="B3177" s="21" t="s">
        <v>6170</v>
      </c>
      <c r="C3177" s="22" t="s">
        <v>120</v>
      </c>
      <c r="D3177" s="23">
        <v>598.89</v>
      </c>
      <c r="E3177" s="23">
        <v>35.21</v>
      </c>
      <c r="F3177" s="23">
        <v>634.1</v>
      </c>
      <c r="G3177" s="2">
        <f t="shared" si="49"/>
        <v>9</v>
      </c>
    </row>
    <row r="3178" spans="1:7" s="2" customFormat="1" ht="30">
      <c r="A3178" s="1" t="s">
        <v>6171</v>
      </c>
      <c r="B3178" s="21" t="s">
        <v>6172</v>
      </c>
      <c r="C3178" s="22" t="s">
        <v>120</v>
      </c>
      <c r="D3178" s="23">
        <v>766.37</v>
      </c>
      <c r="E3178" s="23">
        <v>35.21</v>
      </c>
      <c r="F3178" s="23">
        <v>801.58</v>
      </c>
      <c r="G3178" s="2">
        <f t="shared" si="49"/>
        <v>9</v>
      </c>
    </row>
    <row r="3179" spans="1:7" s="2" customFormat="1" ht="30">
      <c r="A3179" s="1" t="s">
        <v>6173</v>
      </c>
      <c r="B3179" s="21" t="s">
        <v>6174</v>
      </c>
      <c r="C3179" s="22" t="s">
        <v>120</v>
      </c>
      <c r="D3179" s="23">
        <v>1110.03</v>
      </c>
      <c r="E3179" s="23">
        <v>35.21</v>
      </c>
      <c r="F3179" s="23">
        <v>1145.24</v>
      </c>
      <c r="G3179" s="2">
        <f t="shared" si="49"/>
        <v>9</v>
      </c>
    </row>
    <row r="3180" spans="1:7" s="2" customFormat="1" ht="30">
      <c r="A3180" s="1" t="s">
        <v>6175</v>
      </c>
      <c r="B3180" s="21" t="s">
        <v>6176</v>
      </c>
      <c r="C3180" s="22" t="s">
        <v>120</v>
      </c>
      <c r="D3180" s="23">
        <v>944.49</v>
      </c>
      <c r="E3180" s="23">
        <v>35.21</v>
      </c>
      <c r="F3180" s="23">
        <v>979.7</v>
      </c>
      <c r="G3180" s="2">
        <f t="shared" si="49"/>
        <v>9</v>
      </c>
    </row>
    <row r="3181" spans="1:7" s="2" customFormat="1" ht="30">
      <c r="A3181" s="1" t="s">
        <v>6177</v>
      </c>
      <c r="B3181" s="21" t="s">
        <v>6178</v>
      </c>
      <c r="C3181" s="22" t="s">
        <v>120</v>
      </c>
      <c r="D3181" s="23">
        <v>529.46</v>
      </c>
      <c r="E3181" s="23">
        <v>35.21</v>
      </c>
      <c r="F3181" s="23">
        <v>564.66999999999996</v>
      </c>
      <c r="G3181" s="2">
        <f t="shared" si="49"/>
        <v>9</v>
      </c>
    </row>
    <row r="3182" spans="1:7" s="2" customFormat="1" ht="30">
      <c r="A3182" s="1" t="s">
        <v>6179</v>
      </c>
      <c r="B3182" s="21" t="s">
        <v>6180</v>
      </c>
      <c r="C3182" s="22" t="s">
        <v>120</v>
      </c>
      <c r="D3182" s="23">
        <v>532.84</v>
      </c>
      <c r="E3182" s="23">
        <v>35.21</v>
      </c>
      <c r="F3182" s="23">
        <v>568.04999999999995</v>
      </c>
      <c r="G3182" s="2">
        <f t="shared" si="49"/>
        <v>9</v>
      </c>
    </row>
    <row r="3183" spans="1:7" s="2" customFormat="1" ht="30">
      <c r="A3183" s="1" t="s">
        <v>6181</v>
      </c>
      <c r="B3183" s="21" t="s">
        <v>6182</v>
      </c>
      <c r="C3183" s="22" t="s">
        <v>120</v>
      </c>
      <c r="D3183" s="23">
        <v>584.85</v>
      </c>
      <c r="E3183" s="23">
        <v>35.21</v>
      </c>
      <c r="F3183" s="23">
        <v>620.05999999999995</v>
      </c>
      <c r="G3183" s="2">
        <f t="shared" si="49"/>
        <v>9</v>
      </c>
    </row>
    <row r="3184" spans="1:7" s="2" customFormat="1" ht="30">
      <c r="A3184" s="1" t="s">
        <v>6183</v>
      </c>
      <c r="B3184" s="21" t="s">
        <v>6184</v>
      </c>
      <c r="C3184" s="22" t="s">
        <v>120</v>
      </c>
      <c r="D3184" s="23">
        <v>735.87</v>
      </c>
      <c r="E3184" s="23">
        <v>35.21</v>
      </c>
      <c r="F3184" s="23">
        <v>771.08</v>
      </c>
      <c r="G3184" s="2">
        <f t="shared" si="49"/>
        <v>9</v>
      </c>
    </row>
    <row r="3185" spans="1:7" s="2" customFormat="1" ht="30">
      <c r="A3185" s="1" t="s">
        <v>6185</v>
      </c>
      <c r="B3185" s="21" t="s">
        <v>6186</v>
      </c>
      <c r="C3185" s="22" t="s">
        <v>120</v>
      </c>
      <c r="D3185" s="23">
        <v>923.52</v>
      </c>
      <c r="E3185" s="23">
        <v>35.21</v>
      </c>
      <c r="F3185" s="23">
        <v>958.73</v>
      </c>
      <c r="G3185" s="2">
        <f t="shared" si="49"/>
        <v>9</v>
      </c>
    </row>
    <row r="3186" spans="1:7" s="2" customFormat="1" ht="30">
      <c r="A3186" s="1" t="s">
        <v>6187</v>
      </c>
      <c r="B3186" s="21" t="s">
        <v>6188</v>
      </c>
      <c r="C3186" s="22" t="s">
        <v>120</v>
      </c>
      <c r="D3186" s="23">
        <v>1052.72</v>
      </c>
      <c r="E3186" s="23">
        <v>35.21</v>
      </c>
      <c r="F3186" s="23">
        <v>1087.93</v>
      </c>
      <c r="G3186" s="2">
        <f t="shared" si="49"/>
        <v>9</v>
      </c>
    </row>
    <row r="3187" spans="1:7" s="2" customFormat="1" ht="30">
      <c r="A3187" s="1" t="s">
        <v>6189</v>
      </c>
      <c r="B3187" s="21" t="s">
        <v>6190</v>
      </c>
      <c r="C3187" s="22" t="s">
        <v>120</v>
      </c>
      <c r="D3187" s="23">
        <v>1393.66</v>
      </c>
      <c r="E3187" s="23">
        <v>35.21</v>
      </c>
      <c r="F3187" s="23">
        <v>1428.87</v>
      </c>
      <c r="G3187" s="2">
        <f t="shared" si="49"/>
        <v>9</v>
      </c>
    </row>
    <row r="3188" spans="1:7" s="2" customFormat="1">
      <c r="A3188" s="1" t="s">
        <v>6191</v>
      </c>
      <c r="B3188" s="21" t="s">
        <v>8182</v>
      </c>
      <c r="C3188" s="22"/>
      <c r="D3188" s="23"/>
      <c r="E3188" s="23"/>
      <c r="F3188" s="23"/>
      <c r="G3188" s="2">
        <f t="shared" si="49"/>
        <v>5</v>
      </c>
    </row>
    <row r="3189" spans="1:7" s="2" customFormat="1" ht="30">
      <c r="A3189" s="1" t="s">
        <v>6192</v>
      </c>
      <c r="B3189" s="21" t="s">
        <v>6193</v>
      </c>
      <c r="C3189" s="22" t="s">
        <v>120</v>
      </c>
      <c r="D3189" s="23">
        <v>138.47</v>
      </c>
      <c r="E3189" s="23">
        <v>21.13</v>
      </c>
      <c r="F3189" s="23">
        <v>159.6</v>
      </c>
      <c r="G3189" s="2">
        <f t="shared" si="49"/>
        <v>9</v>
      </c>
    </row>
    <row r="3190" spans="1:7" s="2" customFormat="1" ht="30">
      <c r="A3190" s="1" t="s">
        <v>6194</v>
      </c>
      <c r="B3190" s="21" t="s">
        <v>6195</v>
      </c>
      <c r="C3190" s="22" t="s">
        <v>120</v>
      </c>
      <c r="D3190" s="23">
        <v>202.82</v>
      </c>
      <c r="E3190" s="23">
        <v>28.17</v>
      </c>
      <c r="F3190" s="23">
        <v>230.99</v>
      </c>
      <c r="G3190" s="2">
        <f t="shared" si="49"/>
        <v>9</v>
      </c>
    </row>
    <row r="3191" spans="1:7" s="2" customFormat="1" ht="30">
      <c r="A3191" s="1" t="s">
        <v>6196</v>
      </c>
      <c r="B3191" s="21" t="s">
        <v>6197</v>
      </c>
      <c r="C3191" s="22" t="s">
        <v>120</v>
      </c>
      <c r="D3191" s="23">
        <v>233.9</v>
      </c>
      <c r="E3191" s="23">
        <v>28.17</v>
      </c>
      <c r="F3191" s="23">
        <v>262.07</v>
      </c>
      <c r="G3191" s="2">
        <f t="shared" si="49"/>
        <v>9</v>
      </c>
    </row>
    <row r="3192" spans="1:7" s="2" customFormat="1" ht="30">
      <c r="A3192" s="1" t="s">
        <v>6198</v>
      </c>
      <c r="B3192" s="21" t="s">
        <v>8183</v>
      </c>
      <c r="C3192" s="22"/>
      <c r="D3192" s="23"/>
      <c r="E3192" s="23"/>
      <c r="F3192" s="23"/>
      <c r="G3192" s="2">
        <f t="shared" si="49"/>
        <v>5</v>
      </c>
    </row>
    <row r="3193" spans="1:7" s="2" customFormat="1" ht="30">
      <c r="A3193" s="1" t="s">
        <v>6199</v>
      </c>
      <c r="B3193" s="21" t="s">
        <v>6200</v>
      </c>
      <c r="C3193" s="22" t="s">
        <v>120</v>
      </c>
      <c r="D3193" s="23">
        <v>598.6</v>
      </c>
      <c r="E3193" s="23">
        <v>40.21</v>
      </c>
      <c r="F3193" s="23">
        <v>638.80999999999995</v>
      </c>
      <c r="G3193" s="2">
        <f t="shared" si="49"/>
        <v>9</v>
      </c>
    </row>
    <row r="3194" spans="1:7" s="2" customFormat="1" ht="30">
      <c r="A3194" s="1" t="s">
        <v>6201</v>
      </c>
      <c r="B3194" s="21" t="s">
        <v>6202</v>
      </c>
      <c r="C3194" s="22" t="s">
        <v>120</v>
      </c>
      <c r="D3194" s="23">
        <v>549.77</v>
      </c>
      <c r="E3194" s="23">
        <v>40.21</v>
      </c>
      <c r="F3194" s="23">
        <v>589.98</v>
      </c>
      <c r="G3194" s="2">
        <f t="shared" si="49"/>
        <v>9</v>
      </c>
    </row>
    <row r="3195" spans="1:7" s="2" customFormat="1" ht="30">
      <c r="A3195" s="1" t="s">
        <v>6203</v>
      </c>
      <c r="B3195" s="21" t="s">
        <v>6204</v>
      </c>
      <c r="C3195" s="22" t="s">
        <v>120</v>
      </c>
      <c r="D3195" s="23">
        <v>627.30999999999995</v>
      </c>
      <c r="E3195" s="23">
        <v>40.21</v>
      </c>
      <c r="F3195" s="23">
        <v>667.52</v>
      </c>
      <c r="G3195" s="2">
        <f t="shared" si="49"/>
        <v>9</v>
      </c>
    </row>
    <row r="3196" spans="1:7" s="2" customFormat="1" ht="30">
      <c r="A3196" s="1" t="s">
        <v>6205</v>
      </c>
      <c r="B3196" s="21" t="s">
        <v>6206</v>
      </c>
      <c r="C3196" s="22" t="s">
        <v>120</v>
      </c>
      <c r="D3196" s="23">
        <v>750.15</v>
      </c>
      <c r="E3196" s="23">
        <v>40.21</v>
      </c>
      <c r="F3196" s="23">
        <v>790.36</v>
      </c>
      <c r="G3196" s="2">
        <f t="shared" si="49"/>
        <v>9</v>
      </c>
    </row>
    <row r="3197" spans="1:7" s="2" customFormat="1" ht="30">
      <c r="A3197" s="1" t="s">
        <v>6207</v>
      </c>
      <c r="B3197" s="21" t="s">
        <v>6208</v>
      </c>
      <c r="C3197" s="22" t="s">
        <v>120</v>
      </c>
      <c r="D3197" s="23">
        <v>881.01</v>
      </c>
      <c r="E3197" s="23">
        <v>43.22</v>
      </c>
      <c r="F3197" s="23">
        <v>924.23</v>
      </c>
      <c r="G3197" s="2">
        <f t="shared" si="49"/>
        <v>9</v>
      </c>
    </row>
    <row r="3198" spans="1:7" s="2" customFormat="1" ht="30">
      <c r="A3198" s="1" t="s">
        <v>6209</v>
      </c>
      <c r="B3198" s="21" t="s">
        <v>6210</v>
      </c>
      <c r="C3198" s="22" t="s">
        <v>120</v>
      </c>
      <c r="D3198" s="23">
        <v>1120.9100000000001</v>
      </c>
      <c r="E3198" s="23">
        <v>43.22</v>
      </c>
      <c r="F3198" s="23">
        <v>1164.1300000000001</v>
      </c>
      <c r="G3198" s="2">
        <f t="shared" si="49"/>
        <v>9</v>
      </c>
    </row>
    <row r="3199" spans="1:7" s="2" customFormat="1">
      <c r="A3199" s="1" t="s">
        <v>6211</v>
      </c>
      <c r="B3199" s="21" t="s">
        <v>6212</v>
      </c>
      <c r="C3199" s="22" t="s">
        <v>10</v>
      </c>
      <c r="D3199" s="23">
        <v>119.21</v>
      </c>
      <c r="E3199" s="23">
        <v>22.02</v>
      </c>
      <c r="F3199" s="23">
        <v>141.22999999999999</v>
      </c>
      <c r="G3199" s="2">
        <f t="shared" si="49"/>
        <v>9</v>
      </c>
    </row>
    <row r="3200" spans="1:7" s="2" customFormat="1">
      <c r="A3200" s="1" t="s">
        <v>6213</v>
      </c>
      <c r="B3200" s="21" t="s">
        <v>6214</v>
      </c>
      <c r="C3200" s="22" t="s">
        <v>10</v>
      </c>
      <c r="D3200" s="23">
        <v>159.03</v>
      </c>
      <c r="E3200" s="23">
        <v>22.02</v>
      </c>
      <c r="F3200" s="23">
        <v>181.05</v>
      </c>
      <c r="G3200" s="2">
        <f t="shared" si="49"/>
        <v>9</v>
      </c>
    </row>
    <row r="3201" spans="1:7" s="2" customFormat="1">
      <c r="A3201" s="1" t="s">
        <v>6215</v>
      </c>
      <c r="B3201" s="21" t="s">
        <v>6216</v>
      </c>
      <c r="C3201" s="22" t="s">
        <v>10</v>
      </c>
      <c r="D3201" s="23">
        <v>192.9</v>
      </c>
      <c r="E3201" s="23">
        <v>24.02</v>
      </c>
      <c r="F3201" s="23">
        <v>216.92</v>
      </c>
      <c r="G3201" s="2">
        <f t="shared" si="49"/>
        <v>9</v>
      </c>
    </row>
    <row r="3202" spans="1:7" s="2" customFormat="1">
      <c r="A3202" s="1" t="s">
        <v>6217</v>
      </c>
      <c r="B3202" s="21" t="s">
        <v>6218</v>
      </c>
      <c r="C3202" s="22" t="s">
        <v>10</v>
      </c>
      <c r="D3202" s="23">
        <v>280.18</v>
      </c>
      <c r="E3202" s="23">
        <v>26.03</v>
      </c>
      <c r="F3202" s="23">
        <v>306.20999999999998</v>
      </c>
      <c r="G3202" s="2">
        <f t="shared" si="49"/>
        <v>9</v>
      </c>
    </row>
    <row r="3203" spans="1:7" s="2" customFormat="1">
      <c r="A3203" s="1" t="s">
        <v>6219</v>
      </c>
      <c r="B3203" s="21" t="s">
        <v>6220</v>
      </c>
      <c r="C3203" s="22" t="s">
        <v>10</v>
      </c>
      <c r="D3203" s="23">
        <v>352.84</v>
      </c>
      <c r="E3203" s="23">
        <v>28.03</v>
      </c>
      <c r="F3203" s="23">
        <v>380.87</v>
      </c>
      <c r="G3203" s="2">
        <f t="shared" si="49"/>
        <v>9</v>
      </c>
    </row>
    <row r="3204" spans="1:7" s="2" customFormat="1">
      <c r="A3204" s="1" t="s">
        <v>6221</v>
      </c>
      <c r="B3204" s="21" t="s">
        <v>6222</v>
      </c>
      <c r="C3204" s="22" t="s">
        <v>10</v>
      </c>
      <c r="D3204" s="23">
        <v>515.03</v>
      </c>
      <c r="E3204" s="23">
        <v>30.03</v>
      </c>
      <c r="F3204" s="23">
        <v>545.05999999999995</v>
      </c>
      <c r="G3204" s="2">
        <f t="shared" si="49"/>
        <v>9</v>
      </c>
    </row>
    <row r="3205" spans="1:7" s="2" customFormat="1">
      <c r="A3205" s="1" t="s">
        <v>6223</v>
      </c>
      <c r="B3205" s="21" t="s">
        <v>6224</v>
      </c>
      <c r="C3205" s="22" t="s">
        <v>10</v>
      </c>
      <c r="D3205" s="23">
        <v>663.38</v>
      </c>
      <c r="E3205" s="23">
        <v>32.03</v>
      </c>
      <c r="F3205" s="23">
        <v>695.41</v>
      </c>
      <c r="G3205" s="2">
        <f t="shared" si="49"/>
        <v>9</v>
      </c>
    </row>
    <row r="3206" spans="1:7" s="2" customFormat="1" ht="30">
      <c r="A3206" s="1" t="s">
        <v>6225</v>
      </c>
      <c r="B3206" s="21" t="s">
        <v>6226</v>
      </c>
      <c r="C3206" s="22" t="s">
        <v>10</v>
      </c>
      <c r="D3206" s="23">
        <v>290.54000000000002</v>
      </c>
      <c r="E3206" s="23">
        <v>28.03</v>
      </c>
      <c r="F3206" s="23">
        <v>318.57</v>
      </c>
      <c r="G3206" s="2">
        <f t="shared" si="49"/>
        <v>9</v>
      </c>
    </row>
    <row r="3207" spans="1:7" s="2" customFormat="1" ht="30">
      <c r="A3207" s="1" t="s">
        <v>6227</v>
      </c>
      <c r="B3207" s="21" t="s">
        <v>6228</v>
      </c>
      <c r="C3207" s="22" t="s">
        <v>10</v>
      </c>
      <c r="D3207" s="23">
        <v>319.01</v>
      </c>
      <c r="E3207" s="23">
        <v>22.02</v>
      </c>
      <c r="F3207" s="23">
        <v>341.03</v>
      </c>
      <c r="G3207" s="2">
        <f t="shared" si="49"/>
        <v>9</v>
      </c>
    </row>
    <row r="3208" spans="1:7" s="2" customFormat="1" ht="30">
      <c r="A3208" s="1" t="s">
        <v>6229</v>
      </c>
      <c r="B3208" s="21" t="s">
        <v>6230</v>
      </c>
      <c r="C3208" s="22" t="s">
        <v>10</v>
      </c>
      <c r="D3208" s="23">
        <v>360.95</v>
      </c>
      <c r="E3208" s="23">
        <v>28.03</v>
      </c>
      <c r="F3208" s="23">
        <v>388.98</v>
      </c>
      <c r="G3208" s="2">
        <f t="shared" si="49"/>
        <v>9</v>
      </c>
    </row>
    <row r="3209" spans="1:7" s="2" customFormat="1" ht="30">
      <c r="A3209" s="1" t="s">
        <v>6231</v>
      </c>
      <c r="B3209" s="21" t="s">
        <v>6232</v>
      </c>
      <c r="C3209" s="22" t="s">
        <v>10</v>
      </c>
      <c r="D3209" s="23">
        <v>683.78</v>
      </c>
      <c r="E3209" s="23">
        <v>32.03</v>
      </c>
      <c r="F3209" s="23">
        <v>715.81</v>
      </c>
      <c r="G3209" s="2">
        <f t="shared" si="49"/>
        <v>9</v>
      </c>
    </row>
    <row r="3210" spans="1:7" s="2" customFormat="1" ht="30">
      <c r="A3210" s="1" t="s">
        <v>6233</v>
      </c>
      <c r="B3210" s="21" t="s">
        <v>6234</v>
      </c>
      <c r="C3210" s="22" t="s">
        <v>10</v>
      </c>
      <c r="D3210" s="23">
        <v>536.05999999999995</v>
      </c>
      <c r="E3210" s="23">
        <v>24.02</v>
      </c>
      <c r="F3210" s="23">
        <v>560.08000000000004</v>
      </c>
      <c r="G3210" s="2">
        <f t="shared" ref="G3210:G3273" si="50">LEN(A3210)</f>
        <v>9</v>
      </c>
    </row>
    <row r="3211" spans="1:7" s="2" customFormat="1" ht="30">
      <c r="A3211" s="1" t="s">
        <v>6235</v>
      </c>
      <c r="B3211" s="21" t="s">
        <v>6236</v>
      </c>
      <c r="C3211" s="22" t="s">
        <v>10</v>
      </c>
      <c r="D3211" s="23">
        <v>572.9</v>
      </c>
      <c r="E3211" s="23">
        <v>28.03</v>
      </c>
      <c r="F3211" s="23">
        <v>600.92999999999995</v>
      </c>
      <c r="G3211" s="2">
        <f t="shared" si="50"/>
        <v>9</v>
      </c>
    </row>
    <row r="3212" spans="1:7" s="2" customFormat="1" ht="30">
      <c r="A3212" s="1" t="s">
        <v>6237</v>
      </c>
      <c r="B3212" s="21" t="s">
        <v>6238</v>
      </c>
      <c r="C3212" s="22" t="s">
        <v>10</v>
      </c>
      <c r="D3212" s="23">
        <v>950.06</v>
      </c>
      <c r="E3212" s="23">
        <v>32.03</v>
      </c>
      <c r="F3212" s="23">
        <v>982.09</v>
      </c>
      <c r="G3212" s="2">
        <f t="shared" si="50"/>
        <v>9</v>
      </c>
    </row>
    <row r="3213" spans="1:7" s="2" customFormat="1">
      <c r="A3213" s="1" t="s">
        <v>6239</v>
      </c>
      <c r="B3213" s="21" t="s">
        <v>6240</v>
      </c>
      <c r="C3213" s="22" t="s">
        <v>10</v>
      </c>
      <c r="D3213" s="23">
        <v>302.81</v>
      </c>
      <c r="E3213" s="23">
        <v>22.02</v>
      </c>
      <c r="F3213" s="23">
        <v>324.83</v>
      </c>
      <c r="G3213" s="2">
        <f t="shared" si="50"/>
        <v>9</v>
      </c>
    </row>
    <row r="3214" spans="1:7" s="2" customFormat="1">
      <c r="A3214" s="1" t="s">
        <v>6241</v>
      </c>
      <c r="B3214" s="21" t="s">
        <v>6242</v>
      </c>
      <c r="C3214" s="22" t="s">
        <v>10</v>
      </c>
      <c r="D3214" s="23">
        <v>360.59</v>
      </c>
      <c r="E3214" s="23">
        <v>24.02</v>
      </c>
      <c r="F3214" s="23">
        <v>384.61</v>
      </c>
      <c r="G3214" s="2">
        <f t="shared" si="50"/>
        <v>9</v>
      </c>
    </row>
    <row r="3215" spans="1:7" s="2" customFormat="1" ht="30">
      <c r="A3215" s="1" t="s">
        <v>6243</v>
      </c>
      <c r="B3215" s="21" t="s">
        <v>8184</v>
      </c>
      <c r="C3215" s="22"/>
      <c r="D3215" s="23"/>
      <c r="E3215" s="23"/>
      <c r="F3215" s="23"/>
      <c r="G3215" s="2">
        <f t="shared" si="50"/>
        <v>5</v>
      </c>
    </row>
    <row r="3216" spans="1:7" s="2" customFormat="1" ht="30">
      <c r="A3216" s="1" t="s">
        <v>6244</v>
      </c>
      <c r="B3216" s="21" t="s">
        <v>6245</v>
      </c>
      <c r="C3216" s="22" t="s">
        <v>10</v>
      </c>
      <c r="D3216" s="23">
        <v>420.73</v>
      </c>
      <c r="E3216" s="23">
        <v>28.03</v>
      </c>
      <c r="F3216" s="23">
        <v>448.76</v>
      </c>
      <c r="G3216" s="2">
        <f t="shared" si="50"/>
        <v>9</v>
      </c>
    </row>
    <row r="3217" spans="1:7" s="2" customFormat="1" ht="30">
      <c r="A3217" s="1" t="s">
        <v>6246</v>
      </c>
      <c r="B3217" s="21" t="s">
        <v>6247</v>
      </c>
      <c r="C3217" s="22" t="s">
        <v>10</v>
      </c>
      <c r="D3217" s="23">
        <v>541.14</v>
      </c>
      <c r="E3217" s="23">
        <v>32.03</v>
      </c>
      <c r="F3217" s="23">
        <v>573.16999999999996</v>
      </c>
      <c r="G3217" s="2">
        <f t="shared" si="50"/>
        <v>9</v>
      </c>
    </row>
    <row r="3218" spans="1:7" s="2" customFormat="1" ht="30">
      <c r="A3218" s="1" t="s">
        <v>6248</v>
      </c>
      <c r="B3218" s="21" t="s">
        <v>6249</v>
      </c>
      <c r="C3218" s="22" t="s">
        <v>10</v>
      </c>
      <c r="D3218" s="23">
        <v>854.13</v>
      </c>
      <c r="E3218" s="23">
        <v>36.04</v>
      </c>
      <c r="F3218" s="23">
        <v>890.17</v>
      </c>
      <c r="G3218" s="2">
        <f t="shared" si="50"/>
        <v>9</v>
      </c>
    </row>
    <row r="3219" spans="1:7" s="2" customFormat="1" ht="30">
      <c r="A3219" s="1" t="s">
        <v>6250</v>
      </c>
      <c r="B3219" s="21" t="s">
        <v>6251</v>
      </c>
      <c r="C3219" s="22" t="s">
        <v>10</v>
      </c>
      <c r="D3219" s="23">
        <v>1344.87</v>
      </c>
      <c r="E3219" s="23">
        <v>40.04</v>
      </c>
      <c r="F3219" s="23">
        <v>1384.91</v>
      </c>
      <c r="G3219" s="2">
        <f t="shared" si="50"/>
        <v>9</v>
      </c>
    </row>
    <row r="3220" spans="1:7" s="2" customFormat="1" ht="30">
      <c r="A3220" s="1" t="s">
        <v>6252</v>
      </c>
      <c r="B3220" s="21" t="s">
        <v>6253</v>
      </c>
      <c r="C3220" s="22" t="s">
        <v>10</v>
      </c>
      <c r="D3220" s="23">
        <v>319.99</v>
      </c>
      <c r="E3220" s="23">
        <v>28.03</v>
      </c>
      <c r="F3220" s="23">
        <v>348.02</v>
      </c>
      <c r="G3220" s="2">
        <f t="shared" si="50"/>
        <v>9</v>
      </c>
    </row>
    <row r="3221" spans="1:7" s="2" customFormat="1" ht="30">
      <c r="A3221" s="1" t="s">
        <v>6254</v>
      </c>
      <c r="B3221" s="21" t="s">
        <v>6255</v>
      </c>
      <c r="C3221" s="22" t="s">
        <v>10</v>
      </c>
      <c r="D3221" s="23">
        <v>381.63</v>
      </c>
      <c r="E3221" s="23">
        <v>28.03</v>
      </c>
      <c r="F3221" s="23">
        <v>409.66</v>
      </c>
      <c r="G3221" s="2">
        <f t="shared" si="50"/>
        <v>9</v>
      </c>
    </row>
    <row r="3222" spans="1:7" s="2" customFormat="1" ht="30">
      <c r="A3222" s="1" t="s">
        <v>6256</v>
      </c>
      <c r="B3222" s="21" t="s">
        <v>6257</v>
      </c>
      <c r="C3222" s="22" t="s">
        <v>10</v>
      </c>
      <c r="D3222" s="23">
        <v>663.5</v>
      </c>
      <c r="E3222" s="23">
        <v>32.03</v>
      </c>
      <c r="F3222" s="23">
        <v>695.53</v>
      </c>
      <c r="G3222" s="2">
        <f t="shared" si="50"/>
        <v>9</v>
      </c>
    </row>
    <row r="3223" spans="1:7" s="2" customFormat="1" ht="30">
      <c r="A3223" s="1" t="s">
        <v>6258</v>
      </c>
      <c r="B3223" s="21" t="s">
        <v>6259</v>
      </c>
      <c r="C3223" s="22" t="s">
        <v>10</v>
      </c>
      <c r="D3223" s="23">
        <v>822.68</v>
      </c>
      <c r="E3223" s="23">
        <v>36.04</v>
      </c>
      <c r="F3223" s="23">
        <v>858.72</v>
      </c>
      <c r="G3223" s="2">
        <f t="shared" si="50"/>
        <v>9</v>
      </c>
    </row>
    <row r="3224" spans="1:7" s="2" customFormat="1" ht="30">
      <c r="A3224" s="1" t="s">
        <v>6260</v>
      </c>
      <c r="B3224" s="21" t="s">
        <v>6261</v>
      </c>
      <c r="C3224" s="22" t="s">
        <v>10</v>
      </c>
      <c r="D3224" s="23">
        <v>1264.1099999999999</v>
      </c>
      <c r="E3224" s="23">
        <v>40.04</v>
      </c>
      <c r="F3224" s="23">
        <v>1304.1500000000001</v>
      </c>
      <c r="G3224" s="2">
        <f t="shared" si="50"/>
        <v>9</v>
      </c>
    </row>
    <row r="3225" spans="1:7" s="2" customFormat="1">
      <c r="A3225" s="1" t="s">
        <v>6262</v>
      </c>
      <c r="B3225" s="21" t="s">
        <v>8185</v>
      </c>
      <c r="C3225" s="22"/>
      <c r="D3225" s="23"/>
      <c r="E3225" s="23"/>
      <c r="F3225" s="23"/>
      <c r="G3225" s="2">
        <f t="shared" si="50"/>
        <v>5</v>
      </c>
    </row>
    <row r="3226" spans="1:7" s="2" customFormat="1">
      <c r="A3226" s="1" t="s">
        <v>6263</v>
      </c>
      <c r="B3226" s="21" t="s">
        <v>6264</v>
      </c>
      <c r="C3226" s="22" t="s">
        <v>120</v>
      </c>
      <c r="D3226" s="23">
        <v>1.7</v>
      </c>
      <c r="E3226" s="23">
        <v>69.06</v>
      </c>
      <c r="F3226" s="23">
        <v>70.760000000000005</v>
      </c>
      <c r="G3226" s="2">
        <f t="shared" si="50"/>
        <v>9</v>
      </c>
    </row>
    <row r="3227" spans="1:7" s="2" customFormat="1" ht="30">
      <c r="A3227" s="1" t="s">
        <v>6265</v>
      </c>
      <c r="B3227" s="21" t="s">
        <v>6266</v>
      </c>
      <c r="C3227" s="22" t="s">
        <v>120</v>
      </c>
      <c r="D3227" s="23">
        <v>66.61</v>
      </c>
      <c r="E3227" s="23">
        <v>40.19</v>
      </c>
      <c r="F3227" s="23">
        <v>106.8</v>
      </c>
      <c r="G3227" s="2">
        <f t="shared" si="50"/>
        <v>9</v>
      </c>
    </row>
    <row r="3228" spans="1:7" s="2" customFormat="1">
      <c r="A3228" s="1" t="s">
        <v>6267</v>
      </c>
      <c r="B3228" s="21" t="s">
        <v>8186</v>
      </c>
      <c r="C3228" s="22"/>
      <c r="D3228" s="23"/>
      <c r="E3228" s="23"/>
      <c r="F3228" s="23"/>
      <c r="G3228" s="2">
        <f t="shared" si="50"/>
        <v>5</v>
      </c>
    </row>
    <row r="3229" spans="1:7" s="2" customFormat="1" ht="30">
      <c r="A3229" s="1" t="s">
        <v>6268</v>
      </c>
      <c r="B3229" s="21" t="s">
        <v>6269</v>
      </c>
      <c r="C3229" s="22" t="s">
        <v>120</v>
      </c>
      <c r="D3229" s="23">
        <v>80.23</v>
      </c>
      <c r="E3229" s="23">
        <v>70.069999999999993</v>
      </c>
      <c r="F3229" s="23">
        <v>150.30000000000001</v>
      </c>
      <c r="G3229" s="2">
        <f t="shared" si="50"/>
        <v>9</v>
      </c>
    </row>
    <row r="3230" spans="1:7" s="2" customFormat="1" ht="30">
      <c r="A3230" s="1" t="s">
        <v>6270</v>
      </c>
      <c r="B3230" s="21" t="s">
        <v>6271</v>
      </c>
      <c r="C3230" s="22" t="s">
        <v>120</v>
      </c>
      <c r="D3230" s="23">
        <v>88.56</v>
      </c>
      <c r="E3230" s="23">
        <v>80.08</v>
      </c>
      <c r="F3230" s="23">
        <v>168.64</v>
      </c>
      <c r="G3230" s="2">
        <f t="shared" si="50"/>
        <v>9</v>
      </c>
    </row>
    <row r="3231" spans="1:7" s="2" customFormat="1" ht="30">
      <c r="A3231" s="1" t="s">
        <v>6272</v>
      </c>
      <c r="B3231" s="21" t="s">
        <v>6273</v>
      </c>
      <c r="C3231" s="22" t="s">
        <v>120</v>
      </c>
      <c r="D3231" s="23">
        <v>110.23</v>
      </c>
      <c r="E3231" s="23">
        <v>80.08</v>
      </c>
      <c r="F3231" s="23">
        <v>190.31</v>
      </c>
      <c r="G3231" s="2">
        <f t="shared" si="50"/>
        <v>9</v>
      </c>
    </row>
    <row r="3232" spans="1:7" s="2" customFormat="1" ht="30">
      <c r="A3232" s="1" t="s">
        <v>6274</v>
      </c>
      <c r="B3232" s="21" t="s">
        <v>6275</v>
      </c>
      <c r="C3232" s="22" t="s">
        <v>120</v>
      </c>
      <c r="D3232" s="23">
        <v>142.93</v>
      </c>
      <c r="E3232" s="23">
        <v>90.09</v>
      </c>
      <c r="F3232" s="23">
        <v>233.02</v>
      </c>
      <c r="G3232" s="2">
        <f t="shared" si="50"/>
        <v>9</v>
      </c>
    </row>
    <row r="3233" spans="1:7" s="2" customFormat="1" ht="30">
      <c r="A3233" s="1" t="s">
        <v>6276</v>
      </c>
      <c r="B3233" s="21" t="s">
        <v>6277</v>
      </c>
      <c r="C3233" s="22" t="s">
        <v>120</v>
      </c>
      <c r="D3233" s="23">
        <v>214.09</v>
      </c>
      <c r="E3233" s="23">
        <v>100.1</v>
      </c>
      <c r="F3233" s="23">
        <v>314.19</v>
      </c>
      <c r="G3233" s="2">
        <f t="shared" si="50"/>
        <v>9</v>
      </c>
    </row>
    <row r="3234" spans="1:7" s="2" customFormat="1" ht="30">
      <c r="A3234" s="1" t="s">
        <v>6278</v>
      </c>
      <c r="B3234" s="21" t="s">
        <v>6279</v>
      </c>
      <c r="C3234" s="22" t="s">
        <v>120</v>
      </c>
      <c r="D3234" s="23">
        <v>246.62</v>
      </c>
      <c r="E3234" s="23">
        <v>112.61</v>
      </c>
      <c r="F3234" s="23">
        <v>359.23</v>
      </c>
      <c r="G3234" s="2">
        <f t="shared" si="50"/>
        <v>9</v>
      </c>
    </row>
    <row r="3235" spans="1:7" s="2" customFormat="1" ht="30">
      <c r="A3235" s="1" t="s">
        <v>6280</v>
      </c>
      <c r="B3235" s="21" t="s">
        <v>6281</v>
      </c>
      <c r="C3235" s="22" t="s">
        <v>120</v>
      </c>
      <c r="D3235" s="23">
        <v>293</v>
      </c>
      <c r="E3235" s="23">
        <v>120.12</v>
      </c>
      <c r="F3235" s="23">
        <v>413.12</v>
      </c>
      <c r="G3235" s="2">
        <f t="shared" si="50"/>
        <v>9</v>
      </c>
    </row>
    <row r="3236" spans="1:7" s="2" customFormat="1" ht="30">
      <c r="A3236" s="1" t="s">
        <v>6282</v>
      </c>
      <c r="B3236" s="21" t="s">
        <v>6283</v>
      </c>
      <c r="C3236" s="22" t="s">
        <v>120</v>
      </c>
      <c r="D3236" s="23">
        <v>349.22</v>
      </c>
      <c r="E3236" s="23">
        <v>125.13</v>
      </c>
      <c r="F3236" s="23">
        <v>474.35</v>
      </c>
      <c r="G3236" s="2">
        <f t="shared" si="50"/>
        <v>9</v>
      </c>
    </row>
    <row r="3237" spans="1:7" s="2" customFormat="1" ht="30">
      <c r="A3237" s="1" t="s">
        <v>6284</v>
      </c>
      <c r="B3237" s="21" t="s">
        <v>6285</v>
      </c>
      <c r="C3237" s="22" t="s">
        <v>120</v>
      </c>
      <c r="D3237" s="23">
        <v>483.38</v>
      </c>
      <c r="E3237" s="23">
        <v>132.63</v>
      </c>
      <c r="F3237" s="23">
        <v>616.01</v>
      </c>
      <c r="G3237" s="2">
        <f t="shared" si="50"/>
        <v>9</v>
      </c>
    </row>
    <row r="3238" spans="1:7" s="2" customFormat="1" ht="30">
      <c r="A3238" s="1" t="s">
        <v>6286</v>
      </c>
      <c r="B3238" s="21" t="s">
        <v>6287</v>
      </c>
      <c r="C3238" s="22" t="s">
        <v>120</v>
      </c>
      <c r="D3238" s="23">
        <v>641.95000000000005</v>
      </c>
      <c r="E3238" s="23">
        <v>137.63999999999999</v>
      </c>
      <c r="F3238" s="23">
        <v>779.59</v>
      </c>
      <c r="G3238" s="2">
        <f t="shared" si="50"/>
        <v>9</v>
      </c>
    </row>
    <row r="3239" spans="1:7" s="2" customFormat="1" ht="30">
      <c r="A3239" s="1" t="s">
        <v>6288</v>
      </c>
      <c r="B3239" s="21" t="s">
        <v>6289</v>
      </c>
      <c r="C3239" s="22" t="s">
        <v>120</v>
      </c>
      <c r="D3239" s="23">
        <v>887.69</v>
      </c>
      <c r="E3239" s="23">
        <v>150.15</v>
      </c>
      <c r="F3239" s="23">
        <v>1037.8399999999999</v>
      </c>
      <c r="G3239" s="2">
        <f t="shared" si="50"/>
        <v>9</v>
      </c>
    </row>
    <row r="3240" spans="1:7" s="2" customFormat="1" ht="30">
      <c r="A3240" s="1" t="s">
        <v>6290</v>
      </c>
      <c r="B3240" s="21" t="s">
        <v>6291</v>
      </c>
      <c r="C3240" s="22" t="s">
        <v>120</v>
      </c>
      <c r="D3240" s="23">
        <v>944.35</v>
      </c>
      <c r="E3240" s="23">
        <v>165.17</v>
      </c>
      <c r="F3240" s="23">
        <v>1109.52</v>
      </c>
      <c r="G3240" s="2">
        <f t="shared" si="50"/>
        <v>9</v>
      </c>
    </row>
    <row r="3241" spans="1:7" s="2" customFormat="1" ht="30">
      <c r="A3241" s="1" t="s">
        <v>6292</v>
      </c>
      <c r="B3241" s="21" t="s">
        <v>6293</v>
      </c>
      <c r="C3241" s="22" t="s">
        <v>120</v>
      </c>
      <c r="D3241" s="23">
        <v>1426.05</v>
      </c>
      <c r="E3241" s="23">
        <v>175.18</v>
      </c>
      <c r="F3241" s="23">
        <v>1601.23</v>
      </c>
      <c r="G3241" s="2">
        <f t="shared" si="50"/>
        <v>9</v>
      </c>
    </row>
    <row r="3242" spans="1:7" s="2" customFormat="1">
      <c r="A3242" s="1" t="s">
        <v>6294</v>
      </c>
      <c r="B3242" s="21" t="s">
        <v>8187</v>
      </c>
      <c r="C3242" s="22"/>
      <c r="D3242" s="23"/>
      <c r="E3242" s="23"/>
      <c r="F3242" s="23"/>
      <c r="G3242" s="2">
        <f t="shared" si="50"/>
        <v>5</v>
      </c>
    </row>
    <row r="3243" spans="1:7" s="2" customFormat="1">
      <c r="A3243" s="1" t="s">
        <v>6295</v>
      </c>
      <c r="B3243" s="21" t="s">
        <v>6296</v>
      </c>
      <c r="C3243" s="22" t="s">
        <v>120</v>
      </c>
      <c r="D3243" s="23">
        <v>164.21</v>
      </c>
      <c r="E3243" s="23">
        <v>16.29</v>
      </c>
      <c r="F3243" s="23">
        <v>180.5</v>
      </c>
      <c r="G3243" s="2">
        <f t="shared" si="50"/>
        <v>9</v>
      </c>
    </row>
    <row r="3244" spans="1:7" s="2" customFormat="1">
      <c r="A3244" s="1" t="s">
        <v>6297</v>
      </c>
      <c r="B3244" s="21" t="s">
        <v>6298</v>
      </c>
      <c r="C3244" s="22" t="s">
        <v>120</v>
      </c>
      <c r="D3244" s="23">
        <v>232.84</v>
      </c>
      <c r="E3244" s="23">
        <v>24.43</v>
      </c>
      <c r="F3244" s="23">
        <v>257.27</v>
      </c>
      <c r="G3244" s="2">
        <f t="shared" si="50"/>
        <v>9</v>
      </c>
    </row>
    <row r="3245" spans="1:7" s="2" customFormat="1">
      <c r="A3245" s="1" t="s">
        <v>6299</v>
      </c>
      <c r="B3245" s="21" t="s">
        <v>6300</v>
      </c>
      <c r="C3245" s="22" t="s">
        <v>120</v>
      </c>
      <c r="D3245" s="23">
        <v>292.29000000000002</v>
      </c>
      <c r="E3245" s="23">
        <v>28.5</v>
      </c>
      <c r="F3245" s="23">
        <v>320.79000000000002</v>
      </c>
      <c r="G3245" s="2">
        <f t="shared" si="50"/>
        <v>9</v>
      </c>
    </row>
    <row r="3246" spans="1:7" s="2" customFormat="1">
      <c r="A3246" s="1" t="s">
        <v>6301</v>
      </c>
      <c r="B3246" s="21" t="s">
        <v>6302</v>
      </c>
      <c r="C3246" s="22" t="s">
        <v>120</v>
      </c>
      <c r="D3246" s="23">
        <v>402.57</v>
      </c>
      <c r="E3246" s="23">
        <v>32.58</v>
      </c>
      <c r="F3246" s="23">
        <v>435.15</v>
      </c>
      <c r="G3246" s="2">
        <f t="shared" si="50"/>
        <v>9</v>
      </c>
    </row>
    <row r="3247" spans="1:7" s="2" customFormat="1">
      <c r="A3247" s="1" t="s">
        <v>6303</v>
      </c>
      <c r="B3247" s="21" t="s">
        <v>6304</v>
      </c>
      <c r="C3247" s="22" t="s">
        <v>120</v>
      </c>
      <c r="D3247" s="23">
        <v>477.67</v>
      </c>
      <c r="E3247" s="23">
        <v>40.72</v>
      </c>
      <c r="F3247" s="23">
        <v>518.39</v>
      </c>
      <c r="G3247" s="2">
        <f t="shared" si="50"/>
        <v>9</v>
      </c>
    </row>
    <row r="3248" spans="1:7" s="2" customFormat="1">
      <c r="A3248" s="1" t="s">
        <v>6305</v>
      </c>
      <c r="B3248" s="21" t="s">
        <v>6306</v>
      </c>
      <c r="C3248" s="22" t="s">
        <v>120</v>
      </c>
      <c r="D3248" s="23">
        <v>697.68</v>
      </c>
      <c r="E3248" s="23">
        <v>48.86</v>
      </c>
      <c r="F3248" s="23">
        <v>746.54</v>
      </c>
      <c r="G3248" s="2">
        <f t="shared" si="50"/>
        <v>9</v>
      </c>
    </row>
    <row r="3249" spans="1:7" s="2" customFormat="1">
      <c r="A3249" s="1" t="s">
        <v>6307</v>
      </c>
      <c r="B3249" s="21" t="s">
        <v>6308</v>
      </c>
      <c r="C3249" s="22" t="s">
        <v>120</v>
      </c>
      <c r="D3249" s="23">
        <v>715.48</v>
      </c>
      <c r="E3249" s="23">
        <v>61.08</v>
      </c>
      <c r="F3249" s="23">
        <v>776.56</v>
      </c>
      <c r="G3249" s="2">
        <f t="shared" si="50"/>
        <v>9</v>
      </c>
    </row>
    <row r="3250" spans="1:7" s="2" customFormat="1">
      <c r="A3250" s="1" t="s">
        <v>6309</v>
      </c>
      <c r="B3250" s="21" t="s">
        <v>6310</v>
      </c>
      <c r="C3250" s="22" t="s">
        <v>120</v>
      </c>
      <c r="D3250" s="23">
        <v>976.02</v>
      </c>
      <c r="E3250" s="23">
        <v>122.16</v>
      </c>
      <c r="F3250" s="23">
        <v>1098.18</v>
      </c>
      <c r="G3250" s="2">
        <f t="shared" si="50"/>
        <v>9</v>
      </c>
    </row>
    <row r="3251" spans="1:7" s="2" customFormat="1">
      <c r="A3251" s="1" t="s">
        <v>6311</v>
      </c>
      <c r="B3251" s="21" t="s">
        <v>6312</v>
      </c>
      <c r="C3251" s="22"/>
      <c r="D3251" s="23"/>
      <c r="E3251" s="23"/>
      <c r="F3251" s="23"/>
      <c r="G3251" s="2">
        <f t="shared" si="50"/>
        <v>5</v>
      </c>
    </row>
    <row r="3252" spans="1:7" s="2" customFormat="1">
      <c r="A3252" s="1" t="s">
        <v>6313</v>
      </c>
      <c r="B3252" s="21" t="s">
        <v>6314</v>
      </c>
      <c r="C3252" s="22" t="s">
        <v>120</v>
      </c>
      <c r="D3252" s="23">
        <v>73.86</v>
      </c>
      <c r="E3252" s="23">
        <v>41.54</v>
      </c>
      <c r="F3252" s="23">
        <v>115.4</v>
      </c>
      <c r="G3252" s="2">
        <f t="shared" si="50"/>
        <v>9</v>
      </c>
    </row>
    <row r="3253" spans="1:7" s="2" customFormat="1">
      <c r="A3253" s="1" t="s">
        <v>6315</v>
      </c>
      <c r="B3253" s="21" t="s">
        <v>8188</v>
      </c>
      <c r="C3253" s="22"/>
      <c r="D3253" s="23"/>
      <c r="E3253" s="23"/>
      <c r="F3253" s="23"/>
      <c r="G3253" s="2">
        <f t="shared" si="50"/>
        <v>5</v>
      </c>
    </row>
    <row r="3254" spans="1:7" s="2" customFormat="1" ht="30">
      <c r="A3254" s="1" t="s">
        <v>6316</v>
      </c>
      <c r="B3254" s="21" t="s">
        <v>6317</v>
      </c>
      <c r="C3254" s="22" t="s">
        <v>120</v>
      </c>
      <c r="D3254" s="23">
        <v>145.29</v>
      </c>
      <c r="E3254" s="23">
        <v>25.03</v>
      </c>
      <c r="F3254" s="23">
        <v>170.32</v>
      </c>
      <c r="G3254" s="2">
        <f t="shared" si="50"/>
        <v>9</v>
      </c>
    </row>
    <row r="3255" spans="1:7" s="2" customFormat="1" ht="30">
      <c r="A3255" s="1" t="s">
        <v>6318</v>
      </c>
      <c r="B3255" s="21" t="s">
        <v>6319</v>
      </c>
      <c r="C3255" s="22" t="s">
        <v>120</v>
      </c>
      <c r="D3255" s="23">
        <v>202.81</v>
      </c>
      <c r="E3255" s="23">
        <v>25.03</v>
      </c>
      <c r="F3255" s="23">
        <v>227.84</v>
      </c>
      <c r="G3255" s="2">
        <f t="shared" si="50"/>
        <v>9</v>
      </c>
    </row>
    <row r="3256" spans="1:7" s="2" customFormat="1" ht="30">
      <c r="A3256" s="1" t="s">
        <v>6320</v>
      </c>
      <c r="B3256" s="21" t="s">
        <v>6321</v>
      </c>
      <c r="C3256" s="22" t="s">
        <v>120</v>
      </c>
      <c r="D3256" s="23">
        <v>248.51</v>
      </c>
      <c r="E3256" s="23">
        <v>35.21</v>
      </c>
      <c r="F3256" s="23">
        <v>283.72000000000003</v>
      </c>
      <c r="G3256" s="2">
        <f t="shared" si="50"/>
        <v>9</v>
      </c>
    </row>
    <row r="3257" spans="1:7" s="2" customFormat="1" ht="30">
      <c r="A3257" s="1" t="s">
        <v>6322</v>
      </c>
      <c r="B3257" s="21" t="s">
        <v>6323</v>
      </c>
      <c r="C3257" s="22" t="s">
        <v>120</v>
      </c>
      <c r="D3257" s="23">
        <v>305.70999999999998</v>
      </c>
      <c r="E3257" s="23">
        <v>35.21</v>
      </c>
      <c r="F3257" s="23">
        <v>340.92</v>
      </c>
      <c r="G3257" s="2">
        <f t="shared" si="50"/>
        <v>9</v>
      </c>
    </row>
    <row r="3258" spans="1:7" s="2" customFormat="1" ht="30">
      <c r="A3258" s="1" t="s">
        <v>6324</v>
      </c>
      <c r="B3258" s="21" t="s">
        <v>6325</v>
      </c>
      <c r="C3258" s="22" t="s">
        <v>120</v>
      </c>
      <c r="D3258" s="23">
        <v>601.91999999999996</v>
      </c>
      <c r="E3258" s="23">
        <v>35.21</v>
      </c>
      <c r="F3258" s="23">
        <v>637.13</v>
      </c>
      <c r="G3258" s="2">
        <f t="shared" si="50"/>
        <v>9</v>
      </c>
    </row>
    <row r="3259" spans="1:7" s="2" customFormat="1" ht="30">
      <c r="A3259" s="1" t="s">
        <v>6326</v>
      </c>
      <c r="B3259" s="21" t="s">
        <v>6327</v>
      </c>
      <c r="C3259" s="22" t="s">
        <v>10</v>
      </c>
      <c r="D3259" s="23">
        <v>74.58</v>
      </c>
      <c r="E3259" s="23">
        <v>20.02</v>
      </c>
      <c r="F3259" s="23">
        <v>94.6</v>
      </c>
      <c r="G3259" s="2">
        <f t="shared" si="50"/>
        <v>9</v>
      </c>
    </row>
    <row r="3260" spans="1:7" s="2" customFormat="1" ht="30">
      <c r="A3260" s="1" t="s">
        <v>6328</v>
      </c>
      <c r="B3260" s="21" t="s">
        <v>6329</v>
      </c>
      <c r="C3260" s="22" t="s">
        <v>10</v>
      </c>
      <c r="D3260" s="23">
        <v>85.16</v>
      </c>
      <c r="E3260" s="23">
        <v>20.02</v>
      </c>
      <c r="F3260" s="23">
        <v>105.18</v>
      </c>
      <c r="G3260" s="2">
        <f t="shared" si="50"/>
        <v>9</v>
      </c>
    </row>
    <row r="3261" spans="1:7" s="2" customFormat="1" ht="30">
      <c r="A3261" s="1" t="s">
        <v>6330</v>
      </c>
      <c r="B3261" s="21" t="s">
        <v>6331</v>
      </c>
      <c r="C3261" s="22" t="s">
        <v>10</v>
      </c>
      <c r="D3261" s="23">
        <v>99.82</v>
      </c>
      <c r="E3261" s="23">
        <v>25.03</v>
      </c>
      <c r="F3261" s="23">
        <v>124.85</v>
      </c>
      <c r="G3261" s="2">
        <f t="shared" si="50"/>
        <v>9</v>
      </c>
    </row>
    <row r="3262" spans="1:7" s="2" customFormat="1" ht="30">
      <c r="A3262" s="1" t="s">
        <v>6332</v>
      </c>
      <c r="B3262" s="21" t="s">
        <v>6333</v>
      </c>
      <c r="C3262" s="22" t="s">
        <v>10</v>
      </c>
      <c r="D3262" s="23">
        <v>176.45</v>
      </c>
      <c r="E3262" s="23">
        <v>25.03</v>
      </c>
      <c r="F3262" s="23">
        <v>201.48</v>
      </c>
      <c r="G3262" s="2">
        <f t="shared" si="50"/>
        <v>9</v>
      </c>
    </row>
    <row r="3263" spans="1:7" s="2" customFormat="1" ht="30">
      <c r="A3263" s="1" t="s">
        <v>6334</v>
      </c>
      <c r="B3263" s="21" t="s">
        <v>6335</v>
      </c>
      <c r="C3263" s="22" t="s">
        <v>10</v>
      </c>
      <c r="D3263" s="23">
        <v>246.9</v>
      </c>
      <c r="E3263" s="23">
        <v>25.03</v>
      </c>
      <c r="F3263" s="23">
        <v>271.93</v>
      </c>
      <c r="G3263" s="2">
        <f t="shared" si="50"/>
        <v>9</v>
      </c>
    </row>
    <row r="3264" spans="1:7" s="2" customFormat="1" ht="30">
      <c r="A3264" s="1" t="s">
        <v>6336</v>
      </c>
      <c r="B3264" s="21" t="s">
        <v>6337</v>
      </c>
      <c r="C3264" s="22" t="s">
        <v>324</v>
      </c>
      <c r="D3264" s="23">
        <v>984.02</v>
      </c>
      <c r="E3264" s="23">
        <v>20.02</v>
      </c>
      <c r="F3264" s="23">
        <v>1004.04</v>
      </c>
      <c r="G3264" s="2">
        <f t="shared" si="50"/>
        <v>9</v>
      </c>
    </row>
    <row r="3265" spans="1:7" s="2" customFormat="1" ht="30">
      <c r="A3265" s="1" t="s">
        <v>6338</v>
      </c>
      <c r="B3265" s="21" t="s">
        <v>6339</v>
      </c>
      <c r="C3265" s="22" t="s">
        <v>324</v>
      </c>
      <c r="D3265" s="23">
        <v>962.65</v>
      </c>
      <c r="E3265" s="23">
        <v>20.02</v>
      </c>
      <c r="F3265" s="23">
        <v>982.67</v>
      </c>
      <c r="G3265" s="2">
        <f t="shared" si="50"/>
        <v>9</v>
      </c>
    </row>
    <row r="3266" spans="1:7" s="2" customFormat="1" ht="30">
      <c r="A3266" s="1" t="s">
        <v>6340</v>
      </c>
      <c r="B3266" s="21" t="s">
        <v>6341</v>
      </c>
      <c r="C3266" s="22" t="s">
        <v>324</v>
      </c>
      <c r="D3266" s="23">
        <v>1090.79</v>
      </c>
      <c r="E3266" s="23">
        <v>25.03</v>
      </c>
      <c r="F3266" s="23">
        <v>1115.82</v>
      </c>
      <c r="G3266" s="2">
        <f t="shared" si="50"/>
        <v>9</v>
      </c>
    </row>
    <row r="3267" spans="1:7" s="2" customFormat="1" ht="30">
      <c r="A3267" s="1" t="s">
        <v>6342</v>
      </c>
      <c r="B3267" s="21" t="s">
        <v>6343</v>
      </c>
      <c r="C3267" s="22" t="s">
        <v>324</v>
      </c>
      <c r="D3267" s="23">
        <v>1071.49</v>
      </c>
      <c r="E3267" s="23">
        <v>25.03</v>
      </c>
      <c r="F3267" s="23">
        <v>1096.52</v>
      </c>
      <c r="G3267" s="2">
        <f t="shared" si="50"/>
        <v>9</v>
      </c>
    </row>
    <row r="3268" spans="1:7" s="2" customFormat="1" ht="30">
      <c r="A3268" s="1" t="s">
        <v>6344</v>
      </c>
      <c r="B3268" s="21" t="s">
        <v>6345</v>
      </c>
      <c r="C3268" s="22" t="s">
        <v>324</v>
      </c>
      <c r="D3268" s="23">
        <v>1200.01</v>
      </c>
      <c r="E3268" s="23">
        <v>25.03</v>
      </c>
      <c r="F3268" s="23">
        <v>1225.04</v>
      </c>
      <c r="G3268" s="2">
        <f t="shared" si="50"/>
        <v>9</v>
      </c>
    </row>
    <row r="3269" spans="1:7" s="2" customFormat="1" ht="30">
      <c r="A3269" s="1" t="s">
        <v>6346</v>
      </c>
      <c r="B3269" s="21" t="s">
        <v>6347</v>
      </c>
      <c r="C3269" s="22" t="s">
        <v>324</v>
      </c>
      <c r="D3269" s="23">
        <v>2064.52</v>
      </c>
      <c r="E3269" s="23">
        <v>25.03</v>
      </c>
      <c r="F3269" s="23">
        <v>2089.5500000000002</v>
      </c>
      <c r="G3269" s="2">
        <f t="shared" si="50"/>
        <v>9</v>
      </c>
    </row>
    <row r="3270" spans="1:7" s="2" customFormat="1" ht="30">
      <c r="A3270" s="1" t="s">
        <v>6348</v>
      </c>
      <c r="B3270" s="21" t="s">
        <v>6349</v>
      </c>
      <c r="C3270" s="22" t="s">
        <v>120</v>
      </c>
      <c r="D3270" s="23">
        <v>286</v>
      </c>
      <c r="E3270" s="23">
        <v>35.21</v>
      </c>
      <c r="F3270" s="23">
        <v>321.20999999999998</v>
      </c>
      <c r="G3270" s="2">
        <f t="shared" si="50"/>
        <v>9</v>
      </c>
    </row>
    <row r="3271" spans="1:7" s="2" customFormat="1" ht="30">
      <c r="A3271" s="1" t="s">
        <v>6350</v>
      </c>
      <c r="B3271" s="21" t="s">
        <v>6351</v>
      </c>
      <c r="C3271" s="22" t="s">
        <v>120</v>
      </c>
      <c r="D3271" s="23">
        <v>929.06</v>
      </c>
      <c r="E3271" s="23">
        <v>35.21</v>
      </c>
      <c r="F3271" s="23">
        <v>964.27</v>
      </c>
      <c r="G3271" s="2">
        <f t="shared" si="50"/>
        <v>9</v>
      </c>
    </row>
    <row r="3272" spans="1:7" s="2" customFormat="1">
      <c r="A3272" s="1" t="s">
        <v>6352</v>
      </c>
      <c r="B3272" s="21" t="s">
        <v>6353</v>
      </c>
      <c r="C3272" s="22" t="s">
        <v>10</v>
      </c>
      <c r="D3272" s="23">
        <v>129.31</v>
      </c>
      <c r="E3272" s="23">
        <v>20.02</v>
      </c>
      <c r="F3272" s="23">
        <v>149.33000000000001</v>
      </c>
      <c r="G3272" s="2">
        <f t="shared" si="50"/>
        <v>9</v>
      </c>
    </row>
    <row r="3273" spans="1:7" s="2" customFormat="1">
      <c r="A3273" s="1" t="s">
        <v>6354</v>
      </c>
      <c r="B3273" s="21" t="s">
        <v>6355</v>
      </c>
      <c r="C3273" s="22" t="s">
        <v>10</v>
      </c>
      <c r="D3273" s="23">
        <v>177.44</v>
      </c>
      <c r="E3273" s="23">
        <v>20.02</v>
      </c>
      <c r="F3273" s="23">
        <v>197.46</v>
      </c>
      <c r="G3273" s="2">
        <f t="shared" si="50"/>
        <v>9</v>
      </c>
    </row>
    <row r="3274" spans="1:7" s="2" customFormat="1">
      <c r="A3274" s="1" t="s">
        <v>6356</v>
      </c>
      <c r="B3274" s="21" t="s">
        <v>6357</v>
      </c>
      <c r="C3274" s="22" t="s">
        <v>10</v>
      </c>
      <c r="D3274" s="23">
        <v>180.95</v>
      </c>
      <c r="E3274" s="23">
        <v>25.03</v>
      </c>
      <c r="F3274" s="23">
        <v>205.98</v>
      </c>
      <c r="G3274" s="2">
        <f t="shared" ref="G3274:G3337" si="51">LEN(A3274)</f>
        <v>9</v>
      </c>
    </row>
    <row r="3275" spans="1:7" s="2" customFormat="1">
      <c r="A3275" s="1" t="s">
        <v>6358</v>
      </c>
      <c r="B3275" s="21" t="s">
        <v>6359</v>
      </c>
      <c r="C3275" s="22" t="s">
        <v>10</v>
      </c>
      <c r="D3275" s="23">
        <v>278.45</v>
      </c>
      <c r="E3275" s="23">
        <v>25.03</v>
      </c>
      <c r="F3275" s="23">
        <v>303.48</v>
      </c>
      <c r="G3275" s="2">
        <f t="shared" si="51"/>
        <v>9</v>
      </c>
    </row>
    <row r="3276" spans="1:7" s="2" customFormat="1">
      <c r="A3276" s="1" t="s">
        <v>6360</v>
      </c>
      <c r="B3276" s="21" t="s">
        <v>6361</v>
      </c>
      <c r="C3276" s="22" t="s">
        <v>10</v>
      </c>
      <c r="D3276" s="23">
        <v>291.22000000000003</v>
      </c>
      <c r="E3276" s="23">
        <v>25.03</v>
      </c>
      <c r="F3276" s="23">
        <v>316.25</v>
      </c>
      <c r="G3276" s="2">
        <f t="shared" si="51"/>
        <v>9</v>
      </c>
    </row>
    <row r="3277" spans="1:7" s="2" customFormat="1">
      <c r="A3277" s="1" t="s">
        <v>6362</v>
      </c>
      <c r="B3277" s="21" t="s">
        <v>6363</v>
      </c>
      <c r="C3277" s="22" t="s">
        <v>10</v>
      </c>
      <c r="D3277" s="23">
        <v>628.37</v>
      </c>
      <c r="E3277" s="23">
        <v>25.03</v>
      </c>
      <c r="F3277" s="23">
        <v>653.4</v>
      </c>
      <c r="G3277" s="2">
        <f t="shared" si="51"/>
        <v>9</v>
      </c>
    </row>
    <row r="3278" spans="1:7" s="2" customFormat="1">
      <c r="A3278" s="1" t="s">
        <v>6364</v>
      </c>
      <c r="B3278" s="21" t="s">
        <v>6365</v>
      </c>
      <c r="C3278" s="22" t="s">
        <v>10</v>
      </c>
      <c r="D3278" s="23">
        <v>180.54</v>
      </c>
      <c r="E3278" s="23">
        <v>20.02</v>
      </c>
      <c r="F3278" s="23">
        <v>200.56</v>
      </c>
      <c r="G3278" s="2">
        <f t="shared" si="51"/>
        <v>9</v>
      </c>
    </row>
    <row r="3279" spans="1:7" s="2" customFormat="1">
      <c r="A3279" s="1" t="s">
        <v>6366</v>
      </c>
      <c r="B3279" s="21" t="s">
        <v>6367</v>
      </c>
      <c r="C3279" s="22" t="s">
        <v>10</v>
      </c>
      <c r="D3279" s="23">
        <v>187.58</v>
      </c>
      <c r="E3279" s="23">
        <v>20.02</v>
      </c>
      <c r="F3279" s="23">
        <v>207.6</v>
      </c>
      <c r="G3279" s="2">
        <f t="shared" si="51"/>
        <v>9</v>
      </c>
    </row>
    <row r="3280" spans="1:7" s="2" customFormat="1">
      <c r="A3280" s="1" t="s">
        <v>6368</v>
      </c>
      <c r="B3280" s="21" t="s">
        <v>6369</v>
      </c>
      <c r="C3280" s="22" t="s">
        <v>10</v>
      </c>
      <c r="D3280" s="23">
        <v>203.16</v>
      </c>
      <c r="E3280" s="23">
        <v>25.03</v>
      </c>
      <c r="F3280" s="23">
        <v>228.19</v>
      </c>
      <c r="G3280" s="2">
        <f t="shared" si="51"/>
        <v>9</v>
      </c>
    </row>
    <row r="3281" spans="1:7" s="2" customFormat="1">
      <c r="A3281" s="1" t="s">
        <v>6370</v>
      </c>
      <c r="B3281" s="21" t="s">
        <v>6371</v>
      </c>
      <c r="C3281" s="22" t="s">
        <v>10</v>
      </c>
      <c r="D3281" s="23">
        <v>267.04000000000002</v>
      </c>
      <c r="E3281" s="23">
        <v>25.03</v>
      </c>
      <c r="F3281" s="23">
        <v>292.07</v>
      </c>
      <c r="G3281" s="2">
        <f t="shared" si="51"/>
        <v>9</v>
      </c>
    </row>
    <row r="3282" spans="1:7" s="2" customFormat="1">
      <c r="A3282" s="1" t="s">
        <v>6372</v>
      </c>
      <c r="B3282" s="21" t="s">
        <v>6373</v>
      </c>
      <c r="C3282" s="22" t="s">
        <v>10</v>
      </c>
      <c r="D3282" s="23">
        <v>455.35</v>
      </c>
      <c r="E3282" s="23">
        <v>25.03</v>
      </c>
      <c r="F3282" s="23">
        <v>480.38</v>
      </c>
      <c r="G3282" s="2">
        <f t="shared" si="51"/>
        <v>9</v>
      </c>
    </row>
    <row r="3283" spans="1:7" s="2" customFormat="1">
      <c r="A3283" s="1" t="s">
        <v>6374</v>
      </c>
      <c r="B3283" s="21" t="s">
        <v>6375</v>
      </c>
      <c r="C3283" s="22" t="s">
        <v>10</v>
      </c>
      <c r="D3283" s="23">
        <v>185.18</v>
      </c>
      <c r="E3283" s="23">
        <v>20.02</v>
      </c>
      <c r="F3283" s="23">
        <v>205.2</v>
      </c>
      <c r="G3283" s="2">
        <f t="shared" si="51"/>
        <v>9</v>
      </c>
    </row>
    <row r="3284" spans="1:7" s="2" customFormat="1">
      <c r="A3284" s="1" t="s">
        <v>6376</v>
      </c>
      <c r="B3284" s="21" t="s">
        <v>6377</v>
      </c>
      <c r="C3284" s="22" t="s">
        <v>10</v>
      </c>
      <c r="D3284" s="23">
        <v>227.43</v>
      </c>
      <c r="E3284" s="23">
        <v>20.02</v>
      </c>
      <c r="F3284" s="23">
        <v>247.45</v>
      </c>
      <c r="G3284" s="2">
        <f t="shared" si="51"/>
        <v>9</v>
      </c>
    </row>
    <row r="3285" spans="1:7" s="2" customFormat="1">
      <c r="A3285" s="1" t="s">
        <v>6378</v>
      </c>
      <c r="B3285" s="21" t="s">
        <v>6379</v>
      </c>
      <c r="C3285" s="22" t="s">
        <v>10</v>
      </c>
      <c r="D3285" s="23">
        <v>251.73</v>
      </c>
      <c r="E3285" s="23">
        <v>20.02</v>
      </c>
      <c r="F3285" s="23">
        <v>271.75</v>
      </c>
      <c r="G3285" s="2">
        <f t="shared" si="51"/>
        <v>9</v>
      </c>
    </row>
    <row r="3286" spans="1:7" s="2" customFormat="1">
      <c r="A3286" s="1" t="s">
        <v>6380</v>
      </c>
      <c r="B3286" s="21" t="s">
        <v>6381</v>
      </c>
      <c r="C3286" s="22" t="s">
        <v>10</v>
      </c>
      <c r="D3286" s="23">
        <v>306.64999999999998</v>
      </c>
      <c r="E3286" s="23">
        <v>25.03</v>
      </c>
      <c r="F3286" s="23">
        <v>331.68</v>
      </c>
      <c r="G3286" s="2">
        <f t="shared" si="51"/>
        <v>9</v>
      </c>
    </row>
    <row r="3287" spans="1:7" s="2" customFormat="1">
      <c r="A3287" s="1" t="s">
        <v>6382</v>
      </c>
      <c r="B3287" s="21" t="s">
        <v>6383</v>
      </c>
      <c r="C3287" s="22" t="s">
        <v>10</v>
      </c>
      <c r="D3287" s="23">
        <v>342.96</v>
      </c>
      <c r="E3287" s="23">
        <v>25.03</v>
      </c>
      <c r="F3287" s="23">
        <v>367.99</v>
      </c>
      <c r="G3287" s="2">
        <f t="shared" si="51"/>
        <v>9</v>
      </c>
    </row>
    <row r="3288" spans="1:7" s="2" customFormat="1">
      <c r="A3288" s="1" t="s">
        <v>6384</v>
      </c>
      <c r="B3288" s="21" t="s">
        <v>6385</v>
      </c>
      <c r="C3288" s="22" t="s">
        <v>10</v>
      </c>
      <c r="D3288" s="23">
        <v>874.81</v>
      </c>
      <c r="E3288" s="23">
        <v>25.03</v>
      </c>
      <c r="F3288" s="23">
        <v>899.84</v>
      </c>
      <c r="G3288" s="2">
        <f t="shared" si="51"/>
        <v>9</v>
      </c>
    </row>
    <row r="3289" spans="1:7" s="2" customFormat="1" ht="30">
      <c r="A3289" s="1" t="s">
        <v>6386</v>
      </c>
      <c r="B3289" s="21" t="s">
        <v>6387</v>
      </c>
      <c r="C3289" s="22" t="s">
        <v>10</v>
      </c>
      <c r="D3289" s="23">
        <v>152.34</v>
      </c>
      <c r="E3289" s="23">
        <v>25.03</v>
      </c>
      <c r="F3289" s="23">
        <v>177.37</v>
      </c>
      <c r="G3289" s="2">
        <f t="shared" si="51"/>
        <v>9</v>
      </c>
    </row>
    <row r="3290" spans="1:7" s="2" customFormat="1" ht="30">
      <c r="A3290" s="1" t="s">
        <v>6388</v>
      </c>
      <c r="B3290" s="21" t="s">
        <v>6389</v>
      </c>
      <c r="C3290" s="22" t="s">
        <v>10</v>
      </c>
      <c r="D3290" s="23">
        <v>518.25</v>
      </c>
      <c r="E3290" s="23">
        <v>25.03</v>
      </c>
      <c r="F3290" s="23">
        <v>543.28</v>
      </c>
      <c r="G3290" s="2">
        <f t="shared" si="51"/>
        <v>9</v>
      </c>
    </row>
    <row r="3291" spans="1:7" s="2" customFormat="1" ht="30">
      <c r="A3291" s="1" t="s">
        <v>6390</v>
      </c>
      <c r="B3291" s="21" t="s">
        <v>6391</v>
      </c>
      <c r="C3291" s="22" t="s">
        <v>10</v>
      </c>
      <c r="D3291" s="23">
        <v>150.93</v>
      </c>
      <c r="E3291" s="23">
        <v>20.02</v>
      </c>
      <c r="F3291" s="23">
        <v>170.95</v>
      </c>
      <c r="G3291" s="2">
        <f t="shared" si="51"/>
        <v>9</v>
      </c>
    </row>
    <row r="3292" spans="1:7" s="2" customFormat="1" ht="30">
      <c r="A3292" s="1" t="s">
        <v>6392</v>
      </c>
      <c r="B3292" s="21" t="s">
        <v>6393</v>
      </c>
      <c r="C3292" s="22" t="s">
        <v>10</v>
      </c>
      <c r="D3292" s="23">
        <v>167.57</v>
      </c>
      <c r="E3292" s="23">
        <v>25.03</v>
      </c>
      <c r="F3292" s="23">
        <v>192.6</v>
      </c>
      <c r="G3292" s="2">
        <f t="shared" si="51"/>
        <v>9</v>
      </c>
    </row>
    <row r="3293" spans="1:7" s="2" customFormat="1" ht="30">
      <c r="A3293" s="1" t="s">
        <v>6394</v>
      </c>
      <c r="B3293" s="21" t="s">
        <v>6395</v>
      </c>
      <c r="C3293" s="22" t="s">
        <v>10</v>
      </c>
      <c r="D3293" s="23">
        <v>239.04</v>
      </c>
      <c r="E3293" s="23">
        <v>25.03</v>
      </c>
      <c r="F3293" s="23">
        <v>264.07</v>
      </c>
      <c r="G3293" s="2">
        <f t="shared" si="51"/>
        <v>9</v>
      </c>
    </row>
    <row r="3294" spans="1:7" s="2" customFormat="1" ht="30">
      <c r="A3294" s="1" t="s">
        <v>6396</v>
      </c>
      <c r="B3294" s="21" t="s">
        <v>6397</v>
      </c>
      <c r="C3294" s="22" t="s">
        <v>10</v>
      </c>
      <c r="D3294" s="23">
        <v>220.51</v>
      </c>
      <c r="E3294" s="23">
        <v>25.03</v>
      </c>
      <c r="F3294" s="23">
        <v>245.54</v>
      </c>
      <c r="G3294" s="2">
        <f t="shared" si="51"/>
        <v>9</v>
      </c>
    </row>
    <row r="3295" spans="1:7" s="2" customFormat="1" ht="30">
      <c r="A3295" s="1" t="s">
        <v>6398</v>
      </c>
      <c r="B3295" s="21" t="s">
        <v>6399</v>
      </c>
      <c r="C3295" s="22" t="s">
        <v>10</v>
      </c>
      <c r="D3295" s="23">
        <v>505.57</v>
      </c>
      <c r="E3295" s="23">
        <v>25.03</v>
      </c>
      <c r="F3295" s="23">
        <v>530.6</v>
      </c>
      <c r="G3295" s="2">
        <f t="shared" si="51"/>
        <v>9</v>
      </c>
    </row>
    <row r="3296" spans="1:7" s="2" customFormat="1" ht="30">
      <c r="A3296" s="1" t="s">
        <v>6400</v>
      </c>
      <c r="B3296" s="21" t="s">
        <v>6401</v>
      </c>
      <c r="C3296" s="22" t="s">
        <v>10</v>
      </c>
      <c r="D3296" s="23">
        <v>499.15</v>
      </c>
      <c r="E3296" s="23">
        <v>25.03</v>
      </c>
      <c r="F3296" s="23">
        <v>524.17999999999995</v>
      </c>
      <c r="G3296" s="2">
        <f t="shared" si="51"/>
        <v>9</v>
      </c>
    </row>
    <row r="3297" spans="1:7" s="2" customFormat="1" ht="30">
      <c r="A3297" s="1" t="s">
        <v>6402</v>
      </c>
      <c r="B3297" s="21" t="s">
        <v>6403</v>
      </c>
      <c r="C3297" s="22" t="s">
        <v>10</v>
      </c>
      <c r="D3297" s="23">
        <v>532.35</v>
      </c>
      <c r="E3297" s="23">
        <v>25.03</v>
      </c>
      <c r="F3297" s="23">
        <v>557.38</v>
      </c>
      <c r="G3297" s="2">
        <f t="shared" si="51"/>
        <v>9</v>
      </c>
    </row>
    <row r="3298" spans="1:7" s="2" customFormat="1" ht="30">
      <c r="A3298" s="1" t="s">
        <v>6404</v>
      </c>
      <c r="B3298" s="21" t="s">
        <v>6405</v>
      </c>
      <c r="C3298" s="22" t="s">
        <v>10</v>
      </c>
      <c r="D3298" s="23">
        <v>469.6</v>
      </c>
      <c r="E3298" s="23">
        <v>25.03</v>
      </c>
      <c r="F3298" s="23">
        <v>494.63</v>
      </c>
      <c r="G3298" s="2">
        <f t="shared" si="51"/>
        <v>9</v>
      </c>
    </row>
    <row r="3299" spans="1:7" s="2" customFormat="1" ht="30">
      <c r="A3299" s="1" t="s">
        <v>6406</v>
      </c>
      <c r="B3299" s="21" t="s">
        <v>6407</v>
      </c>
      <c r="C3299" s="22" t="s">
        <v>10</v>
      </c>
      <c r="D3299" s="23">
        <v>549.48</v>
      </c>
      <c r="E3299" s="23">
        <v>25.03</v>
      </c>
      <c r="F3299" s="23">
        <v>574.51</v>
      </c>
      <c r="G3299" s="2">
        <f t="shared" si="51"/>
        <v>9</v>
      </c>
    </row>
    <row r="3300" spans="1:7" s="2" customFormat="1" ht="30">
      <c r="A3300" s="1" t="s">
        <v>6408</v>
      </c>
      <c r="B3300" s="21" t="s">
        <v>6409</v>
      </c>
      <c r="C3300" s="22" t="s">
        <v>10</v>
      </c>
      <c r="D3300" s="23">
        <v>1184.7</v>
      </c>
      <c r="E3300" s="23">
        <v>25.03</v>
      </c>
      <c r="F3300" s="23">
        <v>1209.73</v>
      </c>
      <c r="G3300" s="2">
        <f t="shared" si="51"/>
        <v>9</v>
      </c>
    </row>
    <row r="3301" spans="1:7" s="2" customFormat="1">
      <c r="A3301" s="1" t="s">
        <v>6410</v>
      </c>
      <c r="B3301" s="21" t="s">
        <v>6411</v>
      </c>
      <c r="C3301" s="22" t="s">
        <v>10</v>
      </c>
      <c r="D3301" s="23">
        <v>480.04</v>
      </c>
      <c r="E3301" s="23">
        <v>20.02</v>
      </c>
      <c r="F3301" s="23">
        <v>500.06</v>
      </c>
      <c r="G3301" s="2">
        <f t="shared" si="51"/>
        <v>9</v>
      </c>
    </row>
    <row r="3302" spans="1:7" s="2" customFormat="1">
      <c r="A3302" s="1" t="s">
        <v>6412</v>
      </c>
      <c r="B3302" s="21" t="s">
        <v>6413</v>
      </c>
      <c r="C3302" s="22" t="s">
        <v>10</v>
      </c>
      <c r="D3302" s="23">
        <v>728.05</v>
      </c>
      <c r="E3302" s="23">
        <v>25.03</v>
      </c>
      <c r="F3302" s="23">
        <v>753.08</v>
      </c>
      <c r="G3302" s="2">
        <f t="shared" si="51"/>
        <v>9</v>
      </c>
    </row>
    <row r="3303" spans="1:7" s="2" customFormat="1">
      <c r="A3303" s="1" t="s">
        <v>6414</v>
      </c>
      <c r="B3303" s="21" t="s">
        <v>6415</v>
      </c>
      <c r="C3303" s="22" t="s">
        <v>10</v>
      </c>
      <c r="D3303" s="23">
        <v>1159.3800000000001</v>
      </c>
      <c r="E3303" s="23">
        <v>25.03</v>
      </c>
      <c r="F3303" s="23">
        <v>1184.4100000000001</v>
      </c>
      <c r="G3303" s="2">
        <f t="shared" si="51"/>
        <v>9</v>
      </c>
    </row>
    <row r="3304" spans="1:7" s="2" customFormat="1">
      <c r="A3304" s="1" t="s">
        <v>6416</v>
      </c>
      <c r="B3304" s="21" t="s">
        <v>6417</v>
      </c>
      <c r="C3304" s="22" t="s">
        <v>10</v>
      </c>
      <c r="D3304" s="23">
        <v>1423.44</v>
      </c>
      <c r="E3304" s="23">
        <v>25.03</v>
      </c>
      <c r="F3304" s="23">
        <v>1448.47</v>
      </c>
      <c r="G3304" s="2">
        <f t="shared" si="51"/>
        <v>9</v>
      </c>
    </row>
    <row r="3305" spans="1:7" s="2" customFormat="1">
      <c r="A3305" s="1" t="s">
        <v>6418</v>
      </c>
      <c r="B3305" s="21" t="s">
        <v>6419</v>
      </c>
      <c r="C3305" s="22" t="s">
        <v>10</v>
      </c>
      <c r="D3305" s="23">
        <v>2884.06</v>
      </c>
      <c r="E3305" s="23">
        <v>25.03</v>
      </c>
      <c r="F3305" s="23">
        <v>2909.09</v>
      </c>
      <c r="G3305" s="2">
        <f t="shared" si="51"/>
        <v>9</v>
      </c>
    </row>
    <row r="3306" spans="1:7" s="2" customFormat="1" ht="45">
      <c r="A3306" s="1" t="s">
        <v>6420</v>
      </c>
      <c r="B3306" s="21" t="s">
        <v>6421</v>
      </c>
      <c r="C3306" s="22" t="s">
        <v>10</v>
      </c>
      <c r="D3306" s="23">
        <v>223.75</v>
      </c>
      <c r="E3306" s="23">
        <v>20.02</v>
      </c>
      <c r="F3306" s="23">
        <v>243.77</v>
      </c>
      <c r="G3306" s="2">
        <f t="shared" si="51"/>
        <v>9</v>
      </c>
    </row>
    <row r="3307" spans="1:7" s="2" customFormat="1" ht="45">
      <c r="A3307" s="1" t="s">
        <v>6422</v>
      </c>
      <c r="B3307" s="21" t="s">
        <v>6423</v>
      </c>
      <c r="C3307" s="22" t="s">
        <v>10</v>
      </c>
      <c r="D3307" s="23">
        <v>296.36</v>
      </c>
      <c r="E3307" s="23">
        <v>20.02</v>
      </c>
      <c r="F3307" s="23">
        <v>316.38</v>
      </c>
      <c r="G3307" s="2">
        <f t="shared" si="51"/>
        <v>9</v>
      </c>
    </row>
    <row r="3308" spans="1:7" s="2" customFormat="1" ht="45">
      <c r="A3308" s="1" t="s">
        <v>6424</v>
      </c>
      <c r="B3308" s="21" t="s">
        <v>6425</v>
      </c>
      <c r="C3308" s="22" t="s">
        <v>10</v>
      </c>
      <c r="D3308" s="23">
        <v>581.85</v>
      </c>
      <c r="E3308" s="23">
        <v>25.03</v>
      </c>
      <c r="F3308" s="23">
        <v>606.88</v>
      </c>
      <c r="G3308" s="2">
        <f t="shared" si="51"/>
        <v>9</v>
      </c>
    </row>
    <row r="3309" spans="1:7" s="2" customFormat="1" ht="45">
      <c r="A3309" s="1" t="s">
        <v>6426</v>
      </c>
      <c r="B3309" s="21" t="s">
        <v>6427</v>
      </c>
      <c r="C3309" s="22" t="s">
        <v>10</v>
      </c>
      <c r="D3309" s="23">
        <v>573.83000000000004</v>
      </c>
      <c r="E3309" s="23">
        <v>25.03</v>
      </c>
      <c r="F3309" s="23">
        <v>598.86</v>
      </c>
      <c r="G3309" s="2">
        <f t="shared" si="51"/>
        <v>9</v>
      </c>
    </row>
    <row r="3310" spans="1:7" s="2" customFormat="1" ht="45">
      <c r="A3310" s="1" t="s">
        <v>6428</v>
      </c>
      <c r="B3310" s="21" t="s">
        <v>6429</v>
      </c>
      <c r="C3310" s="22" t="s">
        <v>10</v>
      </c>
      <c r="D3310" s="23">
        <v>673.64</v>
      </c>
      <c r="E3310" s="23">
        <v>25.03</v>
      </c>
      <c r="F3310" s="23">
        <v>698.67</v>
      </c>
      <c r="G3310" s="2">
        <f t="shared" si="51"/>
        <v>9</v>
      </c>
    </row>
    <row r="3311" spans="1:7" s="2" customFormat="1">
      <c r="A3311" s="1" t="s">
        <v>6430</v>
      </c>
      <c r="B3311" s="21" t="s">
        <v>6431</v>
      </c>
      <c r="C3311" s="22" t="s">
        <v>10</v>
      </c>
      <c r="D3311" s="23">
        <v>277.64999999999998</v>
      </c>
      <c r="E3311" s="23">
        <v>25.03</v>
      </c>
      <c r="F3311" s="23">
        <v>302.68</v>
      </c>
      <c r="G3311" s="2">
        <f t="shared" si="51"/>
        <v>9</v>
      </c>
    </row>
    <row r="3312" spans="1:7" s="2" customFormat="1">
      <c r="A3312" s="1" t="s">
        <v>6432</v>
      </c>
      <c r="B3312" s="21" t="s">
        <v>6433</v>
      </c>
      <c r="C3312" s="22" t="s">
        <v>10</v>
      </c>
      <c r="D3312" s="23">
        <v>575.16</v>
      </c>
      <c r="E3312" s="23">
        <v>25.03</v>
      </c>
      <c r="F3312" s="23">
        <v>600.19000000000005</v>
      </c>
      <c r="G3312" s="2">
        <f t="shared" si="51"/>
        <v>9</v>
      </c>
    </row>
    <row r="3313" spans="1:7" s="2" customFormat="1">
      <c r="A3313" s="1" t="s">
        <v>6434</v>
      </c>
      <c r="B3313" s="21" t="s">
        <v>6435</v>
      </c>
      <c r="C3313" s="22" t="s">
        <v>10</v>
      </c>
      <c r="D3313" s="23">
        <v>517.29</v>
      </c>
      <c r="E3313" s="23">
        <v>25.03</v>
      </c>
      <c r="F3313" s="23">
        <v>542.32000000000005</v>
      </c>
      <c r="G3313" s="2">
        <f t="shared" si="51"/>
        <v>9</v>
      </c>
    </row>
    <row r="3314" spans="1:7" s="2" customFormat="1">
      <c r="A3314" s="1" t="s">
        <v>6436</v>
      </c>
      <c r="B3314" s="21" t="s">
        <v>6437</v>
      </c>
      <c r="C3314" s="22" t="s">
        <v>10</v>
      </c>
      <c r="D3314" s="23">
        <v>771.51</v>
      </c>
      <c r="E3314" s="23">
        <v>25.03</v>
      </c>
      <c r="F3314" s="23">
        <v>796.54</v>
      </c>
      <c r="G3314" s="2">
        <f t="shared" si="51"/>
        <v>9</v>
      </c>
    </row>
    <row r="3315" spans="1:7" s="2" customFormat="1">
      <c r="A3315" s="1" t="s">
        <v>6438</v>
      </c>
      <c r="B3315" s="21" t="s">
        <v>6439</v>
      </c>
      <c r="C3315" s="22" t="s">
        <v>10</v>
      </c>
      <c r="D3315" s="23">
        <v>1290.8399999999999</v>
      </c>
      <c r="E3315" s="23">
        <v>25.03</v>
      </c>
      <c r="F3315" s="23">
        <v>1315.87</v>
      </c>
      <c r="G3315" s="2">
        <f t="shared" si="51"/>
        <v>9</v>
      </c>
    </row>
    <row r="3316" spans="1:7" s="2" customFormat="1">
      <c r="A3316" s="1" t="s">
        <v>6440</v>
      </c>
      <c r="B3316" s="21" t="s">
        <v>6441</v>
      </c>
      <c r="C3316" s="22" t="s">
        <v>10</v>
      </c>
      <c r="D3316" s="23">
        <v>2976.26</v>
      </c>
      <c r="E3316" s="23">
        <v>25.03</v>
      </c>
      <c r="F3316" s="23">
        <v>3001.29</v>
      </c>
      <c r="G3316" s="2">
        <f t="shared" si="51"/>
        <v>9</v>
      </c>
    </row>
    <row r="3317" spans="1:7" s="2" customFormat="1">
      <c r="A3317" s="1" t="s">
        <v>6442</v>
      </c>
      <c r="B3317" s="21" t="s">
        <v>8189</v>
      </c>
      <c r="C3317" s="22"/>
      <c r="D3317" s="23"/>
      <c r="E3317" s="23"/>
      <c r="F3317" s="23"/>
      <c r="G3317" s="2">
        <f t="shared" si="51"/>
        <v>5</v>
      </c>
    </row>
    <row r="3318" spans="1:7" s="2" customFormat="1" ht="30">
      <c r="A3318" s="1" t="s">
        <v>6443</v>
      </c>
      <c r="B3318" s="21" t="s">
        <v>6444</v>
      </c>
      <c r="C3318" s="22" t="s">
        <v>120</v>
      </c>
      <c r="D3318" s="23">
        <v>9.3000000000000007</v>
      </c>
      <c r="E3318" s="23">
        <v>8.26</v>
      </c>
      <c r="F3318" s="23">
        <v>17.559999999999999</v>
      </c>
      <c r="G3318" s="2">
        <f t="shared" si="51"/>
        <v>9</v>
      </c>
    </row>
    <row r="3319" spans="1:7" s="2" customFormat="1" ht="30">
      <c r="A3319" s="1" t="s">
        <v>6445</v>
      </c>
      <c r="B3319" s="21" t="s">
        <v>6446</v>
      </c>
      <c r="C3319" s="22" t="s">
        <v>120</v>
      </c>
      <c r="D3319" s="23">
        <v>11.92</v>
      </c>
      <c r="E3319" s="23">
        <v>8.26</v>
      </c>
      <c r="F3319" s="23">
        <v>20.18</v>
      </c>
      <c r="G3319" s="2">
        <f t="shared" si="51"/>
        <v>9</v>
      </c>
    </row>
    <row r="3320" spans="1:7" s="2" customFormat="1" ht="30">
      <c r="A3320" s="1" t="s">
        <v>6447</v>
      </c>
      <c r="B3320" s="21" t="s">
        <v>6448</v>
      </c>
      <c r="C3320" s="22" t="s">
        <v>120</v>
      </c>
      <c r="D3320" s="23">
        <v>15.44</v>
      </c>
      <c r="E3320" s="23">
        <v>8.26</v>
      </c>
      <c r="F3320" s="23">
        <v>23.7</v>
      </c>
      <c r="G3320" s="2">
        <f t="shared" si="51"/>
        <v>9</v>
      </c>
    </row>
    <row r="3321" spans="1:7" s="2" customFormat="1" ht="30">
      <c r="A3321" s="1" t="s">
        <v>6449</v>
      </c>
      <c r="B3321" s="21" t="s">
        <v>6450</v>
      </c>
      <c r="C3321" s="22" t="s">
        <v>120</v>
      </c>
      <c r="D3321" s="23">
        <v>20.010000000000002</v>
      </c>
      <c r="E3321" s="23">
        <v>12.51</v>
      </c>
      <c r="F3321" s="23">
        <v>32.520000000000003</v>
      </c>
      <c r="G3321" s="2">
        <f t="shared" si="51"/>
        <v>9</v>
      </c>
    </row>
    <row r="3322" spans="1:7" s="2" customFormat="1" ht="30">
      <c r="A3322" s="1" t="s">
        <v>6451</v>
      </c>
      <c r="B3322" s="21" t="s">
        <v>6452</v>
      </c>
      <c r="C3322" s="22" t="s">
        <v>120</v>
      </c>
      <c r="D3322" s="23">
        <v>25.96</v>
      </c>
      <c r="E3322" s="23">
        <v>12.51</v>
      </c>
      <c r="F3322" s="23">
        <v>38.47</v>
      </c>
      <c r="G3322" s="2">
        <f t="shared" si="51"/>
        <v>9</v>
      </c>
    </row>
    <row r="3323" spans="1:7" s="2" customFormat="1" ht="30">
      <c r="A3323" s="1" t="s">
        <v>6453</v>
      </c>
      <c r="B3323" s="21" t="s">
        <v>6454</v>
      </c>
      <c r="C3323" s="22" t="s">
        <v>120</v>
      </c>
      <c r="D3323" s="23">
        <v>32.700000000000003</v>
      </c>
      <c r="E3323" s="23">
        <v>12.51</v>
      </c>
      <c r="F3323" s="23">
        <v>45.21</v>
      </c>
      <c r="G3323" s="2">
        <f t="shared" si="51"/>
        <v>9</v>
      </c>
    </row>
    <row r="3324" spans="1:7" s="2" customFormat="1" ht="30">
      <c r="A3324" s="1" t="s">
        <v>6455</v>
      </c>
      <c r="B3324" s="21" t="s">
        <v>6456</v>
      </c>
      <c r="C3324" s="22" t="s">
        <v>120</v>
      </c>
      <c r="D3324" s="23">
        <v>39.11</v>
      </c>
      <c r="E3324" s="23">
        <v>12.51</v>
      </c>
      <c r="F3324" s="23">
        <v>51.62</v>
      </c>
      <c r="G3324" s="2">
        <f t="shared" si="51"/>
        <v>9</v>
      </c>
    </row>
    <row r="3325" spans="1:7" s="2" customFormat="1" ht="30">
      <c r="A3325" s="1" t="s">
        <v>6457</v>
      </c>
      <c r="B3325" s="21" t="s">
        <v>8190</v>
      </c>
      <c r="C3325" s="22"/>
      <c r="D3325" s="23"/>
      <c r="E3325" s="23"/>
      <c r="F3325" s="23"/>
      <c r="G3325" s="2">
        <f t="shared" si="51"/>
        <v>5</v>
      </c>
    </row>
    <row r="3326" spans="1:7" s="2" customFormat="1" ht="30">
      <c r="A3326" s="1" t="s">
        <v>6458</v>
      </c>
      <c r="B3326" s="21" t="s">
        <v>6459</v>
      </c>
      <c r="C3326" s="22" t="s">
        <v>120</v>
      </c>
      <c r="D3326" s="23">
        <v>45.73</v>
      </c>
      <c r="E3326" s="23">
        <v>18.02</v>
      </c>
      <c r="F3326" s="23">
        <v>63.75</v>
      </c>
      <c r="G3326" s="2">
        <f t="shared" si="51"/>
        <v>9</v>
      </c>
    </row>
    <row r="3327" spans="1:7" s="2" customFormat="1" ht="30">
      <c r="A3327" s="1" t="s">
        <v>6460</v>
      </c>
      <c r="B3327" s="21" t="s">
        <v>6461</v>
      </c>
      <c r="C3327" s="22" t="s">
        <v>120</v>
      </c>
      <c r="D3327" s="23">
        <v>68.17</v>
      </c>
      <c r="E3327" s="23">
        <v>18.02</v>
      </c>
      <c r="F3327" s="23">
        <v>86.19</v>
      </c>
      <c r="G3327" s="2">
        <f t="shared" si="51"/>
        <v>9</v>
      </c>
    </row>
    <row r="3328" spans="1:7" s="2" customFormat="1" ht="30">
      <c r="A3328" s="1" t="s">
        <v>6462</v>
      </c>
      <c r="B3328" s="21" t="s">
        <v>6463</v>
      </c>
      <c r="C3328" s="22" t="s">
        <v>120</v>
      </c>
      <c r="D3328" s="23">
        <v>79.23</v>
      </c>
      <c r="E3328" s="23">
        <v>18.02</v>
      </c>
      <c r="F3328" s="23">
        <v>97.25</v>
      </c>
      <c r="G3328" s="2">
        <f t="shared" si="51"/>
        <v>9</v>
      </c>
    </row>
    <row r="3329" spans="1:7" s="2" customFormat="1" ht="30">
      <c r="A3329" s="1" t="s">
        <v>6464</v>
      </c>
      <c r="B3329" s="21" t="s">
        <v>6465</v>
      </c>
      <c r="C3329" s="22" t="s">
        <v>120</v>
      </c>
      <c r="D3329" s="23">
        <v>98.22</v>
      </c>
      <c r="E3329" s="23">
        <v>18.02</v>
      </c>
      <c r="F3329" s="23">
        <v>116.24</v>
      </c>
      <c r="G3329" s="2">
        <f t="shared" si="51"/>
        <v>9</v>
      </c>
    </row>
    <row r="3330" spans="1:7" s="2" customFormat="1" ht="30">
      <c r="A3330" s="1" t="s">
        <v>6466</v>
      </c>
      <c r="B3330" s="21" t="s">
        <v>6467</v>
      </c>
      <c r="C3330" s="22" t="s">
        <v>120</v>
      </c>
      <c r="D3330" s="23">
        <v>123.17</v>
      </c>
      <c r="E3330" s="23">
        <v>18.02</v>
      </c>
      <c r="F3330" s="23">
        <v>141.19</v>
      </c>
      <c r="G3330" s="2">
        <f t="shared" si="51"/>
        <v>9</v>
      </c>
    </row>
    <row r="3331" spans="1:7" s="2" customFormat="1" ht="30">
      <c r="A3331" s="1" t="s">
        <v>6468</v>
      </c>
      <c r="B3331" s="21" t="s">
        <v>6469</v>
      </c>
      <c r="C3331" s="22" t="s">
        <v>120</v>
      </c>
      <c r="D3331" s="23">
        <v>140.58000000000001</v>
      </c>
      <c r="E3331" s="23">
        <v>18.02</v>
      </c>
      <c r="F3331" s="23">
        <v>158.6</v>
      </c>
      <c r="G3331" s="2">
        <f t="shared" si="51"/>
        <v>9</v>
      </c>
    </row>
    <row r="3332" spans="1:7" s="2" customFormat="1" ht="30">
      <c r="A3332" s="1" t="s">
        <v>6470</v>
      </c>
      <c r="B3332" s="21" t="s">
        <v>6471</v>
      </c>
      <c r="C3332" s="22" t="s">
        <v>120</v>
      </c>
      <c r="D3332" s="23">
        <v>154.29</v>
      </c>
      <c r="E3332" s="23">
        <v>18.02</v>
      </c>
      <c r="F3332" s="23">
        <v>172.31</v>
      </c>
      <c r="G3332" s="2">
        <f t="shared" si="51"/>
        <v>9</v>
      </c>
    </row>
    <row r="3333" spans="1:7" s="2" customFormat="1" ht="30">
      <c r="A3333" s="1" t="s">
        <v>6472</v>
      </c>
      <c r="B3333" s="21" t="s">
        <v>6473</v>
      </c>
      <c r="C3333" s="22" t="s">
        <v>120</v>
      </c>
      <c r="D3333" s="23">
        <v>166.22</v>
      </c>
      <c r="E3333" s="23">
        <v>18.02</v>
      </c>
      <c r="F3333" s="23">
        <v>184.24</v>
      </c>
      <c r="G3333" s="2">
        <f t="shared" si="51"/>
        <v>9</v>
      </c>
    </row>
    <row r="3334" spans="1:7" s="2" customFormat="1" ht="30">
      <c r="A3334" s="1" t="s">
        <v>6474</v>
      </c>
      <c r="B3334" s="21" t="s">
        <v>6475</v>
      </c>
      <c r="C3334" s="22" t="s">
        <v>120</v>
      </c>
      <c r="D3334" s="23">
        <v>197.53</v>
      </c>
      <c r="E3334" s="23">
        <v>18.02</v>
      </c>
      <c r="F3334" s="23">
        <v>215.55</v>
      </c>
      <c r="G3334" s="2">
        <f t="shared" si="51"/>
        <v>9</v>
      </c>
    </row>
    <row r="3335" spans="1:7" s="2" customFormat="1" ht="30">
      <c r="A3335" s="1" t="s">
        <v>6476</v>
      </c>
      <c r="B3335" s="21" t="s">
        <v>6477</v>
      </c>
      <c r="C3335" s="22" t="s">
        <v>120</v>
      </c>
      <c r="D3335" s="23">
        <v>217.06</v>
      </c>
      <c r="E3335" s="23">
        <v>18.02</v>
      </c>
      <c r="F3335" s="23">
        <v>235.08</v>
      </c>
      <c r="G3335" s="2">
        <f t="shared" si="51"/>
        <v>9</v>
      </c>
    </row>
    <row r="3336" spans="1:7" s="2" customFormat="1" ht="30">
      <c r="A3336" s="1" t="s">
        <v>6478</v>
      </c>
      <c r="B3336" s="21" t="s">
        <v>6479</v>
      </c>
      <c r="C3336" s="22" t="s">
        <v>120</v>
      </c>
      <c r="D3336" s="23">
        <v>241.91</v>
      </c>
      <c r="E3336" s="23">
        <v>18.02</v>
      </c>
      <c r="F3336" s="23">
        <v>259.93</v>
      </c>
      <c r="G3336" s="2">
        <f t="shared" si="51"/>
        <v>9</v>
      </c>
    </row>
    <row r="3337" spans="1:7" s="2" customFormat="1">
      <c r="A3337" s="1" t="s">
        <v>6480</v>
      </c>
      <c r="B3337" s="21" t="s">
        <v>8191</v>
      </c>
      <c r="C3337" s="22"/>
      <c r="D3337" s="23"/>
      <c r="E3337" s="23"/>
      <c r="F3337" s="23"/>
      <c r="G3337" s="2">
        <f t="shared" si="51"/>
        <v>5</v>
      </c>
    </row>
    <row r="3338" spans="1:7" s="2" customFormat="1" ht="45">
      <c r="A3338" s="1" t="s">
        <v>6481</v>
      </c>
      <c r="B3338" s="21" t="s">
        <v>6482</v>
      </c>
      <c r="C3338" s="22" t="s">
        <v>120</v>
      </c>
      <c r="D3338" s="23">
        <v>29.34</v>
      </c>
      <c r="E3338" s="23">
        <v>17.600000000000001</v>
      </c>
      <c r="F3338" s="23">
        <v>46.94</v>
      </c>
      <c r="G3338" s="2">
        <f t="shared" ref="G3338:G3401" si="52">LEN(A3338)</f>
        <v>9</v>
      </c>
    </row>
    <row r="3339" spans="1:7" s="2" customFormat="1" ht="45">
      <c r="A3339" s="1" t="s">
        <v>6483</v>
      </c>
      <c r="B3339" s="21" t="s">
        <v>6484</v>
      </c>
      <c r="C3339" s="22" t="s">
        <v>120</v>
      </c>
      <c r="D3339" s="23">
        <v>36.369999999999997</v>
      </c>
      <c r="E3339" s="23">
        <v>17.600000000000001</v>
      </c>
      <c r="F3339" s="23">
        <v>53.97</v>
      </c>
      <c r="G3339" s="2">
        <f t="shared" si="52"/>
        <v>9</v>
      </c>
    </row>
    <row r="3340" spans="1:7" s="2" customFormat="1" ht="45">
      <c r="A3340" s="1" t="s">
        <v>6485</v>
      </c>
      <c r="B3340" s="21" t="s">
        <v>6486</v>
      </c>
      <c r="C3340" s="22" t="s">
        <v>120</v>
      </c>
      <c r="D3340" s="23">
        <v>41.45</v>
      </c>
      <c r="E3340" s="23">
        <v>17.600000000000001</v>
      </c>
      <c r="F3340" s="23">
        <v>59.05</v>
      </c>
      <c r="G3340" s="2">
        <f t="shared" si="52"/>
        <v>9</v>
      </c>
    </row>
    <row r="3341" spans="1:7" s="2" customFormat="1" ht="45">
      <c r="A3341" s="1" t="s">
        <v>6487</v>
      </c>
      <c r="B3341" s="21" t="s">
        <v>6488</v>
      </c>
      <c r="C3341" s="22" t="s">
        <v>120</v>
      </c>
      <c r="D3341" s="23">
        <v>99.03</v>
      </c>
      <c r="E3341" s="23">
        <v>26.4</v>
      </c>
      <c r="F3341" s="23">
        <v>125.43</v>
      </c>
      <c r="G3341" s="2">
        <f t="shared" si="52"/>
        <v>9</v>
      </c>
    </row>
    <row r="3342" spans="1:7" s="2" customFormat="1" ht="30">
      <c r="A3342" s="1" t="s">
        <v>6489</v>
      </c>
      <c r="B3342" s="21" t="s">
        <v>6490</v>
      </c>
      <c r="C3342" s="22" t="s">
        <v>10</v>
      </c>
      <c r="D3342" s="23">
        <v>10.4</v>
      </c>
      <c r="E3342" s="23">
        <v>11.51</v>
      </c>
      <c r="F3342" s="23">
        <v>21.91</v>
      </c>
      <c r="G3342" s="2">
        <f t="shared" si="52"/>
        <v>9</v>
      </c>
    </row>
    <row r="3343" spans="1:7" s="2" customFormat="1" ht="30">
      <c r="A3343" s="1" t="s">
        <v>6491</v>
      </c>
      <c r="B3343" s="21" t="s">
        <v>6492</v>
      </c>
      <c r="C3343" s="22" t="s">
        <v>10</v>
      </c>
      <c r="D3343" s="23">
        <v>15.82</v>
      </c>
      <c r="E3343" s="23">
        <v>11.51</v>
      </c>
      <c r="F3343" s="23">
        <v>27.33</v>
      </c>
      <c r="G3343" s="2">
        <f t="shared" si="52"/>
        <v>9</v>
      </c>
    </row>
    <row r="3344" spans="1:7" s="2" customFormat="1" ht="30">
      <c r="A3344" s="1" t="s">
        <v>6493</v>
      </c>
      <c r="B3344" s="21" t="s">
        <v>6494</v>
      </c>
      <c r="C3344" s="22" t="s">
        <v>10</v>
      </c>
      <c r="D3344" s="23">
        <v>16.53</v>
      </c>
      <c r="E3344" s="23">
        <v>17.52</v>
      </c>
      <c r="F3344" s="23">
        <v>34.049999999999997</v>
      </c>
      <c r="G3344" s="2">
        <f t="shared" si="52"/>
        <v>9</v>
      </c>
    </row>
    <row r="3345" spans="1:7" s="2" customFormat="1" ht="30">
      <c r="A3345" s="1" t="s">
        <v>6495</v>
      </c>
      <c r="B3345" s="21" t="s">
        <v>6496</v>
      </c>
      <c r="C3345" s="22" t="s">
        <v>10</v>
      </c>
      <c r="D3345" s="23">
        <v>17.43</v>
      </c>
      <c r="E3345" s="23">
        <v>20.02</v>
      </c>
      <c r="F3345" s="23">
        <v>37.450000000000003</v>
      </c>
      <c r="G3345" s="2">
        <f t="shared" si="52"/>
        <v>9</v>
      </c>
    </row>
    <row r="3346" spans="1:7" s="2" customFormat="1" ht="30">
      <c r="A3346" s="1" t="s">
        <v>6497</v>
      </c>
      <c r="B3346" s="21" t="s">
        <v>6498</v>
      </c>
      <c r="C3346" s="22" t="s">
        <v>10</v>
      </c>
      <c r="D3346" s="23">
        <v>10.84</v>
      </c>
      <c r="E3346" s="23">
        <v>11.51</v>
      </c>
      <c r="F3346" s="23">
        <v>22.35</v>
      </c>
      <c r="G3346" s="2">
        <f t="shared" si="52"/>
        <v>9</v>
      </c>
    </row>
    <row r="3347" spans="1:7" s="2" customFormat="1" ht="30">
      <c r="A3347" s="1" t="s">
        <v>6499</v>
      </c>
      <c r="B3347" s="21" t="s">
        <v>6500</v>
      </c>
      <c r="C3347" s="22" t="s">
        <v>10</v>
      </c>
      <c r="D3347" s="23">
        <v>14.39</v>
      </c>
      <c r="E3347" s="23">
        <v>11.51</v>
      </c>
      <c r="F3347" s="23">
        <v>25.9</v>
      </c>
      <c r="G3347" s="2">
        <f t="shared" si="52"/>
        <v>9</v>
      </c>
    </row>
    <row r="3348" spans="1:7" s="2" customFormat="1" ht="30">
      <c r="A3348" s="1" t="s">
        <v>6501</v>
      </c>
      <c r="B3348" s="21" t="s">
        <v>6502</v>
      </c>
      <c r="C3348" s="22" t="s">
        <v>10</v>
      </c>
      <c r="D3348" s="23">
        <v>19.29</v>
      </c>
      <c r="E3348" s="23">
        <v>17.52</v>
      </c>
      <c r="F3348" s="23">
        <v>36.81</v>
      </c>
      <c r="G3348" s="2">
        <f t="shared" si="52"/>
        <v>9</v>
      </c>
    </row>
    <row r="3349" spans="1:7" s="2" customFormat="1" ht="30">
      <c r="A3349" s="1" t="s">
        <v>6503</v>
      </c>
      <c r="B3349" s="21" t="s">
        <v>6504</v>
      </c>
      <c r="C3349" s="22" t="s">
        <v>10</v>
      </c>
      <c r="D3349" s="23">
        <v>39.590000000000003</v>
      </c>
      <c r="E3349" s="23">
        <v>20.02</v>
      </c>
      <c r="F3349" s="23">
        <v>59.61</v>
      </c>
      <c r="G3349" s="2">
        <f t="shared" si="52"/>
        <v>9</v>
      </c>
    </row>
    <row r="3350" spans="1:7" s="2" customFormat="1" ht="30">
      <c r="A3350" s="1" t="s">
        <v>6505</v>
      </c>
      <c r="B3350" s="21" t="s">
        <v>6506</v>
      </c>
      <c r="C3350" s="22" t="s">
        <v>10</v>
      </c>
      <c r="D3350" s="23">
        <v>13.38</v>
      </c>
      <c r="E3350" s="23">
        <v>11.51</v>
      </c>
      <c r="F3350" s="23">
        <v>24.89</v>
      </c>
      <c r="G3350" s="2">
        <f t="shared" si="52"/>
        <v>9</v>
      </c>
    </row>
    <row r="3351" spans="1:7" s="2" customFormat="1" ht="30">
      <c r="A3351" s="1" t="s">
        <v>6507</v>
      </c>
      <c r="B3351" s="21" t="s">
        <v>6508</v>
      </c>
      <c r="C3351" s="22" t="s">
        <v>10</v>
      </c>
      <c r="D3351" s="23">
        <v>17.14</v>
      </c>
      <c r="E3351" s="23">
        <v>11.51</v>
      </c>
      <c r="F3351" s="23">
        <v>28.65</v>
      </c>
      <c r="G3351" s="2">
        <f t="shared" si="52"/>
        <v>9</v>
      </c>
    </row>
    <row r="3352" spans="1:7" s="2" customFormat="1" ht="30">
      <c r="A3352" s="1" t="s">
        <v>6509</v>
      </c>
      <c r="B3352" s="21" t="s">
        <v>6510</v>
      </c>
      <c r="C3352" s="22" t="s">
        <v>10</v>
      </c>
      <c r="D3352" s="23">
        <v>19.95</v>
      </c>
      <c r="E3352" s="23">
        <v>17.52</v>
      </c>
      <c r="F3352" s="23">
        <v>37.47</v>
      </c>
      <c r="G3352" s="2">
        <f t="shared" si="52"/>
        <v>9</v>
      </c>
    </row>
    <row r="3353" spans="1:7" s="2" customFormat="1" ht="30">
      <c r="A3353" s="1" t="s">
        <v>6511</v>
      </c>
      <c r="B3353" s="21" t="s">
        <v>6512</v>
      </c>
      <c r="C3353" s="22" t="s">
        <v>10</v>
      </c>
      <c r="D3353" s="23">
        <v>30.5</v>
      </c>
      <c r="E3353" s="23">
        <v>20.02</v>
      </c>
      <c r="F3353" s="23">
        <v>50.52</v>
      </c>
      <c r="G3353" s="2">
        <f t="shared" si="52"/>
        <v>9</v>
      </c>
    </row>
    <row r="3354" spans="1:7" s="2" customFormat="1" ht="30">
      <c r="A3354" s="1" t="s">
        <v>6513</v>
      </c>
      <c r="B3354" s="21" t="s">
        <v>6514</v>
      </c>
      <c r="C3354" s="22" t="s">
        <v>10</v>
      </c>
      <c r="D3354" s="23">
        <v>9.56</v>
      </c>
      <c r="E3354" s="23">
        <v>11.51</v>
      </c>
      <c r="F3354" s="23">
        <v>21.07</v>
      </c>
      <c r="G3354" s="2">
        <f t="shared" si="52"/>
        <v>9</v>
      </c>
    </row>
    <row r="3355" spans="1:7" s="2" customFormat="1" ht="30">
      <c r="A3355" s="1" t="s">
        <v>6515</v>
      </c>
      <c r="B3355" s="21" t="s">
        <v>6516</v>
      </c>
      <c r="C3355" s="22" t="s">
        <v>10</v>
      </c>
      <c r="D3355" s="23">
        <v>15.54</v>
      </c>
      <c r="E3355" s="23">
        <v>17.52</v>
      </c>
      <c r="F3355" s="23">
        <v>33.06</v>
      </c>
      <c r="G3355" s="2">
        <f t="shared" si="52"/>
        <v>9</v>
      </c>
    </row>
    <row r="3356" spans="1:7" s="2" customFormat="1" ht="30">
      <c r="A3356" s="1" t="s">
        <v>6517</v>
      </c>
      <c r="B3356" s="21" t="s">
        <v>6518</v>
      </c>
      <c r="C3356" s="22" t="s">
        <v>10</v>
      </c>
      <c r="D3356" s="23">
        <v>24.84</v>
      </c>
      <c r="E3356" s="23">
        <v>20.02</v>
      </c>
      <c r="F3356" s="23">
        <v>44.86</v>
      </c>
      <c r="G3356" s="2">
        <f t="shared" si="52"/>
        <v>9</v>
      </c>
    </row>
    <row r="3357" spans="1:7" s="2" customFormat="1" ht="30">
      <c r="A3357" s="1" t="s">
        <v>6519</v>
      </c>
      <c r="B3357" s="21" t="s">
        <v>6520</v>
      </c>
      <c r="C3357" s="22" t="s">
        <v>10</v>
      </c>
      <c r="D3357" s="23">
        <v>30.81</v>
      </c>
      <c r="E3357" s="23">
        <v>11.51</v>
      </c>
      <c r="F3357" s="23">
        <v>42.32</v>
      </c>
      <c r="G3357" s="2">
        <f t="shared" si="52"/>
        <v>9</v>
      </c>
    </row>
    <row r="3358" spans="1:7" s="2" customFormat="1" ht="30">
      <c r="A3358" s="1" t="s">
        <v>6521</v>
      </c>
      <c r="B3358" s="21" t="s">
        <v>6522</v>
      </c>
      <c r="C3358" s="22" t="s">
        <v>10</v>
      </c>
      <c r="D3358" s="23">
        <v>39.21</v>
      </c>
      <c r="E3358" s="23">
        <v>17.52</v>
      </c>
      <c r="F3358" s="23">
        <v>56.73</v>
      </c>
      <c r="G3358" s="2">
        <f t="shared" si="52"/>
        <v>9</v>
      </c>
    </row>
    <row r="3359" spans="1:7" s="2" customFormat="1" ht="30">
      <c r="A3359" s="1" t="s">
        <v>6523</v>
      </c>
      <c r="B3359" s="21" t="s">
        <v>6524</v>
      </c>
      <c r="C3359" s="22" t="s">
        <v>10</v>
      </c>
      <c r="D3359" s="23">
        <v>71.180000000000007</v>
      </c>
      <c r="E3359" s="23">
        <v>20.02</v>
      </c>
      <c r="F3359" s="23">
        <v>91.2</v>
      </c>
      <c r="G3359" s="2">
        <f t="shared" si="52"/>
        <v>9</v>
      </c>
    </row>
    <row r="3360" spans="1:7" s="2" customFormat="1" ht="30">
      <c r="A3360" s="1" t="s">
        <v>6525</v>
      </c>
      <c r="B3360" s="21" t="s">
        <v>6526</v>
      </c>
      <c r="C3360" s="22" t="s">
        <v>10</v>
      </c>
      <c r="D3360" s="23">
        <v>56.47</v>
      </c>
      <c r="E3360" s="23">
        <v>20.02</v>
      </c>
      <c r="F3360" s="23">
        <v>76.489999999999995</v>
      </c>
      <c r="G3360" s="2">
        <f t="shared" si="52"/>
        <v>9</v>
      </c>
    </row>
    <row r="3361" spans="1:7" s="2" customFormat="1" ht="30">
      <c r="A3361" s="1" t="s">
        <v>6527</v>
      </c>
      <c r="B3361" s="21" t="s">
        <v>6528</v>
      </c>
      <c r="C3361" s="22" t="s">
        <v>10</v>
      </c>
      <c r="D3361" s="23">
        <v>174.17</v>
      </c>
      <c r="E3361" s="23">
        <v>17.52</v>
      </c>
      <c r="F3361" s="23">
        <v>191.69</v>
      </c>
      <c r="G3361" s="2">
        <f t="shared" si="52"/>
        <v>9</v>
      </c>
    </row>
    <row r="3362" spans="1:7" s="2" customFormat="1" ht="30">
      <c r="A3362" s="1" t="s">
        <v>6529</v>
      </c>
      <c r="B3362" s="21" t="s">
        <v>6530</v>
      </c>
      <c r="C3362" s="22" t="s">
        <v>10</v>
      </c>
      <c r="D3362" s="23">
        <v>28.83</v>
      </c>
      <c r="E3362" s="23">
        <v>11.51</v>
      </c>
      <c r="F3362" s="23">
        <v>40.340000000000003</v>
      </c>
      <c r="G3362" s="2">
        <f t="shared" si="52"/>
        <v>9</v>
      </c>
    </row>
    <row r="3363" spans="1:7" s="2" customFormat="1" ht="30">
      <c r="A3363" s="1" t="s">
        <v>6531</v>
      </c>
      <c r="B3363" s="21" t="s">
        <v>6532</v>
      </c>
      <c r="C3363" s="22" t="s">
        <v>10</v>
      </c>
      <c r="D3363" s="23">
        <v>31.26</v>
      </c>
      <c r="E3363" s="23">
        <v>17.52</v>
      </c>
      <c r="F3363" s="23">
        <v>48.78</v>
      </c>
      <c r="G3363" s="2">
        <f t="shared" si="52"/>
        <v>9</v>
      </c>
    </row>
    <row r="3364" spans="1:7" s="2" customFormat="1" ht="30">
      <c r="A3364" s="1" t="s">
        <v>6533</v>
      </c>
      <c r="B3364" s="21" t="s">
        <v>6534</v>
      </c>
      <c r="C3364" s="22" t="s">
        <v>10</v>
      </c>
      <c r="D3364" s="23">
        <v>63.4</v>
      </c>
      <c r="E3364" s="23">
        <v>20.02</v>
      </c>
      <c r="F3364" s="23">
        <v>83.42</v>
      </c>
      <c r="G3364" s="2">
        <f t="shared" si="52"/>
        <v>9</v>
      </c>
    </row>
    <row r="3365" spans="1:7" s="2" customFormat="1" ht="30">
      <c r="A3365" s="1" t="s">
        <v>6535</v>
      </c>
      <c r="B3365" s="21" t="s">
        <v>6536</v>
      </c>
      <c r="C3365" s="22" t="s">
        <v>10</v>
      </c>
      <c r="D3365" s="23">
        <v>28</v>
      </c>
      <c r="E3365" s="23">
        <v>17.52</v>
      </c>
      <c r="F3365" s="23">
        <v>45.52</v>
      </c>
      <c r="G3365" s="2">
        <f t="shared" si="52"/>
        <v>9</v>
      </c>
    </row>
    <row r="3366" spans="1:7" s="2" customFormat="1" ht="30">
      <c r="A3366" s="1" t="s">
        <v>6537</v>
      </c>
      <c r="B3366" s="21" t="s">
        <v>6538</v>
      </c>
      <c r="C3366" s="22" t="s">
        <v>10</v>
      </c>
      <c r="D3366" s="23">
        <v>50.83</v>
      </c>
      <c r="E3366" s="23">
        <v>20.02</v>
      </c>
      <c r="F3366" s="23">
        <v>70.849999999999994</v>
      </c>
      <c r="G3366" s="2">
        <f t="shared" si="52"/>
        <v>9</v>
      </c>
    </row>
    <row r="3367" spans="1:7" s="2" customFormat="1" ht="30">
      <c r="A3367" s="1" t="s">
        <v>6539</v>
      </c>
      <c r="B3367" s="21" t="s">
        <v>6540</v>
      </c>
      <c r="C3367" s="22" t="s">
        <v>10</v>
      </c>
      <c r="D3367" s="23">
        <v>49.36</v>
      </c>
      <c r="E3367" s="23">
        <v>20.02</v>
      </c>
      <c r="F3367" s="23">
        <v>69.38</v>
      </c>
      <c r="G3367" s="2">
        <f t="shared" si="52"/>
        <v>9</v>
      </c>
    </row>
    <row r="3368" spans="1:7" s="2" customFormat="1" ht="30">
      <c r="A3368" s="1" t="s">
        <v>6541</v>
      </c>
      <c r="B3368" s="21" t="s">
        <v>6542</v>
      </c>
      <c r="C3368" s="22" t="s">
        <v>10</v>
      </c>
      <c r="D3368" s="23">
        <v>60.36</v>
      </c>
      <c r="E3368" s="23">
        <v>20.02</v>
      </c>
      <c r="F3368" s="23">
        <v>80.38</v>
      </c>
      <c r="G3368" s="2">
        <f t="shared" si="52"/>
        <v>9</v>
      </c>
    </row>
    <row r="3369" spans="1:7" s="2" customFormat="1" ht="30">
      <c r="A3369" s="1" t="s">
        <v>6543</v>
      </c>
      <c r="B3369" s="21" t="s">
        <v>6544</v>
      </c>
      <c r="C3369" s="22" t="s">
        <v>10</v>
      </c>
      <c r="D3369" s="23">
        <v>90.46</v>
      </c>
      <c r="E3369" s="23">
        <v>17.52</v>
      </c>
      <c r="F3369" s="23">
        <v>107.98</v>
      </c>
      <c r="G3369" s="2">
        <f t="shared" si="52"/>
        <v>9</v>
      </c>
    </row>
    <row r="3370" spans="1:7" s="2" customFormat="1" ht="30">
      <c r="A3370" s="1" t="s">
        <v>6545</v>
      </c>
      <c r="B3370" s="21" t="s">
        <v>6546</v>
      </c>
      <c r="C3370" s="22" t="s">
        <v>10</v>
      </c>
      <c r="D3370" s="23">
        <v>65.34</v>
      </c>
      <c r="E3370" s="23">
        <v>20.02</v>
      </c>
      <c r="F3370" s="23">
        <v>85.36</v>
      </c>
      <c r="G3370" s="2">
        <f t="shared" si="52"/>
        <v>9</v>
      </c>
    </row>
    <row r="3371" spans="1:7" s="2" customFormat="1" ht="30">
      <c r="A3371" s="1" t="s">
        <v>6547</v>
      </c>
      <c r="B3371" s="21" t="s">
        <v>6548</v>
      </c>
      <c r="C3371" s="22" t="s">
        <v>10</v>
      </c>
      <c r="D3371" s="23">
        <v>55.57</v>
      </c>
      <c r="E3371" s="23">
        <v>11.51</v>
      </c>
      <c r="F3371" s="23">
        <v>67.08</v>
      </c>
      <c r="G3371" s="2">
        <f t="shared" si="52"/>
        <v>9</v>
      </c>
    </row>
    <row r="3372" spans="1:7" s="2" customFormat="1" ht="30">
      <c r="A3372" s="1" t="s">
        <v>6549</v>
      </c>
      <c r="B3372" s="21" t="s">
        <v>6550</v>
      </c>
      <c r="C3372" s="22" t="s">
        <v>10</v>
      </c>
      <c r="D3372" s="23">
        <v>8.42</v>
      </c>
      <c r="E3372" s="23">
        <v>11.51</v>
      </c>
      <c r="F3372" s="23">
        <v>19.93</v>
      </c>
      <c r="G3372" s="2">
        <f t="shared" si="52"/>
        <v>9</v>
      </c>
    </row>
    <row r="3373" spans="1:7" s="2" customFormat="1" ht="30">
      <c r="A3373" s="1" t="s">
        <v>6551</v>
      </c>
      <c r="B3373" s="21" t="s">
        <v>6552</v>
      </c>
      <c r="C3373" s="22" t="s">
        <v>10</v>
      </c>
      <c r="D3373" s="23">
        <v>25.75</v>
      </c>
      <c r="E3373" s="23">
        <v>11.51</v>
      </c>
      <c r="F3373" s="23">
        <v>37.26</v>
      </c>
      <c r="G3373" s="2">
        <f t="shared" si="52"/>
        <v>9</v>
      </c>
    </row>
    <row r="3374" spans="1:7" s="2" customFormat="1" ht="30">
      <c r="A3374" s="1" t="s">
        <v>6553</v>
      </c>
      <c r="B3374" s="21" t="s">
        <v>6554</v>
      </c>
      <c r="C3374" s="22" t="s">
        <v>10</v>
      </c>
      <c r="D3374" s="23">
        <v>39.729999999999997</v>
      </c>
      <c r="E3374" s="23">
        <v>17.52</v>
      </c>
      <c r="F3374" s="23">
        <v>57.25</v>
      </c>
      <c r="G3374" s="2">
        <f t="shared" si="52"/>
        <v>9</v>
      </c>
    </row>
    <row r="3375" spans="1:7" s="2" customFormat="1">
      <c r="A3375" s="1" t="s">
        <v>6555</v>
      </c>
      <c r="B3375" s="21" t="s">
        <v>6556</v>
      </c>
      <c r="C3375" s="22" t="s">
        <v>324</v>
      </c>
      <c r="D3375" s="23">
        <v>73.98</v>
      </c>
      <c r="E3375" s="23">
        <v>5.01</v>
      </c>
      <c r="F3375" s="23">
        <v>78.989999999999995</v>
      </c>
      <c r="G3375" s="2">
        <f t="shared" si="52"/>
        <v>9</v>
      </c>
    </row>
    <row r="3376" spans="1:7" s="2" customFormat="1" ht="30">
      <c r="A3376" s="1" t="s">
        <v>6557</v>
      </c>
      <c r="B3376" s="21" t="s">
        <v>8192</v>
      </c>
      <c r="C3376" s="22"/>
      <c r="D3376" s="23"/>
      <c r="E3376" s="23"/>
      <c r="F3376" s="23"/>
      <c r="G3376" s="2">
        <f t="shared" si="52"/>
        <v>2</v>
      </c>
    </row>
    <row r="3377" spans="1:7" s="2" customFormat="1">
      <c r="A3377" s="1" t="s">
        <v>6558</v>
      </c>
      <c r="B3377" s="21" t="s">
        <v>8193</v>
      </c>
      <c r="C3377" s="22"/>
      <c r="D3377" s="23"/>
      <c r="E3377" s="23"/>
      <c r="F3377" s="23"/>
      <c r="G3377" s="2">
        <f t="shared" si="52"/>
        <v>5</v>
      </c>
    </row>
    <row r="3378" spans="1:7" s="2" customFormat="1" ht="30">
      <c r="A3378" s="1" t="s">
        <v>6559</v>
      </c>
      <c r="B3378" s="21" t="s">
        <v>6560</v>
      </c>
      <c r="C3378" s="22" t="s">
        <v>10</v>
      </c>
      <c r="D3378" s="23">
        <v>38.78</v>
      </c>
      <c r="E3378" s="23">
        <v>22.52</v>
      </c>
      <c r="F3378" s="23">
        <v>61.3</v>
      </c>
      <c r="G3378" s="2">
        <f t="shared" si="52"/>
        <v>9</v>
      </c>
    </row>
    <row r="3379" spans="1:7" s="2" customFormat="1" ht="30">
      <c r="A3379" s="1" t="s">
        <v>6561</v>
      </c>
      <c r="B3379" s="21" t="s">
        <v>6562</v>
      </c>
      <c r="C3379" s="22" t="s">
        <v>10</v>
      </c>
      <c r="D3379" s="23">
        <v>52.96</v>
      </c>
      <c r="E3379" s="23">
        <v>30.03</v>
      </c>
      <c r="F3379" s="23">
        <v>82.99</v>
      </c>
      <c r="G3379" s="2">
        <f t="shared" si="52"/>
        <v>9</v>
      </c>
    </row>
    <row r="3380" spans="1:7" s="2" customFormat="1">
      <c r="A3380" s="1" t="s">
        <v>6563</v>
      </c>
      <c r="B3380" s="21" t="s">
        <v>6564</v>
      </c>
      <c r="C3380" s="22" t="s">
        <v>10</v>
      </c>
      <c r="D3380" s="23">
        <v>70.239999999999995</v>
      </c>
      <c r="E3380" s="23">
        <v>37.54</v>
      </c>
      <c r="F3380" s="23">
        <v>107.78</v>
      </c>
      <c r="G3380" s="2">
        <f t="shared" si="52"/>
        <v>9</v>
      </c>
    </row>
    <row r="3381" spans="1:7" s="2" customFormat="1" ht="30">
      <c r="A3381" s="1" t="s">
        <v>6565</v>
      </c>
      <c r="B3381" s="21" t="s">
        <v>6566</v>
      </c>
      <c r="C3381" s="22" t="s">
        <v>10</v>
      </c>
      <c r="D3381" s="23">
        <v>80.819999999999993</v>
      </c>
      <c r="E3381" s="23">
        <v>45.04</v>
      </c>
      <c r="F3381" s="23">
        <v>125.86</v>
      </c>
      <c r="G3381" s="2">
        <f t="shared" si="52"/>
        <v>9</v>
      </c>
    </row>
    <row r="3382" spans="1:7" s="2" customFormat="1" ht="30">
      <c r="A3382" s="1" t="s">
        <v>6567</v>
      </c>
      <c r="B3382" s="21" t="s">
        <v>6568</v>
      </c>
      <c r="C3382" s="22" t="s">
        <v>10</v>
      </c>
      <c r="D3382" s="23">
        <v>99.63</v>
      </c>
      <c r="E3382" s="23">
        <v>50.05</v>
      </c>
      <c r="F3382" s="23">
        <v>149.68</v>
      </c>
      <c r="G3382" s="2">
        <f t="shared" si="52"/>
        <v>9</v>
      </c>
    </row>
    <row r="3383" spans="1:7" s="2" customFormat="1">
      <c r="A3383" s="1" t="s">
        <v>6569</v>
      </c>
      <c r="B3383" s="21" t="s">
        <v>6570</v>
      </c>
      <c r="C3383" s="22" t="s">
        <v>10</v>
      </c>
      <c r="D3383" s="23">
        <v>138.41</v>
      </c>
      <c r="E3383" s="23">
        <v>62.56</v>
      </c>
      <c r="F3383" s="23">
        <v>200.97</v>
      </c>
      <c r="G3383" s="2">
        <f t="shared" si="52"/>
        <v>9</v>
      </c>
    </row>
    <row r="3384" spans="1:7" s="2" customFormat="1" ht="30">
      <c r="A3384" s="1" t="s">
        <v>6571</v>
      </c>
      <c r="B3384" s="21" t="s">
        <v>6572</v>
      </c>
      <c r="C3384" s="22" t="s">
        <v>10</v>
      </c>
      <c r="D3384" s="23">
        <v>354.81</v>
      </c>
      <c r="E3384" s="23">
        <v>75.08</v>
      </c>
      <c r="F3384" s="23">
        <v>429.89</v>
      </c>
      <c r="G3384" s="2">
        <f t="shared" si="52"/>
        <v>9</v>
      </c>
    </row>
    <row r="3385" spans="1:7" s="2" customFormat="1">
      <c r="A3385" s="1" t="s">
        <v>6573</v>
      </c>
      <c r="B3385" s="21" t="s">
        <v>6574</v>
      </c>
      <c r="C3385" s="22" t="s">
        <v>10</v>
      </c>
      <c r="D3385" s="23">
        <v>557.41</v>
      </c>
      <c r="E3385" s="23">
        <v>100.1</v>
      </c>
      <c r="F3385" s="23">
        <v>657.51</v>
      </c>
      <c r="G3385" s="2">
        <f t="shared" si="52"/>
        <v>9</v>
      </c>
    </row>
    <row r="3386" spans="1:7" s="2" customFormat="1">
      <c r="A3386" s="1" t="s">
        <v>6575</v>
      </c>
      <c r="B3386" s="21" t="s">
        <v>6576</v>
      </c>
      <c r="C3386" s="22" t="s">
        <v>10</v>
      </c>
      <c r="D3386" s="23">
        <v>974.47</v>
      </c>
      <c r="E3386" s="23">
        <v>150.15</v>
      </c>
      <c r="F3386" s="23">
        <v>1124.6199999999999</v>
      </c>
      <c r="G3386" s="2">
        <f t="shared" si="52"/>
        <v>9</v>
      </c>
    </row>
    <row r="3387" spans="1:7" s="2" customFormat="1" ht="30">
      <c r="A3387" s="1" t="s">
        <v>6577</v>
      </c>
      <c r="B3387" s="21" t="s">
        <v>6578</v>
      </c>
      <c r="C3387" s="22" t="s">
        <v>10</v>
      </c>
      <c r="D3387" s="23">
        <v>80.91</v>
      </c>
      <c r="E3387" s="23">
        <v>30.03</v>
      </c>
      <c r="F3387" s="23">
        <v>110.94</v>
      </c>
      <c r="G3387" s="2">
        <f t="shared" si="52"/>
        <v>9</v>
      </c>
    </row>
    <row r="3388" spans="1:7" s="2" customFormat="1" ht="30">
      <c r="A3388" s="1" t="s">
        <v>6579</v>
      </c>
      <c r="B3388" s="21" t="s">
        <v>6580</v>
      </c>
      <c r="C3388" s="22" t="s">
        <v>10</v>
      </c>
      <c r="D3388" s="23">
        <v>31.22</v>
      </c>
      <c r="E3388" s="23">
        <v>22.52</v>
      </c>
      <c r="F3388" s="23">
        <v>53.74</v>
      </c>
      <c r="G3388" s="2">
        <f t="shared" si="52"/>
        <v>9</v>
      </c>
    </row>
    <row r="3389" spans="1:7" s="2" customFormat="1" ht="30">
      <c r="A3389" s="1" t="s">
        <v>6581</v>
      </c>
      <c r="B3389" s="21" t="s">
        <v>6582</v>
      </c>
      <c r="C3389" s="22" t="s">
        <v>10</v>
      </c>
      <c r="D3389" s="23">
        <v>63.89</v>
      </c>
      <c r="E3389" s="23">
        <v>22.52</v>
      </c>
      <c r="F3389" s="23">
        <v>86.41</v>
      </c>
      <c r="G3389" s="2">
        <f t="shared" si="52"/>
        <v>9</v>
      </c>
    </row>
    <row r="3390" spans="1:7" s="2" customFormat="1" ht="30">
      <c r="A3390" s="1" t="s">
        <v>6583</v>
      </c>
      <c r="B3390" s="21" t="s">
        <v>6584</v>
      </c>
      <c r="C3390" s="22" t="s">
        <v>10</v>
      </c>
      <c r="D3390" s="23">
        <v>76.3</v>
      </c>
      <c r="E3390" s="23">
        <v>22.52</v>
      </c>
      <c r="F3390" s="23">
        <v>98.82</v>
      </c>
      <c r="G3390" s="2">
        <f t="shared" si="52"/>
        <v>9</v>
      </c>
    </row>
    <row r="3391" spans="1:7" s="2" customFormat="1" ht="30">
      <c r="A3391" s="1" t="s">
        <v>6585</v>
      </c>
      <c r="B3391" s="21" t="s">
        <v>6586</v>
      </c>
      <c r="C3391" s="22" t="s">
        <v>10</v>
      </c>
      <c r="D3391" s="23">
        <v>96.75</v>
      </c>
      <c r="E3391" s="23">
        <v>25.03</v>
      </c>
      <c r="F3391" s="23">
        <v>121.78</v>
      </c>
      <c r="G3391" s="2">
        <f t="shared" si="52"/>
        <v>9</v>
      </c>
    </row>
    <row r="3392" spans="1:7" s="2" customFormat="1" ht="30">
      <c r="A3392" s="1" t="s">
        <v>6587</v>
      </c>
      <c r="B3392" s="21" t="s">
        <v>6588</v>
      </c>
      <c r="C3392" s="22" t="s">
        <v>10</v>
      </c>
      <c r="D3392" s="23">
        <v>254.33</v>
      </c>
      <c r="E3392" s="23">
        <v>22.52</v>
      </c>
      <c r="F3392" s="23">
        <v>276.85000000000002</v>
      </c>
      <c r="G3392" s="2">
        <f t="shared" si="52"/>
        <v>9</v>
      </c>
    </row>
    <row r="3393" spans="1:7" s="2" customFormat="1" ht="30">
      <c r="A3393" s="1" t="s">
        <v>6589</v>
      </c>
      <c r="B3393" s="21" t="s">
        <v>6590</v>
      </c>
      <c r="C3393" s="22" t="s">
        <v>10</v>
      </c>
      <c r="D3393" s="23">
        <v>1264.9100000000001</v>
      </c>
      <c r="E3393" s="23">
        <v>50.05</v>
      </c>
      <c r="F3393" s="23">
        <v>1314.96</v>
      </c>
      <c r="G3393" s="2">
        <f t="shared" si="52"/>
        <v>9</v>
      </c>
    </row>
    <row r="3394" spans="1:7" s="2" customFormat="1" ht="30">
      <c r="A3394" s="1" t="s">
        <v>6591</v>
      </c>
      <c r="B3394" s="21" t="s">
        <v>8194</v>
      </c>
      <c r="C3394" s="22"/>
      <c r="D3394" s="23"/>
      <c r="E3394" s="23"/>
      <c r="F3394" s="23"/>
      <c r="G3394" s="2">
        <f t="shared" si="52"/>
        <v>5</v>
      </c>
    </row>
    <row r="3395" spans="1:7" s="2" customFormat="1" ht="30">
      <c r="A3395" s="1" t="s">
        <v>6592</v>
      </c>
      <c r="B3395" s="21" t="s">
        <v>6593</v>
      </c>
      <c r="C3395" s="22" t="s">
        <v>10</v>
      </c>
      <c r="D3395" s="23">
        <v>98.12</v>
      </c>
      <c r="E3395" s="23">
        <v>22.52</v>
      </c>
      <c r="F3395" s="23">
        <v>120.64</v>
      </c>
      <c r="G3395" s="2">
        <f t="shared" si="52"/>
        <v>9</v>
      </c>
    </row>
    <row r="3396" spans="1:7" s="2" customFormat="1" ht="30">
      <c r="A3396" s="1" t="s">
        <v>6594</v>
      </c>
      <c r="B3396" s="21" t="s">
        <v>6595</v>
      </c>
      <c r="C3396" s="22" t="s">
        <v>10</v>
      </c>
      <c r="D3396" s="23">
        <v>85.77</v>
      </c>
      <c r="E3396" s="23">
        <v>22.52</v>
      </c>
      <c r="F3396" s="23">
        <v>108.29</v>
      </c>
      <c r="G3396" s="2">
        <f t="shared" si="52"/>
        <v>9</v>
      </c>
    </row>
    <row r="3397" spans="1:7" s="2" customFormat="1" ht="30">
      <c r="A3397" s="1" t="s">
        <v>6596</v>
      </c>
      <c r="B3397" s="21" t="s">
        <v>6597</v>
      </c>
      <c r="C3397" s="22" t="s">
        <v>10</v>
      </c>
      <c r="D3397" s="23">
        <v>123.43</v>
      </c>
      <c r="E3397" s="23">
        <v>22.52</v>
      </c>
      <c r="F3397" s="23">
        <v>145.94999999999999</v>
      </c>
      <c r="G3397" s="2">
        <f t="shared" si="52"/>
        <v>9</v>
      </c>
    </row>
    <row r="3398" spans="1:7" s="2" customFormat="1" ht="30">
      <c r="A3398" s="1" t="s">
        <v>6598</v>
      </c>
      <c r="B3398" s="21" t="s">
        <v>6599</v>
      </c>
      <c r="C3398" s="22" t="s">
        <v>10</v>
      </c>
      <c r="D3398" s="23">
        <v>153.63999999999999</v>
      </c>
      <c r="E3398" s="23">
        <v>22.52</v>
      </c>
      <c r="F3398" s="23">
        <v>176.16</v>
      </c>
      <c r="G3398" s="2">
        <f t="shared" si="52"/>
        <v>9</v>
      </c>
    </row>
    <row r="3399" spans="1:7" s="2" customFormat="1" ht="30">
      <c r="A3399" s="1" t="s">
        <v>6600</v>
      </c>
      <c r="B3399" s="21" t="s">
        <v>6601</v>
      </c>
      <c r="C3399" s="22" t="s">
        <v>10</v>
      </c>
      <c r="D3399" s="23">
        <v>158.47999999999999</v>
      </c>
      <c r="E3399" s="23">
        <v>22.52</v>
      </c>
      <c r="F3399" s="23">
        <v>181</v>
      </c>
      <c r="G3399" s="2">
        <f t="shared" si="52"/>
        <v>9</v>
      </c>
    </row>
    <row r="3400" spans="1:7" s="2" customFormat="1" ht="30">
      <c r="A3400" s="1" t="s">
        <v>6602</v>
      </c>
      <c r="B3400" s="21" t="s">
        <v>6603</v>
      </c>
      <c r="C3400" s="22" t="s">
        <v>10</v>
      </c>
      <c r="D3400" s="23">
        <v>88.55</v>
      </c>
      <c r="E3400" s="23">
        <v>22.52</v>
      </c>
      <c r="F3400" s="23">
        <v>111.07</v>
      </c>
      <c r="G3400" s="2">
        <f t="shared" si="52"/>
        <v>9</v>
      </c>
    </row>
    <row r="3401" spans="1:7" s="2" customFormat="1" ht="30">
      <c r="A3401" s="1" t="s">
        <v>6604</v>
      </c>
      <c r="B3401" s="21" t="s">
        <v>6605</v>
      </c>
      <c r="C3401" s="22" t="s">
        <v>10</v>
      </c>
      <c r="D3401" s="23">
        <v>92.31</v>
      </c>
      <c r="E3401" s="23">
        <v>22.52</v>
      </c>
      <c r="F3401" s="23">
        <v>114.83</v>
      </c>
      <c r="G3401" s="2">
        <f t="shared" si="52"/>
        <v>9</v>
      </c>
    </row>
    <row r="3402" spans="1:7" s="2" customFormat="1" ht="30">
      <c r="A3402" s="1" t="s">
        <v>6606</v>
      </c>
      <c r="B3402" s="21" t="s">
        <v>6607</v>
      </c>
      <c r="C3402" s="22" t="s">
        <v>10</v>
      </c>
      <c r="D3402" s="23">
        <v>58.18</v>
      </c>
      <c r="E3402" s="23">
        <v>22.52</v>
      </c>
      <c r="F3402" s="23">
        <v>80.7</v>
      </c>
      <c r="G3402" s="2">
        <f t="shared" ref="G3402:G3465" si="53">LEN(A3402)</f>
        <v>9</v>
      </c>
    </row>
    <row r="3403" spans="1:7" s="2" customFormat="1" ht="30">
      <c r="A3403" s="1" t="s">
        <v>6608</v>
      </c>
      <c r="B3403" s="21" t="s">
        <v>6609</v>
      </c>
      <c r="C3403" s="22" t="s">
        <v>10</v>
      </c>
      <c r="D3403" s="23">
        <v>75.53</v>
      </c>
      <c r="E3403" s="23">
        <v>22.52</v>
      </c>
      <c r="F3403" s="23">
        <v>98.05</v>
      </c>
      <c r="G3403" s="2">
        <f t="shared" si="53"/>
        <v>9</v>
      </c>
    </row>
    <row r="3404" spans="1:7" s="2" customFormat="1">
      <c r="A3404" s="1" t="s">
        <v>6610</v>
      </c>
      <c r="B3404" s="21" t="s">
        <v>8195</v>
      </c>
      <c r="C3404" s="22"/>
      <c r="D3404" s="23"/>
      <c r="E3404" s="23"/>
      <c r="F3404" s="23"/>
      <c r="G3404" s="2">
        <f t="shared" si="53"/>
        <v>5</v>
      </c>
    </row>
    <row r="3405" spans="1:7" s="2" customFormat="1" ht="30">
      <c r="A3405" s="1" t="s">
        <v>6611</v>
      </c>
      <c r="B3405" s="21" t="s">
        <v>6612</v>
      </c>
      <c r="C3405" s="22" t="s">
        <v>10</v>
      </c>
      <c r="D3405" s="23">
        <v>362.85</v>
      </c>
      <c r="E3405" s="23">
        <v>75.08</v>
      </c>
      <c r="F3405" s="23">
        <v>437.93</v>
      </c>
      <c r="G3405" s="2">
        <f t="shared" si="53"/>
        <v>9</v>
      </c>
    </row>
    <row r="3406" spans="1:7" s="2" customFormat="1">
      <c r="A3406" s="1" t="s">
        <v>6613</v>
      </c>
      <c r="B3406" s="21" t="s">
        <v>6614</v>
      </c>
      <c r="C3406" s="22" t="s">
        <v>10</v>
      </c>
      <c r="D3406" s="23">
        <v>259.19</v>
      </c>
      <c r="E3406" s="23">
        <v>75.08</v>
      </c>
      <c r="F3406" s="23">
        <v>334.27</v>
      </c>
      <c r="G3406" s="2">
        <f t="shared" si="53"/>
        <v>9</v>
      </c>
    </row>
    <row r="3407" spans="1:7" s="2" customFormat="1">
      <c r="A3407" s="1" t="s">
        <v>6615</v>
      </c>
      <c r="B3407" s="21" t="s">
        <v>6616</v>
      </c>
      <c r="C3407" s="22" t="s">
        <v>10</v>
      </c>
      <c r="D3407" s="23">
        <v>284.10000000000002</v>
      </c>
      <c r="E3407" s="23">
        <v>75.08</v>
      </c>
      <c r="F3407" s="23">
        <v>359.18</v>
      </c>
      <c r="G3407" s="2">
        <f t="shared" si="53"/>
        <v>9</v>
      </c>
    </row>
    <row r="3408" spans="1:7" s="2" customFormat="1">
      <c r="A3408" s="1" t="s">
        <v>6617</v>
      </c>
      <c r="B3408" s="21" t="s">
        <v>6618</v>
      </c>
      <c r="C3408" s="22" t="s">
        <v>10</v>
      </c>
      <c r="D3408" s="23">
        <v>392.69</v>
      </c>
      <c r="E3408" s="23">
        <v>75.08</v>
      </c>
      <c r="F3408" s="23">
        <v>467.77</v>
      </c>
      <c r="G3408" s="2">
        <f t="shared" si="53"/>
        <v>9</v>
      </c>
    </row>
    <row r="3409" spans="1:7" s="2" customFormat="1" ht="30">
      <c r="A3409" s="1" t="s">
        <v>6619</v>
      </c>
      <c r="B3409" s="21" t="s">
        <v>6620</v>
      </c>
      <c r="C3409" s="22" t="s">
        <v>10</v>
      </c>
      <c r="D3409" s="23">
        <v>1480.95</v>
      </c>
      <c r="E3409" s="23">
        <v>75.08</v>
      </c>
      <c r="F3409" s="23">
        <v>1556.03</v>
      </c>
      <c r="G3409" s="2">
        <f t="shared" si="53"/>
        <v>9</v>
      </c>
    </row>
    <row r="3410" spans="1:7" s="2" customFormat="1">
      <c r="A3410" s="1" t="s">
        <v>6621</v>
      </c>
      <c r="B3410" s="21" t="s">
        <v>6622</v>
      </c>
      <c r="C3410" s="22" t="s">
        <v>10</v>
      </c>
      <c r="D3410" s="23">
        <v>523.78</v>
      </c>
      <c r="E3410" s="23">
        <v>30.03</v>
      </c>
      <c r="F3410" s="23">
        <v>553.80999999999995</v>
      </c>
      <c r="G3410" s="2">
        <f t="shared" si="53"/>
        <v>9</v>
      </c>
    </row>
    <row r="3411" spans="1:7" s="2" customFormat="1">
      <c r="A3411" s="1" t="s">
        <v>6623</v>
      </c>
      <c r="B3411" s="21" t="s">
        <v>6624</v>
      </c>
      <c r="C3411" s="22" t="s">
        <v>10</v>
      </c>
      <c r="D3411" s="23">
        <v>369.31</v>
      </c>
      <c r="E3411" s="23">
        <v>30.03</v>
      </c>
      <c r="F3411" s="23">
        <v>399.34</v>
      </c>
      <c r="G3411" s="2">
        <f t="shared" si="53"/>
        <v>9</v>
      </c>
    </row>
    <row r="3412" spans="1:7" s="2" customFormat="1">
      <c r="A3412" s="1" t="s">
        <v>6625</v>
      </c>
      <c r="B3412" s="21" t="s">
        <v>6626</v>
      </c>
      <c r="C3412" s="22" t="s">
        <v>10</v>
      </c>
      <c r="D3412" s="23">
        <v>1000.75</v>
      </c>
      <c r="E3412" s="23">
        <v>75.08</v>
      </c>
      <c r="F3412" s="23">
        <v>1075.83</v>
      </c>
      <c r="G3412" s="2">
        <f t="shared" si="53"/>
        <v>9</v>
      </c>
    </row>
    <row r="3413" spans="1:7" s="2" customFormat="1" ht="30">
      <c r="A3413" s="1" t="s">
        <v>6627</v>
      </c>
      <c r="B3413" s="21" t="s">
        <v>6628</v>
      </c>
      <c r="C3413" s="22" t="s">
        <v>10</v>
      </c>
      <c r="D3413" s="23">
        <v>531.42999999999995</v>
      </c>
      <c r="E3413" s="23">
        <v>22.52</v>
      </c>
      <c r="F3413" s="23">
        <v>553.95000000000005</v>
      </c>
      <c r="G3413" s="2">
        <f t="shared" si="53"/>
        <v>9</v>
      </c>
    </row>
    <row r="3414" spans="1:7" s="2" customFormat="1" ht="30">
      <c r="A3414" s="1" t="s">
        <v>6629</v>
      </c>
      <c r="B3414" s="21" t="s">
        <v>6630</v>
      </c>
      <c r="C3414" s="22" t="s">
        <v>10</v>
      </c>
      <c r="D3414" s="23">
        <v>335.61</v>
      </c>
      <c r="E3414" s="23">
        <v>75.08</v>
      </c>
      <c r="F3414" s="23">
        <v>410.69</v>
      </c>
      <c r="G3414" s="2">
        <f t="shared" si="53"/>
        <v>9</v>
      </c>
    </row>
    <row r="3415" spans="1:7" s="2" customFormat="1">
      <c r="A3415" s="1" t="s">
        <v>6631</v>
      </c>
      <c r="B3415" s="21" t="s">
        <v>8196</v>
      </c>
      <c r="C3415" s="22"/>
      <c r="D3415" s="23"/>
      <c r="E3415" s="23"/>
      <c r="F3415" s="23"/>
      <c r="G3415" s="2">
        <f t="shared" si="53"/>
        <v>5</v>
      </c>
    </row>
    <row r="3416" spans="1:7" s="2" customFormat="1">
      <c r="A3416" s="1" t="s">
        <v>6632</v>
      </c>
      <c r="B3416" s="21" t="s">
        <v>6633</v>
      </c>
      <c r="C3416" s="22" t="s">
        <v>10</v>
      </c>
      <c r="D3416" s="23">
        <v>105.38</v>
      </c>
      <c r="E3416" s="23">
        <v>22.52</v>
      </c>
      <c r="F3416" s="23">
        <v>127.9</v>
      </c>
      <c r="G3416" s="2">
        <f t="shared" si="53"/>
        <v>9</v>
      </c>
    </row>
    <row r="3417" spans="1:7" s="2" customFormat="1">
      <c r="A3417" s="1" t="s">
        <v>6634</v>
      </c>
      <c r="B3417" s="21" t="s">
        <v>6635</v>
      </c>
      <c r="C3417" s="22" t="s">
        <v>10</v>
      </c>
      <c r="D3417" s="23">
        <v>133.32</v>
      </c>
      <c r="E3417" s="23">
        <v>22.52</v>
      </c>
      <c r="F3417" s="23">
        <v>155.84</v>
      </c>
      <c r="G3417" s="2">
        <f t="shared" si="53"/>
        <v>9</v>
      </c>
    </row>
    <row r="3418" spans="1:7" s="2" customFormat="1">
      <c r="A3418" s="1" t="s">
        <v>6636</v>
      </c>
      <c r="B3418" s="21" t="s">
        <v>6637</v>
      </c>
      <c r="C3418" s="22" t="s">
        <v>10</v>
      </c>
      <c r="D3418" s="23">
        <v>184.71</v>
      </c>
      <c r="E3418" s="23">
        <v>22.52</v>
      </c>
      <c r="F3418" s="23">
        <v>207.23</v>
      </c>
      <c r="G3418" s="2">
        <f t="shared" si="53"/>
        <v>9</v>
      </c>
    </row>
    <row r="3419" spans="1:7" s="2" customFormat="1">
      <c r="A3419" s="1" t="s">
        <v>6638</v>
      </c>
      <c r="B3419" s="21" t="s">
        <v>6639</v>
      </c>
      <c r="C3419" s="22" t="s">
        <v>10</v>
      </c>
      <c r="D3419" s="23">
        <v>221.08</v>
      </c>
      <c r="E3419" s="23">
        <v>22.52</v>
      </c>
      <c r="F3419" s="23">
        <v>243.6</v>
      </c>
      <c r="G3419" s="2">
        <f t="shared" si="53"/>
        <v>9</v>
      </c>
    </row>
    <row r="3420" spans="1:7" s="2" customFormat="1">
      <c r="A3420" s="1" t="s">
        <v>6640</v>
      </c>
      <c r="B3420" s="21" t="s">
        <v>6641</v>
      </c>
      <c r="C3420" s="22" t="s">
        <v>10</v>
      </c>
      <c r="D3420" s="23">
        <v>307.81</v>
      </c>
      <c r="E3420" s="23">
        <v>22.52</v>
      </c>
      <c r="F3420" s="23">
        <v>330.33</v>
      </c>
      <c r="G3420" s="2">
        <f t="shared" si="53"/>
        <v>9</v>
      </c>
    </row>
    <row r="3421" spans="1:7" s="2" customFormat="1">
      <c r="A3421" s="1" t="s">
        <v>6642</v>
      </c>
      <c r="B3421" s="21" t="s">
        <v>6643</v>
      </c>
      <c r="C3421" s="22" t="s">
        <v>10</v>
      </c>
      <c r="D3421" s="23">
        <v>534.33000000000004</v>
      </c>
      <c r="E3421" s="23">
        <v>22.52</v>
      </c>
      <c r="F3421" s="23">
        <v>556.85</v>
      </c>
      <c r="G3421" s="2">
        <f t="shared" si="53"/>
        <v>9</v>
      </c>
    </row>
    <row r="3422" spans="1:7" s="2" customFormat="1">
      <c r="A3422" s="1" t="s">
        <v>6644</v>
      </c>
      <c r="B3422" s="21" t="s">
        <v>6645</v>
      </c>
      <c r="C3422" s="22" t="s">
        <v>10</v>
      </c>
      <c r="D3422" s="23">
        <v>645.83000000000004</v>
      </c>
      <c r="E3422" s="23">
        <v>22.52</v>
      </c>
      <c r="F3422" s="23">
        <v>668.35</v>
      </c>
      <c r="G3422" s="2">
        <f t="shared" si="53"/>
        <v>9</v>
      </c>
    </row>
    <row r="3423" spans="1:7" s="2" customFormat="1">
      <c r="A3423" s="1" t="s">
        <v>6646</v>
      </c>
      <c r="B3423" s="21" t="s">
        <v>6647</v>
      </c>
      <c r="C3423" s="22" t="s">
        <v>10</v>
      </c>
      <c r="D3423" s="23">
        <v>1116.74</v>
      </c>
      <c r="E3423" s="23">
        <v>30.03</v>
      </c>
      <c r="F3423" s="23">
        <v>1146.77</v>
      </c>
      <c r="G3423" s="2">
        <f t="shared" si="53"/>
        <v>9</v>
      </c>
    </row>
    <row r="3424" spans="1:7" s="2" customFormat="1">
      <c r="A3424" s="1" t="s">
        <v>6648</v>
      </c>
      <c r="B3424" s="21" t="s">
        <v>6649</v>
      </c>
      <c r="C3424" s="22" t="s">
        <v>10</v>
      </c>
      <c r="D3424" s="23">
        <v>95.23</v>
      </c>
      <c r="E3424" s="23">
        <v>22.52</v>
      </c>
      <c r="F3424" s="23">
        <v>117.75</v>
      </c>
      <c r="G3424" s="2">
        <f t="shared" si="53"/>
        <v>9</v>
      </c>
    </row>
    <row r="3425" spans="1:7" s="2" customFormat="1">
      <c r="A3425" s="1" t="s">
        <v>6650</v>
      </c>
      <c r="B3425" s="21" t="s">
        <v>6651</v>
      </c>
      <c r="C3425" s="22" t="s">
        <v>10</v>
      </c>
      <c r="D3425" s="23">
        <v>128</v>
      </c>
      <c r="E3425" s="23">
        <v>22.52</v>
      </c>
      <c r="F3425" s="23">
        <v>150.52000000000001</v>
      </c>
      <c r="G3425" s="2">
        <f t="shared" si="53"/>
        <v>9</v>
      </c>
    </row>
    <row r="3426" spans="1:7" s="2" customFormat="1">
      <c r="A3426" s="1" t="s">
        <v>6652</v>
      </c>
      <c r="B3426" s="21" t="s">
        <v>6653</v>
      </c>
      <c r="C3426" s="22" t="s">
        <v>10</v>
      </c>
      <c r="D3426" s="23">
        <v>162.91999999999999</v>
      </c>
      <c r="E3426" s="23">
        <v>22.52</v>
      </c>
      <c r="F3426" s="23">
        <v>185.44</v>
      </c>
      <c r="G3426" s="2">
        <f t="shared" si="53"/>
        <v>9</v>
      </c>
    </row>
    <row r="3427" spans="1:7" s="2" customFormat="1">
      <c r="A3427" s="1" t="s">
        <v>6654</v>
      </c>
      <c r="B3427" s="21" t="s">
        <v>6655</v>
      </c>
      <c r="C3427" s="22" t="s">
        <v>10</v>
      </c>
      <c r="D3427" s="23">
        <v>228.84</v>
      </c>
      <c r="E3427" s="23">
        <v>22.52</v>
      </c>
      <c r="F3427" s="23">
        <v>251.36</v>
      </c>
      <c r="G3427" s="2">
        <f t="shared" si="53"/>
        <v>9</v>
      </c>
    </row>
    <row r="3428" spans="1:7" s="2" customFormat="1">
      <c r="A3428" s="1" t="s">
        <v>6656</v>
      </c>
      <c r="B3428" s="21" t="s">
        <v>6657</v>
      </c>
      <c r="C3428" s="22" t="s">
        <v>10</v>
      </c>
      <c r="D3428" s="23">
        <v>374.83</v>
      </c>
      <c r="E3428" s="23">
        <v>22.52</v>
      </c>
      <c r="F3428" s="23">
        <v>397.35</v>
      </c>
      <c r="G3428" s="2">
        <f t="shared" si="53"/>
        <v>9</v>
      </c>
    </row>
    <row r="3429" spans="1:7" s="2" customFormat="1">
      <c r="A3429" s="1" t="s">
        <v>6658</v>
      </c>
      <c r="B3429" s="21" t="s">
        <v>6659</v>
      </c>
      <c r="C3429" s="22" t="s">
        <v>10</v>
      </c>
      <c r="D3429" s="23">
        <v>560.23</v>
      </c>
      <c r="E3429" s="23">
        <v>22.52</v>
      </c>
      <c r="F3429" s="23">
        <v>582.75</v>
      </c>
      <c r="G3429" s="2">
        <f t="shared" si="53"/>
        <v>9</v>
      </c>
    </row>
    <row r="3430" spans="1:7" s="2" customFormat="1">
      <c r="A3430" s="1" t="s">
        <v>6660</v>
      </c>
      <c r="B3430" s="21" t="s">
        <v>6661</v>
      </c>
      <c r="C3430" s="22" t="s">
        <v>10</v>
      </c>
      <c r="D3430" s="23">
        <v>986.9</v>
      </c>
      <c r="E3430" s="23">
        <v>30.03</v>
      </c>
      <c r="F3430" s="23">
        <v>1016.93</v>
      </c>
      <c r="G3430" s="2">
        <f t="shared" si="53"/>
        <v>9</v>
      </c>
    </row>
    <row r="3431" spans="1:7" s="2" customFormat="1">
      <c r="A3431" s="1" t="s">
        <v>6662</v>
      </c>
      <c r="B3431" s="21" t="s">
        <v>6663</v>
      </c>
      <c r="C3431" s="22" t="s">
        <v>10</v>
      </c>
      <c r="D3431" s="23">
        <v>89.33</v>
      </c>
      <c r="E3431" s="23">
        <v>22.52</v>
      </c>
      <c r="F3431" s="23">
        <v>111.85</v>
      </c>
      <c r="G3431" s="2">
        <f t="shared" si="53"/>
        <v>9</v>
      </c>
    </row>
    <row r="3432" spans="1:7" s="2" customFormat="1">
      <c r="A3432" s="1" t="s">
        <v>6664</v>
      </c>
      <c r="B3432" s="21" t="s">
        <v>6665</v>
      </c>
      <c r="C3432" s="22" t="s">
        <v>10</v>
      </c>
      <c r="D3432" s="23">
        <v>123.24</v>
      </c>
      <c r="E3432" s="23">
        <v>22.52</v>
      </c>
      <c r="F3432" s="23">
        <v>145.76</v>
      </c>
      <c r="G3432" s="2">
        <f t="shared" si="53"/>
        <v>9</v>
      </c>
    </row>
    <row r="3433" spans="1:7" s="2" customFormat="1">
      <c r="A3433" s="1" t="s">
        <v>6666</v>
      </c>
      <c r="B3433" s="21" t="s">
        <v>6667</v>
      </c>
      <c r="C3433" s="22" t="s">
        <v>10</v>
      </c>
      <c r="D3433" s="23">
        <v>151</v>
      </c>
      <c r="E3433" s="23">
        <v>22.52</v>
      </c>
      <c r="F3433" s="23">
        <v>173.52</v>
      </c>
      <c r="G3433" s="2">
        <f t="shared" si="53"/>
        <v>9</v>
      </c>
    </row>
    <row r="3434" spans="1:7" s="2" customFormat="1">
      <c r="A3434" s="1" t="s">
        <v>6668</v>
      </c>
      <c r="B3434" s="21" t="s">
        <v>6669</v>
      </c>
      <c r="C3434" s="22" t="s">
        <v>10</v>
      </c>
      <c r="D3434" s="23">
        <v>207.41</v>
      </c>
      <c r="E3434" s="23">
        <v>22.52</v>
      </c>
      <c r="F3434" s="23">
        <v>229.93</v>
      </c>
      <c r="G3434" s="2">
        <f t="shared" si="53"/>
        <v>9</v>
      </c>
    </row>
    <row r="3435" spans="1:7" s="2" customFormat="1">
      <c r="A3435" s="1" t="s">
        <v>6670</v>
      </c>
      <c r="B3435" s="21" t="s">
        <v>6671</v>
      </c>
      <c r="C3435" s="22" t="s">
        <v>10</v>
      </c>
      <c r="D3435" s="23">
        <v>345.4</v>
      </c>
      <c r="E3435" s="23">
        <v>22.52</v>
      </c>
      <c r="F3435" s="23">
        <v>367.92</v>
      </c>
      <c r="G3435" s="2">
        <f t="shared" si="53"/>
        <v>9</v>
      </c>
    </row>
    <row r="3436" spans="1:7" s="2" customFormat="1" ht="45">
      <c r="A3436" s="1" t="s">
        <v>6672</v>
      </c>
      <c r="B3436" s="21" t="s">
        <v>6673</v>
      </c>
      <c r="C3436" s="22" t="s">
        <v>10</v>
      </c>
      <c r="D3436" s="23">
        <v>7135.32</v>
      </c>
      <c r="E3436" s="23">
        <v>37.54</v>
      </c>
      <c r="F3436" s="23">
        <v>7172.86</v>
      </c>
      <c r="G3436" s="2">
        <f t="shared" si="53"/>
        <v>9</v>
      </c>
    </row>
    <row r="3437" spans="1:7" s="2" customFormat="1" ht="45">
      <c r="A3437" s="1" t="s">
        <v>6674</v>
      </c>
      <c r="B3437" s="21" t="s">
        <v>6675</v>
      </c>
      <c r="C3437" s="22" t="s">
        <v>10</v>
      </c>
      <c r="D3437" s="23">
        <v>172.82</v>
      </c>
      <c r="E3437" s="23">
        <v>22.52</v>
      </c>
      <c r="F3437" s="23">
        <v>195.34</v>
      </c>
      <c r="G3437" s="2">
        <f t="shared" si="53"/>
        <v>9</v>
      </c>
    </row>
    <row r="3438" spans="1:7" s="2" customFormat="1" ht="30">
      <c r="A3438" s="1" t="s">
        <v>6676</v>
      </c>
      <c r="B3438" s="21" t="s">
        <v>6677</v>
      </c>
      <c r="C3438" s="22" t="s">
        <v>10</v>
      </c>
      <c r="D3438" s="23">
        <v>537.66999999999996</v>
      </c>
      <c r="E3438" s="23">
        <v>22.52</v>
      </c>
      <c r="F3438" s="23">
        <v>560.19000000000005</v>
      </c>
      <c r="G3438" s="2">
        <f t="shared" si="53"/>
        <v>9</v>
      </c>
    </row>
    <row r="3439" spans="1:7" s="2" customFormat="1">
      <c r="A3439" s="1" t="s">
        <v>6678</v>
      </c>
      <c r="B3439" s="21" t="s">
        <v>6679</v>
      </c>
      <c r="C3439" s="22" t="s">
        <v>10</v>
      </c>
      <c r="D3439" s="23">
        <v>508.05</v>
      </c>
      <c r="E3439" s="23">
        <v>22.52</v>
      </c>
      <c r="F3439" s="23">
        <v>530.57000000000005</v>
      </c>
      <c r="G3439" s="2">
        <f t="shared" si="53"/>
        <v>9</v>
      </c>
    </row>
    <row r="3440" spans="1:7" s="2" customFormat="1">
      <c r="A3440" s="1" t="s">
        <v>6680</v>
      </c>
      <c r="B3440" s="21" t="s">
        <v>6681</v>
      </c>
      <c r="C3440" s="22" t="s">
        <v>10</v>
      </c>
      <c r="D3440" s="23">
        <v>938.51</v>
      </c>
      <c r="E3440" s="23">
        <v>30.03</v>
      </c>
      <c r="F3440" s="23">
        <v>968.54</v>
      </c>
      <c r="G3440" s="2">
        <f t="shared" si="53"/>
        <v>9</v>
      </c>
    </row>
    <row r="3441" spans="1:7" s="2" customFormat="1">
      <c r="A3441" s="1" t="s">
        <v>6682</v>
      </c>
      <c r="B3441" s="21" t="s">
        <v>6683</v>
      </c>
      <c r="C3441" s="22" t="s">
        <v>10</v>
      </c>
      <c r="D3441" s="23">
        <v>383.79</v>
      </c>
      <c r="E3441" s="23">
        <v>22.52</v>
      </c>
      <c r="F3441" s="23">
        <v>406.31</v>
      </c>
      <c r="G3441" s="2">
        <f t="shared" si="53"/>
        <v>9</v>
      </c>
    </row>
    <row r="3442" spans="1:7" s="2" customFormat="1" ht="45">
      <c r="A3442" s="1" t="s">
        <v>6684</v>
      </c>
      <c r="B3442" s="21" t="s">
        <v>6685</v>
      </c>
      <c r="C3442" s="22" t="s">
        <v>10</v>
      </c>
      <c r="D3442" s="23">
        <v>146.38999999999999</v>
      </c>
      <c r="E3442" s="23">
        <v>12.51</v>
      </c>
      <c r="F3442" s="23">
        <v>158.9</v>
      </c>
      <c r="G3442" s="2">
        <f t="shared" si="53"/>
        <v>9</v>
      </c>
    </row>
    <row r="3443" spans="1:7" s="2" customFormat="1" ht="45">
      <c r="A3443" s="1" t="s">
        <v>6686</v>
      </c>
      <c r="B3443" s="21" t="s">
        <v>6687</v>
      </c>
      <c r="C3443" s="22" t="s">
        <v>10</v>
      </c>
      <c r="D3443" s="23">
        <v>5988.18</v>
      </c>
      <c r="E3443" s="23">
        <v>30.03</v>
      </c>
      <c r="F3443" s="23">
        <v>6018.21</v>
      </c>
      <c r="G3443" s="2">
        <f t="shared" si="53"/>
        <v>9</v>
      </c>
    </row>
    <row r="3444" spans="1:7" s="2" customFormat="1" ht="45">
      <c r="A3444" s="1" t="s">
        <v>6688</v>
      </c>
      <c r="B3444" s="21" t="s">
        <v>6689</v>
      </c>
      <c r="C3444" s="22" t="s">
        <v>10</v>
      </c>
      <c r="D3444" s="23">
        <v>1862.74</v>
      </c>
      <c r="E3444" s="23">
        <v>30.03</v>
      </c>
      <c r="F3444" s="23">
        <v>1892.77</v>
      </c>
      <c r="G3444" s="2">
        <f t="shared" si="53"/>
        <v>9</v>
      </c>
    </row>
    <row r="3445" spans="1:7" s="2" customFormat="1" ht="45">
      <c r="A3445" s="1" t="s">
        <v>6690</v>
      </c>
      <c r="B3445" s="21" t="s">
        <v>6691</v>
      </c>
      <c r="C3445" s="22" t="s">
        <v>10</v>
      </c>
      <c r="D3445" s="23">
        <v>397.82</v>
      </c>
      <c r="E3445" s="23">
        <v>22.52</v>
      </c>
      <c r="F3445" s="23">
        <v>420.34</v>
      </c>
      <c r="G3445" s="2">
        <f t="shared" si="53"/>
        <v>9</v>
      </c>
    </row>
    <row r="3446" spans="1:7" s="2" customFormat="1" ht="30">
      <c r="A3446" s="1" t="s">
        <v>6692</v>
      </c>
      <c r="B3446" s="21" t="s">
        <v>6693</v>
      </c>
      <c r="C3446" s="22" t="s">
        <v>10</v>
      </c>
      <c r="D3446" s="23">
        <v>207.4</v>
      </c>
      <c r="E3446" s="23">
        <v>22.52</v>
      </c>
      <c r="F3446" s="23">
        <v>229.92</v>
      </c>
      <c r="G3446" s="2">
        <f t="shared" si="53"/>
        <v>9</v>
      </c>
    </row>
    <row r="3447" spans="1:7" s="2" customFormat="1" ht="30">
      <c r="A3447" s="1" t="s">
        <v>6694</v>
      </c>
      <c r="B3447" s="21" t="s">
        <v>6695</v>
      </c>
      <c r="C3447" s="22" t="s">
        <v>10</v>
      </c>
      <c r="D3447" s="23">
        <v>290.26</v>
      </c>
      <c r="E3447" s="23">
        <v>22.52</v>
      </c>
      <c r="F3447" s="23">
        <v>312.77999999999997</v>
      </c>
      <c r="G3447" s="2">
        <f t="shared" si="53"/>
        <v>9</v>
      </c>
    </row>
    <row r="3448" spans="1:7" s="2" customFormat="1" ht="30">
      <c r="A3448" s="1" t="s">
        <v>6696</v>
      </c>
      <c r="B3448" s="21" t="s">
        <v>6697</v>
      </c>
      <c r="C3448" s="22" t="s">
        <v>10</v>
      </c>
      <c r="D3448" s="23">
        <v>560.11</v>
      </c>
      <c r="E3448" s="23">
        <v>22.52</v>
      </c>
      <c r="F3448" s="23">
        <v>582.63</v>
      </c>
      <c r="G3448" s="2">
        <f t="shared" si="53"/>
        <v>9</v>
      </c>
    </row>
    <row r="3449" spans="1:7" s="2" customFormat="1" ht="30">
      <c r="A3449" s="1" t="s">
        <v>6698</v>
      </c>
      <c r="B3449" s="21" t="s">
        <v>6699</v>
      </c>
      <c r="C3449" s="22" t="s">
        <v>10</v>
      </c>
      <c r="D3449" s="23">
        <v>679.13</v>
      </c>
      <c r="E3449" s="23">
        <v>22.52</v>
      </c>
      <c r="F3449" s="23">
        <v>701.65</v>
      </c>
      <c r="G3449" s="2">
        <f t="shared" si="53"/>
        <v>9</v>
      </c>
    </row>
    <row r="3450" spans="1:7" s="2" customFormat="1" ht="30">
      <c r="A3450" s="1" t="s">
        <v>6700</v>
      </c>
      <c r="B3450" s="21" t="s">
        <v>6701</v>
      </c>
      <c r="C3450" s="22" t="s">
        <v>10</v>
      </c>
      <c r="D3450" s="23">
        <v>1176.06</v>
      </c>
      <c r="E3450" s="23">
        <v>22.52</v>
      </c>
      <c r="F3450" s="23">
        <v>1198.58</v>
      </c>
      <c r="G3450" s="2">
        <f t="shared" si="53"/>
        <v>9</v>
      </c>
    </row>
    <row r="3451" spans="1:7" s="2" customFormat="1" ht="30">
      <c r="A3451" s="1" t="s">
        <v>6702</v>
      </c>
      <c r="B3451" s="21" t="s">
        <v>6703</v>
      </c>
      <c r="C3451" s="22" t="s">
        <v>10</v>
      </c>
      <c r="D3451" s="23">
        <v>2083.23</v>
      </c>
      <c r="E3451" s="23">
        <v>30.03</v>
      </c>
      <c r="F3451" s="23">
        <v>2113.2600000000002</v>
      </c>
      <c r="G3451" s="2">
        <f t="shared" si="53"/>
        <v>9</v>
      </c>
    </row>
    <row r="3452" spans="1:7" s="2" customFormat="1" ht="30">
      <c r="A3452" s="1" t="s">
        <v>6704</v>
      </c>
      <c r="B3452" s="21" t="s">
        <v>6705</v>
      </c>
      <c r="C3452" s="22" t="s">
        <v>10</v>
      </c>
      <c r="D3452" s="23">
        <v>5680.51</v>
      </c>
      <c r="E3452" s="23">
        <v>30.03</v>
      </c>
      <c r="F3452" s="23">
        <v>5710.54</v>
      </c>
      <c r="G3452" s="2">
        <f t="shared" si="53"/>
        <v>9</v>
      </c>
    </row>
    <row r="3453" spans="1:7" s="2" customFormat="1" ht="45">
      <c r="A3453" s="1" t="s">
        <v>6706</v>
      </c>
      <c r="B3453" s="21" t="s">
        <v>6707</v>
      </c>
      <c r="C3453" s="22" t="s">
        <v>10</v>
      </c>
      <c r="D3453" s="23">
        <v>68.2</v>
      </c>
      <c r="E3453" s="23">
        <v>15.02</v>
      </c>
      <c r="F3453" s="23">
        <v>83.22</v>
      </c>
      <c r="G3453" s="2">
        <f t="shared" si="53"/>
        <v>9</v>
      </c>
    </row>
    <row r="3454" spans="1:7" s="2" customFormat="1" ht="45">
      <c r="A3454" s="1" t="s">
        <v>6708</v>
      </c>
      <c r="B3454" s="21" t="s">
        <v>6709</v>
      </c>
      <c r="C3454" s="22" t="s">
        <v>10</v>
      </c>
      <c r="D3454" s="23">
        <v>88.2</v>
      </c>
      <c r="E3454" s="23">
        <v>22.52</v>
      </c>
      <c r="F3454" s="23">
        <v>110.72</v>
      </c>
      <c r="G3454" s="2">
        <f t="shared" si="53"/>
        <v>9</v>
      </c>
    </row>
    <row r="3455" spans="1:7" s="2" customFormat="1" ht="45">
      <c r="A3455" s="1" t="s">
        <v>6710</v>
      </c>
      <c r="B3455" s="21" t="s">
        <v>6711</v>
      </c>
      <c r="C3455" s="22" t="s">
        <v>10</v>
      </c>
      <c r="D3455" s="23">
        <v>108.11</v>
      </c>
      <c r="E3455" s="23">
        <v>20.02</v>
      </c>
      <c r="F3455" s="23">
        <v>128.13</v>
      </c>
      <c r="G3455" s="2">
        <f t="shared" si="53"/>
        <v>9</v>
      </c>
    </row>
    <row r="3456" spans="1:7" s="2" customFormat="1" ht="45">
      <c r="A3456" s="1" t="s">
        <v>6712</v>
      </c>
      <c r="B3456" s="21" t="s">
        <v>6713</v>
      </c>
      <c r="C3456" s="22" t="s">
        <v>10</v>
      </c>
      <c r="D3456" s="23">
        <v>111.69</v>
      </c>
      <c r="E3456" s="23">
        <v>22.52</v>
      </c>
      <c r="F3456" s="23">
        <v>134.21</v>
      </c>
      <c r="G3456" s="2">
        <f t="shared" si="53"/>
        <v>9</v>
      </c>
    </row>
    <row r="3457" spans="1:7" s="2" customFormat="1" ht="45">
      <c r="A3457" s="1" t="s">
        <v>6714</v>
      </c>
      <c r="B3457" s="21" t="s">
        <v>6715</v>
      </c>
      <c r="C3457" s="22" t="s">
        <v>10</v>
      </c>
      <c r="D3457" s="23">
        <v>455.43</v>
      </c>
      <c r="E3457" s="23">
        <v>22.52</v>
      </c>
      <c r="F3457" s="23">
        <v>477.95</v>
      </c>
      <c r="G3457" s="2">
        <f t="shared" si="53"/>
        <v>9</v>
      </c>
    </row>
    <row r="3458" spans="1:7" s="2" customFormat="1" ht="45">
      <c r="A3458" s="1" t="s">
        <v>6716</v>
      </c>
      <c r="B3458" s="21" t="s">
        <v>6717</v>
      </c>
      <c r="C3458" s="22" t="s">
        <v>10</v>
      </c>
      <c r="D3458" s="23">
        <v>652.86</v>
      </c>
      <c r="E3458" s="23">
        <v>22.52</v>
      </c>
      <c r="F3458" s="23">
        <v>675.38</v>
      </c>
      <c r="G3458" s="2">
        <f t="shared" si="53"/>
        <v>9</v>
      </c>
    </row>
    <row r="3459" spans="1:7" s="2" customFormat="1" ht="45">
      <c r="A3459" s="1" t="s">
        <v>6718</v>
      </c>
      <c r="B3459" s="21" t="s">
        <v>6719</v>
      </c>
      <c r="C3459" s="22" t="s">
        <v>10</v>
      </c>
      <c r="D3459" s="23">
        <v>6315.07</v>
      </c>
      <c r="E3459" s="23">
        <v>100.1</v>
      </c>
      <c r="F3459" s="23">
        <v>6415.17</v>
      </c>
      <c r="G3459" s="2">
        <f t="shared" si="53"/>
        <v>9</v>
      </c>
    </row>
    <row r="3460" spans="1:7" s="2" customFormat="1" ht="45">
      <c r="A3460" s="1" t="s">
        <v>6720</v>
      </c>
      <c r="B3460" s="21" t="s">
        <v>6721</v>
      </c>
      <c r="C3460" s="22" t="s">
        <v>10</v>
      </c>
      <c r="D3460" s="23">
        <v>6526.78</v>
      </c>
      <c r="E3460" s="23">
        <v>100.1</v>
      </c>
      <c r="F3460" s="23">
        <v>6626.88</v>
      </c>
      <c r="G3460" s="2">
        <f t="shared" si="53"/>
        <v>9</v>
      </c>
    </row>
    <row r="3461" spans="1:7" s="2" customFormat="1">
      <c r="A3461" s="1" t="s">
        <v>6722</v>
      </c>
      <c r="B3461" s="21" t="s">
        <v>6723</v>
      </c>
      <c r="C3461" s="22" t="s">
        <v>10</v>
      </c>
      <c r="D3461" s="23">
        <v>509.65</v>
      </c>
      <c r="E3461" s="23">
        <v>50.05</v>
      </c>
      <c r="F3461" s="23">
        <v>559.70000000000005</v>
      </c>
      <c r="G3461" s="2">
        <f t="shared" si="53"/>
        <v>9</v>
      </c>
    </row>
    <row r="3462" spans="1:7" s="2" customFormat="1">
      <c r="A3462" s="1" t="s">
        <v>6724</v>
      </c>
      <c r="B3462" s="21" t="s">
        <v>8197</v>
      </c>
      <c r="C3462" s="22"/>
      <c r="D3462" s="23"/>
      <c r="E3462" s="23"/>
      <c r="F3462" s="23"/>
      <c r="G3462" s="2">
        <f t="shared" si="53"/>
        <v>5</v>
      </c>
    </row>
    <row r="3463" spans="1:7" s="2" customFormat="1" ht="30">
      <c r="A3463" s="1" t="s">
        <v>6725</v>
      </c>
      <c r="B3463" s="21" t="s">
        <v>6726</v>
      </c>
      <c r="C3463" s="22" t="s">
        <v>10</v>
      </c>
      <c r="D3463" s="23">
        <v>1331.45</v>
      </c>
      <c r="E3463" s="23">
        <v>62.56</v>
      </c>
      <c r="F3463" s="23">
        <v>1394.01</v>
      </c>
      <c r="G3463" s="2">
        <f t="shared" si="53"/>
        <v>9</v>
      </c>
    </row>
    <row r="3464" spans="1:7" s="2" customFormat="1" ht="30">
      <c r="A3464" s="1" t="s">
        <v>6727</v>
      </c>
      <c r="B3464" s="21" t="s">
        <v>6728</v>
      </c>
      <c r="C3464" s="22" t="s">
        <v>10</v>
      </c>
      <c r="D3464" s="23">
        <v>1587.42</v>
      </c>
      <c r="E3464" s="23">
        <v>175.18</v>
      </c>
      <c r="F3464" s="23">
        <v>1762.6</v>
      </c>
      <c r="G3464" s="2">
        <f t="shared" si="53"/>
        <v>9</v>
      </c>
    </row>
    <row r="3465" spans="1:7" s="2" customFormat="1" ht="30">
      <c r="A3465" s="1" t="s">
        <v>6729</v>
      </c>
      <c r="B3465" s="21" t="s">
        <v>6730</v>
      </c>
      <c r="C3465" s="22" t="s">
        <v>10</v>
      </c>
      <c r="D3465" s="23">
        <v>1201.46</v>
      </c>
      <c r="E3465" s="23">
        <v>175.18</v>
      </c>
      <c r="F3465" s="23">
        <v>1376.64</v>
      </c>
      <c r="G3465" s="2">
        <f t="shared" si="53"/>
        <v>9</v>
      </c>
    </row>
    <row r="3466" spans="1:7" s="2" customFormat="1" ht="30">
      <c r="A3466" s="1" t="s">
        <v>6731</v>
      </c>
      <c r="B3466" s="21" t="s">
        <v>6732</v>
      </c>
      <c r="C3466" s="22" t="s">
        <v>10</v>
      </c>
      <c r="D3466" s="23">
        <v>2634.63</v>
      </c>
      <c r="E3466" s="23">
        <v>175.18</v>
      </c>
      <c r="F3466" s="23">
        <v>2809.81</v>
      </c>
      <c r="G3466" s="2">
        <f t="shared" ref="G3466:G3529" si="54">LEN(A3466)</f>
        <v>9</v>
      </c>
    </row>
    <row r="3467" spans="1:7" s="2" customFormat="1">
      <c r="A3467" s="1" t="s">
        <v>6733</v>
      </c>
      <c r="B3467" s="21" t="s">
        <v>6734</v>
      </c>
      <c r="C3467" s="22" t="s">
        <v>10</v>
      </c>
      <c r="D3467" s="23">
        <v>1508.46</v>
      </c>
      <c r="E3467" s="23">
        <v>100.1</v>
      </c>
      <c r="F3467" s="23">
        <v>1608.56</v>
      </c>
      <c r="G3467" s="2">
        <f t="shared" si="54"/>
        <v>9</v>
      </c>
    </row>
    <row r="3468" spans="1:7" s="2" customFormat="1">
      <c r="A3468" s="1" t="s">
        <v>6735</v>
      </c>
      <c r="B3468" s="21" t="s">
        <v>6736</v>
      </c>
      <c r="C3468" s="22" t="s">
        <v>10</v>
      </c>
      <c r="D3468" s="23">
        <v>2916.13</v>
      </c>
      <c r="E3468" s="23">
        <v>100.1</v>
      </c>
      <c r="F3468" s="23">
        <v>3016.23</v>
      </c>
      <c r="G3468" s="2">
        <f t="shared" si="54"/>
        <v>9</v>
      </c>
    </row>
    <row r="3469" spans="1:7" s="2" customFormat="1" ht="30">
      <c r="A3469" s="1" t="s">
        <v>6737</v>
      </c>
      <c r="B3469" s="21" t="s">
        <v>6738</v>
      </c>
      <c r="C3469" s="22" t="s">
        <v>10</v>
      </c>
      <c r="D3469" s="23">
        <v>848.87</v>
      </c>
      <c r="E3469" s="23">
        <v>100.1</v>
      </c>
      <c r="F3469" s="23">
        <v>948.97</v>
      </c>
      <c r="G3469" s="2">
        <f t="shared" si="54"/>
        <v>9</v>
      </c>
    </row>
    <row r="3470" spans="1:7" s="2" customFormat="1" ht="30">
      <c r="A3470" s="1" t="s">
        <v>6739</v>
      </c>
      <c r="B3470" s="21" t="s">
        <v>6740</v>
      </c>
      <c r="C3470" s="22" t="s">
        <v>10</v>
      </c>
      <c r="D3470" s="23">
        <v>666.15</v>
      </c>
      <c r="E3470" s="23">
        <v>100.1</v>
      </c>
      <c r="F3470" s="23">
        <v>766.25</v>
      </c>
      <c r="G3470" s="2">
        <f t="shared" si="54"/>
        <v>9</v>
      </c>
    </row>
    <row r="3471" spans="1:7" s="2" customFormat="1" ht="30">
      <c r="A3471" s="1" t="s">
        <v>6741</v>
      </c>
      <c r="B3471" s="21" t="s">
        <v>6742</v>
      </c>
      <c r="C3471" s="22" t="s">
        <v>10</v>
      </c>
      <c r="D3471" s="23">
        <v>5700.11</v>
      </c>
      <c r="E3471" s="23">
        <v>62.56</v>
      </c>
      <c r="F3471" s="23">
        <v>5762.67</v>
      </c>
      <c r="G3471" s="2">
        <f t="shared" si="54"/>
        <v>9</v>
      </c>
    </row>
    <row r="3472" spans="1:7" s="2" customFormat="1" ht="30">
      <c r="A3472" s="1" t="s">
        <v>6743</v>
      </c>
      <c r="B3472" s="21" t="s">
        <v>6744</v>
      </c>
      <c r="C3472" s="22" t="s">
        <v>10</v>
      </c>
      <c r="D3472" s="23">
        <v>2711.78</v>
      </c>
      <c r="E3472" s="23">
        <v>30.03</v>
      </c>
      <c r="F3472" s="23">
        <v>2741.81</v>
      </c>
      <c r="G3472" s="2">
        <f t="shared" si="54"/>
        <v>9</v>
      </c>
    </row>
    <row r="3473" spans="1:7" s="2" customFormat="1">
      <c r="A3473" s="1" t="s">
        <v>6745</v>
      </c>
      <c r="B3473" s="21" t="s">
        <v>6746</v>
      </c>
      <c r="C3473" s="22" t="s">
        <v>10</v>
      </c>
      <c r="D3473" s="23">
        <v>1011.61</v>
      </c>
      <c r="E3473" s="23">
        <v>100.1</v>
      </c>
      <c r="F3473" s="23">
        <v>1111.71</v>
      </c>
      <c r="G3473" s="2">
        <f t="shared" si="54"/>
        <v>9</v>
      </c>
    </row>
    <row r="3474" spans="1:7" s="2" customFormat="1" ht="30">
      <c r="A3474" s="1" t="s">
        <v>6747</v>
      </c>
      <c r="B3474" s="21" t="s">
        <v>6748</v>
      </c>
      <c r="C3474" s="22" t="s">
        <v>10</v>
      </c>
      <c r="D3474" s="23">
        <v>933.32</v>
      </c>
      <c r="E3474" s="23">
        <v>37.54</v>
      </c>
      <c r="F3474" s="23">
        <v>970.86</v>
      </c>
      <c r="G3474" s="2">
        <f t="shared" si="54"/>
        <v>9</v>
      </c>
    </row>
    <row r="3475" spans="1:7" s="2" customFormat="1" ht="30">
      <c r="A3475" s="1" t="s">
        <v>6749</v>
      </c>
      <c r="B3475" s="21" t="s">
        <v>6750</v>
      </c>
      <c r="C3475" s="22" t="s">
        <v>10</v>
      </c>
      <c r="D3475" s="23">
        <v>6011.81</v>
      </c>
      <c r="E3475" s="23">
        <v>150.15</v>
      </c>
      <c r="F3475" s="23">
        <v>6161.96</v>
      </c>
      <c r="G3475" s="2">
        <f t="shared" si="54"/>
        <v>9</v>
      </c>
    </row>
    <row r="3476" spans="1:7" s="2" customFormat="1" ht="30">
      <c r="A3476" s="1" t="s">
        <v>6751</v>
      </c>
      <c r="B3476" s="21" t="s">
        <v>6752</v>
      </c>
      <c r="C3476" s="22" t="s">
        <v>10</v>
      </c>
      <c r="D3476" s="23">
        <v>1972.08</v>
      </c>
      <c r="E3476" s="23">
        <v>100.1</v>
      </c>
      <c r="F3476" s="23">
        <v>2072.1799999999998</v>
      </c>
      <c r="G3476" s="2">
        <f t="shared" si="54"/>
        <v>9</v>
      </c>
    </row>
    <row r="3477" spans="1:7" s="2" customFormat="1" ht="30">
      <c r="A3477" s="1" t="s">
        <v>6753</v>
      </c>
      <c r="B3477" s="21" t="s">
        <v>6754</v>
      </c>
      <c r="C3477" s="22" t="s">
        <v>10</v>
      </c>
      <c r="D3477" s="23">
        <v>3170.22</v>
      </c>
      <c r="E3477" s="23">
        <v>100.1</v>
      </c>
      <c r="F3477" s="23">
        <v>3270.32</v>
      </c>
      <c r="G3477" s="2">
        <f t="shared" si="54"/>
        <v>9</v>
      </c>
    </row>
    <row r="3478" spans="1:7" s="2" customFormat="1" ht="30">
      <c r="A3478" s="1" t="s">
        <v>6755</v>
      </c>
      <c r="B3478" s="21" t="s">
        <v>6756</v>
      </c>
      <c r="C3478" s="22" t="s">
        <v>10</v>
      </c>
      <c r="D3478" s="23">
        <v>1720.74</v>
      </c>
      <c r="E3478" s="23">
        <v>100.1</v>
      </c>
      <c r="F3478" s="23">
        <v>1820.84</v>
      </c>
      <c r="G3478" s="2">
        <f t="shared" si="54"/>
        <v>9</v>
      </c>
    </row>
    <row r="3479" spans="1:7" s="2" customFormat="1">
      <c r="A3479" s="1" t="s">
        <v>6757</v>
      </c>
      <c r="B3479" s="21" t="s">
        <v>8198</v>
      </c>
      <c r="C3479" s="22"/>
      <c r="D3479" s="23"/>
      <c r="E3479" s="23"/>
      <c r="F3479" s="23"/>
      <c r="G3479" s="2">
        <f t="shared" si="54"/>
        <v>5</v>
      </c>
    </row>
    <row r="3480" spans="1:7" s="2" customFormat="1" ht="45">
      <c r="A3480" s="1" t="s">
        <v>6758</v>
      </c>
      <c r="B3480" s="21" t="s">
        <v>6759</v>
      </c>
      <c r="C3480" s="22" t="s">
        <v>10</v>
      </c>
      <c r="D3480" s="23">
        <v>80.569999999999993</v>
      </c>
      <c r="E3480" s="23">
        <v>22.52</v>
      </c>
      <c r="F3480" s="23">
        <v>103.09</v>
      </c>
      <c r="G3480" s="2">
        <f t="shared" si="54"/>
        <v>9</v>
      </c>
    </row>
    <row r="3481" spans="1:7" s="2" customFormat="1" ht="45">
      <c r="A3481" s="1" t="s">
        <v>6760</v>
      </c>
      <c r="B3481" s="21" t="s">
        <v>6761</v>
      </c>
      <c r="C3481" s="22" t="s">
        <v>10</v>
      </c>
      <c r="D3481" s="23">
        <v>103.25</v>
      </c>
      <c r="E3481" s="23">
        <v>30.03</v>
      </c>
      <c r="F3481" s="23">
        <v>133.28</v>
      </c>
      <c r="G3481" s="2">
        <f t="shared" si="54"/>
        <v>9</v>
      </c>
    </row>
    <row r="3482" spans="1:7" s="2" customFormat="1" ht="45">
      <c r="A3482" s="1" t="s">
        <v>6762</v>
      </c>
      <c r="B3482" s="21" t="s">
        <v>6763</v>
      </c>
      <c r="C3482" s="22" t="s">
        <v>10</v>
      </c>
      <c r="D3482" s="23">
        <v>149.21</v>
      </c>
      <c r="E3482" s="23">
        <v>37.54</v>
      </c>
      <c r="F3482" s="23">
        <v>186.75</v>
      </c>
      <c r="G3482" s="2">
        <f t="shared" si="54"/>
        <v>9</v>
      </c>
    </row>
    <row r="3483" spans="1:7" s="2" customFormat="1" ht="45">
      <c r="A3483" s="1" t="s">
        <v>6764</v>
      </c>
      <c r="B3483" s="21" t="s">
        <v>6765</v>
      </c>
      <c r="C3483" s="22" t="s">
        <v>10</v>
      </c>
      <c r="D3483" s="23">
        <v>236.47</v>
      </c>
      <c r="E3483" s="23">
        <v>40.04</v>
      </c>
      <c r="F3483" s="23">
        <v>276.51</v>
      </c>
      <c r="G3483" s="2">
        <f t="shared" si="54"/>
        <v>9</v>
      </c>
    </row>
    <row r="3484" spans="1:7" s="2" customFormat="1" ht="45">
      <c r="A3484" s="1" t="s">
        <v>6766</v>
      </c>
      <c r="B3484" s="21" t="s">
        <v>6767</v>
      </c>
      <c r="C3484" s="22" t="s">
        <v>10</v>
      </c>
      <c r="D3484" s="23">
        <v>403.86</v>
      </c>
      <c r="E3484" s="23">
        <v>62.56</v>
      </c>
      <c r="F3484" s="23">
        <v>466.42</v>
      </c>
      <c r="G3484" s="2">
        <f t="shared" si="54"/>
        <v>9</v>
      </c>
    </row>
    <row r="3485" spans="1:7" s="2" customFormat="1">
      <c r="A3485" s="1" t="s">
        <v>6768</v>
      </c>
      <c r="B3485" s="21" t="s">
        <v>8199</v>
      </c>
      <c r="C3485" s="22"/>
      <c r="D3485" s="23"/>
      <c r="E3485" s="23"/>
      <c r="F3485" s="23"/>
      <c r="G3485" s="2">
        <f t="shared" si="54"/>
        <v>5</v>
      </c>
    </row>
    <row r="3486" spans="1:7" s="2" customFormat="1" ht="30">
      <c r="A3486" s="1" t="s">
        <v>6769</v>
      </c>
      <c r="B3486" s="21" t="s">
        <v>6770</v>
      </c>
      <c r="C3486" s="22" t="s">
        <v>10</v>
      </c>
      <c r="D3486" s="23">
        <v>323.36</v>
      </c>
      <c r="E3486" s="23">
        <v>30.03</v>
      </c>
      <c r="F3486" s="23">
        <v>353.39</v>
      </c>
      <c r="G3486" s="2">
        <f t="shared" si="54"/>
        <v>9</v>
      </c>
    </row>
    <row r="3487" spans="1:7" s="2" customFormat="1" ht="30">
      <c r="A3487" s="1" t="s">
        <v>6771</v>
      </c>
      <c r="B3487" s="21" t="s">
        <v>6772</v>
      </c>
      <c r="C3487" s="22" t="s">
        <v>10</v>
      </c>
      <c r="D3487" s="23">
        <v>475.5</v>
      </c>
      <c r="E3487" s="23">
        <v>37.54</v>
      </c>
      <c r="F3487" s="23">
        <v>513.04</v>
      </c>
      <c r="G3487" s="2">
        <f t="shared" si="54"/>
        <v>9</v>
      </c>
    </row>
    <row r="3488" spans="1:7" s="2" customFormat="1" ht="30">
      <c r="A3488" s="1" t="s">
        <v>6773</v>
      </c>
      <c r="B3488" s="21" t="s">
        <v>6774</v>
      </c>
      <c r="C3488" s="22" t="s">
        <v>10</v>
      </c>
      <c r="D3488" s="23">
        <v>810.9</v>
      </c>
      <c r="E3488" s="23">
        <v>50.05</v>
      </c>
      <c r="F3488" s="23">
        <v>860.95</v>
      </c>
      <c r="G3488" s="2">
        <f t="shared" si="54"/>
        <v>9</v>
      </c>
    </row>
    <row r="3489" spans="1:7" s="2" customFormat="1" ht="30">
      <c r="A3489" s="1" t="s">
        <v>6775</v>
      </c>
      <c r="B3489" s="21" t="s">
        <v>6776</v>
      </c>
      <c r="C3489" s="22" t="s">
        <v>10</v>
      </c>
      <c r="D3489" s="23">
        <v>1130.23</v>
      </c>
      <c r="E3489" s="23">
        <v>62.56</v>
      </c>
      <c r="F3489" s="23">
        <v>1192.79</v>
      </c>
      <c r="G3489" s="2">
        <f t="shared" si="54"/>
        <v>9</v>
      </c>
    </row>
    <row r="3490" spans="1:7" s="2" customFormat="1">
      <c r="A3490" s="1" t="s">
        <v>6777</v>
      </c>
      <c r="B3490" s="21" t="s">
        <v>8200</v>
      </c>
      <c r="C3490" s="22"/>
      <c r="D3490" s="23"/>
      <c r="E3490" s="23"/>
      <c r="F3490" s="23"/>
      <c r="G3490" s="2">
        <f t="shared" si="54"/>
        <v>5</v>
      </c>
    </row>
    <row r="3491" spans="1:7" s="2" customFormat="1" ht="45">
      <c r="A3491" s="1" t="s">
        <v>6778</v>
      </c>
      <c r="B3491" s="21" t="s">
        <v>6779</v>
      </c>
      <c r="C3491" s="22" t="s">
        <v>10</v>
      </c>
      <c r="D3491" s="23">
        <v>446.65</v>
      </c>
      <c r="E3491" s="23">
        <v>22.52</v>
      </c>
      <c r="F3491" s="23">
        <v>469.17</v>
      </c>
      <c r="G3491" s="2">
        <f t="shared" si="54"/>
        <v>9</v>
      </c>
    </row>
    <row r="3492" spans="1:7" s="2" customFormat="1">
      <c r="A3492" s="1" t="s">
        <v>6780</v>
      </c>
      <c r="B3492" s="21" t="s">
        <v>8201</v>
      </c>
      <c r="C3492" s="22"/>
      <c r="D3492" s="23"/>
      <c r="E3492" s="23"/>
      <c r="F3492" s="23"/>
      <c r="G3492" s="2">
        <f t="shared" si="54"/>
        <v>5</v>
      </c>
    </row>
    <row r="3493" spans="1:7" s="2" customFormat="1" ht="45">
      <c r="A3493" s="1" t="s">
        <v>6781</v>
      </c>
      <c r="B3493" s="21" t="s">
        <v>6782</v>
      </c>
      <c r="C3493" s="22" t="s">
        <v>10</v>
      </c>
      <c r="D3493" s="23">
        <v>472.74</v>
      </c>
      <c r="E3493" s="23">
        <v>104.77</v>
      </c>
      <c r="F3493" s="23">
        <v>577.51</v>
      </c>
      <c r="G3493" s="2">
        <f t="shared" si="54"/>
        <v>9</v>
      </c>
    </row>
    <row r="3494" spans="1:7" s="2" customFormat="1" ht="30">
      <c r="A3494" s="1" t="s">
        <v>6783</v>
      </c>
      <c r="B3494" s="21" t="s">
        <v>6784</v>
      </c>
      <c r="C3494" s="22" t="s">
        <v>10</v>
      </c>
      <c r="D3494" s="23">
        <v>185.28</v>
      </c>
      <c r="E3494" s="23">
        <v>10.01</v>
      </c>
      <c r="F3494" s="23">
        <v>195.29</v>
      </c>
      <c r="G3494" s="2">
        <f t="shared" si="54"/>
        <v>9</v>
      </c>
    </row>
    <row r="3495" spans="1:7" s="2" customFormat="1" ht="30">
      <c r="A3495" s="1" t="s">
        <v>6785</v>
      </c>
      <c r="B3495" s="21" t="s">
        <v>6786</v>
      </c>
      <c r="C3495" s="22" t="s">
        <v>10</v>
      </c>
      <c r="D3495" s="23">
        <v>214.42</v>
      </c>
      <c r="E3495" s="23">
        <v>25.03</v>
      </c>
      <c r="F3495" s="23">
        <v>239.45</v>
      </c>
      <c r="G3495" s="2">
        <f t="shared" si="54"/>
        <v>9</v>
      </c>
    </row>
    <row r="3496" spans="1:7" s="2" customFormat="1" ht="45">
      <c r="A3496" s="1" t="s">
        <v>6787</v>
      </c>
      <c r="B3496" s="21" t="s">
        <v>6788</v>
      </c>
      <c r="C3496" s="22" t="s">
        <v>10</v>
      </c>
      <c r="D3496" s="23">
        <v>9042.1</v>
      </c>
      <c r="E3496" s="23">
        <v>104.77</v>
      </c>
      <c r="F3496" s="23">
        <v>9146.8700000000008</v>
      </c>
      <c r="G3496" s="2">
        <f t="shared" si="54"/>
        <v>9</v>
      </c>
    </row>
    <row r="3497" spans="1:7" s="2" customFormat="1">
      <c r="A3497" s="1" t="s">
        <v>6789</v>
      </c>
      <c r="B3497" s="21" t="s">
        <v>8202</v>
      </c>
      <c r="C3497" s="22"/>
      <c r="D3497" s="23"/>
      <c r="E3497" s="23"/>
      <c r="F3497" s="23"/>
      <c r="G3497" s="2">
        <f t="shared" si="54"/>
        <v>5</v>
      </c>
    </row>
    <row r="3498" spans="1:7" s="2" customFormat="1" ht="30">
      <c r="A3498" s="1" t="s">
        <v>6790</v>
      </c>
      <c r="B3498" s="21" t="s">
        <v>6791</v>
      </c>
      <c r="C3498" s="22" t="s">
        <v>10</v>
      </c>
      <c r="D3498" s="23">
        <v>2778.62</v>
      </c>
      <c r="E3498" s="23">
        <v>173.27</v>
      </c>
      <c r="F3498" s="23">
        <v>2951.89</v>
      </c>
      <c r="G3498" s="2">
        <f t="shared" si="54"/>
        <v>9</v>
      </c>
    </row>
    <row r="3499" spans="1:7" s="2" customFormat="1" ht="30">
      <c r="A3499" s="1" t="s">
        <v>6792</v>
      </c>
      <c r="B3499" s="21" t="s">
        <v>6793</v>
      </c>
      <c r="C3499" s="22" t="s">
        <v>10</v>
      </c>
      <c r="D3499" s="23">
        <v>960.24</v>
      </c>
      <c r="E3499" s="23">
        <v>173.27</v>
      </c>
      <c r="F3499" s="23">
        <v>1133.51</v>
      </c>
      <c r="G3499" s="2">
        <f t="shared" si="54"/>
        <v>9</v>
      </c>
    </row>
    <row r="3500" spans="1:7" s="2" customFormat="1" ht="30">
      <c r="A3500" s="1" t="s">
        <v>6794</v>
      </c>
      <c r="B3500" s="21" t="s">
        <v>6795</v>
      </c>
      <c r="C3500" s="22" t="s">
        <v>10</v>
      </c>
      <c r="D3500" s="23">
        <v>1213.8900000000001</v>
      </c>
      <c r="E3500" s="23">
        <v>62.56</v>
      </c>
      <c r="F3500" s="23">
        <v>1276.45</v>
      </c>
      <c r="G3500" s="2">
        <f t="shared" si="54"/>
        <v>9</v>
      </c>
    </row>
    <row r="3501" spans="1:7" s="2" customFormat="1" ht="30">
      <c r="A3501" s="1" t="s">
        <v>6796</v>
      </c>
      <c r="B3501" s="21" t="s">
        <v>6797</v>
      </c>
      <c r="C3501" s="22" t="s">
        <v>10</v>
      </c>
      <c r="D3501" s="23">
        <v>1608.88</v>
      </c>
      <c r="E3501" s="23">
        <v>112.61</v>
      </c>
      <c r="F3501" s="23">
        <v>1721.49</v>
      </c>
      <c r="G3501" s="2">
        <f t="shared" si="54"/>
        <v>9</v>
      </c>
    </row>
    <row r="3502" spans="1:7" s="2" customFormat="1" ht="30">
      <c r="A3502" s="1" t="s">
        <v>6798</v>
      </c>
      <c r="B3502" s="21" t="s">
        <v>6799</v>
      </c>
      <c r="C3502" s="22" t="s">
        <v>10</v>
      </c>
      <c r="D3502" s="23">
        <v>2374.9899999999998</v>
      </c>
      <c r="E3502" s="23">
        <v>112.61</v>
      </c>
      <c r="F3502" s="23">
        <v>2487.6</v>
      </c>
      <c r="G3502" s="2">
        <f t="shared" si="54"/>
        <v>9</v>
      </c>
    </row>
    <row r="3503" spans="1:7" s="2" customFormat="1" ht="30">
      <c r="A3503" s="1" t="s">
        <v>6800</v>
      </c>
      <c r="B3503" s="21" t="s">
        <v>6801</v>
      </c>
      <c r="C3503" s="22" t="s">
        <v>10</v>
      </c>
      <c r="D3503" s="23">
        <v>5879.51</v>
      </c>
      <c r="E3503" s="23">
        <v>173.27</v>
      </c>
      <c r="F3503" s="23">
        <v>6052.78</v>
      </c>
      <c r="G3503" s="2">
        <f t="shared" si="54"/>
        <v>9</v>
      </c>
    </row>
    <row r="3504" spans="1:7" s="2" customFormat="1" ht="30">
      <c r="A3504" s="1" t="s">
        <v>6802</v>
      </c>
      <c r="B3504" s="21" t="s">
        <v>6803</v>
      </c>
      <c r="C3504" s="22" t="s">
        <v>10</v>
      </c>
      <c r="D3504" s="23">
        <v>1115.74</v>
      </c>
      <c r="E3504" s="23">
        <v>173.27</v>
      </c>
      <c r="F3504" s="23">
        <v>1289.01</v>
      </c>
      <c r="G3504" s="2">
        <f t="shared" si="54"/>
        <v>9</v>
      </c>
    </row>
    <row r="3505" spans="1:7" s="2" customFormat="1" ht="30">
      <c r="A3505" s="1" t="s">
        <v>6804</v>
      </c>
      <c r="B3505" s="21" t="s">
        <v>6805</v>
      </c>
      <c r="C3505" s="22" t="s">
        <v>10</v>
      </c>
      <c r="D3505" s="23">
        <v>1653.87</v>
      </c>
      <c r="E3505" s="23">
        <v>173.27</v>
      </c>
      <c r="F3505" s="23">
        <v>1827.14</v>
      </c>
      <c r="G3505" s="2">
        <f t="shared" si="54"/>
        <v>9</v>
      </c>
    </row>
    <row r="3506" spans="1:7" s="2" customFormat="1" ht="30">
      <c r="A3506" s="1" t="s">
        <v>6806</v>
      </c>
      <c r="B3506" s="21" t="s">
        <v>6807</v>
      </c>
      <c r="C3506" s="22" t="s">
        <v>10</v>
      </c>
      <c r="D3506" s="23">
        <v>789.26</v>
      </c>
      <c r="E3506" s="23">
        <v>15.02</v>
      </c>
      <c r="F3506" s="23">
        <v>804.28</v>
      </c>
      <c r="G3506" s="2">
        <f t="shared" si="54"/>
        <v>9</v>
      </c>
    </row>
    <row r="3507" spans="1:7" s="2" customFormat="1" ht="30">
      <c r="A3507" s="1" t="s">
        <v>6808</v>
      </c>
      <c r="B3507" s="21" t="s">
        <v>6809</v>
      </c>
      <c r="C3507" s="22" t="s">
        <v>10</v>
      </c>
      <c r="D3507" s="23">
        <v>1961.93</v>
      </c>
      <c r="E3507" s="23">
        <v>22.02</v>
      </c>
      <c r="F3507" s="23">
        <v>1983.95</v>
      </c>
      <c r="G3507" s="2">
        <f t="shared" si="54"/>
        <v>9</v>
      </c>
    </row>
    <row r="3508" spans="1:7" s="2" customFormat="1">
      <c r="A3508" s="1" t="s">
        <v>6810</v>
      </c>
      <c r="B3508" s="21" t="s">
        <v>8203</v>
      </c>
      <c r="C3508" s="22"/>
      <c r="D3508" s="23"/>
      <c r="E3508" s="23"/>
      <c r="F3508" s="23"/>
      <c r="G3508" s="2">
        <f t="shared" si="54"/>
        <v>5</v>
      </c>
    </row>
    <row r="3509" spans="1:7" s="2" customFormat="1">
      <c r="A3509" s="1" t="s">
        <v>6811</v>
      </c>
      <c r="B3509" s="21" t="s">
        <v>6812</v>
      </c>
      <c r="C3509" s="22" t="s">
        <v>10</v>
      </c>
      <c r="D3509" s="23">
        <v>10.51</v>
      </c>
      <c r="E3509" s="23">
        <v>22.52</v>
      </c>
      <c r="F3509" s="23">
        <v>33.03</v>
      </c>
      <c r="G3509" s="2">
        <f t="shared" si="54"/>
        <v>9</v>
      </c>
    </row>
    <row r="3510" spans="1:7" s="2" customFormat="1" ht="30">
      <c r="A3510" s="1" t="s">
        <v>6813</v>
      </c>
      <c r="B3510" s="21" t="s">
        <v>6814</v>
      </c>
      <c r="C3510" s="22" t="s">
        <v>10</v>
      </c>
      <c r="D3510" s="23">
        <v>39.25</v>
      </c>
      <c r="E3510" s="23">
        <v>22.52</v>
      </c>
      <c r="F3510" s="23">
        <v>61.77</v>
      </c>
      <c r="G3510" s="2">
        <f t="shared" si="54"/>
        <v>9</v>
      </c>
    </row>
    <row r="3511" spans="1:7" s="2" customFormat="1">
      <c r="A3511" s="1" t="s">
        <v>6815</v>
      </c>
      <c r="B3511" s="21" t="s">
        <v>8204</v>
      </c>
      <c r="C3511" s="22"/>
      <c r="D3511" s="23"/>
      <c r="E3511" s="23"/>
      <c r="F3511" s="23"/>
      <c r="G3511" s="2">
        <f t="shared" si="54"/>
        <v>5</v>
      </c>
    </row>
    <row r="3512" spans="1:7" s="2" customFormat="1">
      <c r="A3512" s="1" t="s">
        <v>6816</v>
      </c>
      <c r="B3512" s="21" t="s">
        <v>6817</v>
      </c>
      <c r="C3512" s="22" t="s">
        <v>10</v>
      </c>
      <c r="D3512" s="23">
        <v>127.84</v>
      </c>
      <c r="E3512" s="23">
        <v>7.5</v>
      </c>
      <c r="F3512" s="23">
        <v>135.34</v>
      </c>
      <c r="G3512" s="2">
        <f t="shared" si="54"/>
        <v>9</v>
      </c>
    </row>
    <row r="3513" spans="1:7" s="2" customFormat="1">
      <c r="A3513" s="1" t="s">
        <v>6818</v>
      </c>
      <c r="B3513" s="21" t="s">
        <v>6819</v>
      </c>
      <c r="C3513" s="22" t="s">
        <v>10</v>
      </c>
      <c r="D3513" s="23">
        <v>483.5</v>
      </c>
      <c r="E3513" s="23">
        <v>62.56</v>
      </c>
      <c r="F3513" s="23">
        <v>546.05999999999995</v>
      </c>
      <c r="G3513" s="2">
        <f t="shared" si="54"/>
        <v>9</v>
      </c>
    </row>
    <row r="3514" spans="1:7" s="2" customFormat="1" ht="30">
      <c r="A3514" s="1" t="s">
        <v>6820</v>
      </c>
      <c r="B3514" s="21" t="s">
        <v>6821</v>
      </c>
      <c r="C3514" s="22" t="s">
        <v>10</v>
      </c>
      <c r="D3514" s="23">
        <v>491.31</v>
      </c>
      <c r="E3514" s="23">
        <v>62.56</v>
      </c>
      <c r="F3514" s="23">
        <v>553.87</v>
      </c>
      <c r="G3514" s="2">
        <f t="shared" si="54"/>
        <v>9</v>
      </c>
    </row>
    <row r="3515" spans="1:7" s="2" customFormat="1" ht="30">
      <c r="A3515" s="1" t="s">
        <v>6822</v>
      </c>
      <c r="B3515" s="21" t="s">
        <v>6823</v>
      </c>
      <c r="C3515" s="22" t="s">
        <v>10</v>
      </c>
      <c r="D3515" s="23">
        <v>34.99</v>
      </c>
      <c r="E3515" s="23">
        <v>10.56</v>
      </c>
      <c r="F3515" s="23">
        <v>45.55</v>
      </c>
      <c r="G3515" s="2">
        <f t="shared" si="54"/>
        <v>9</v>
      </c>
    </row>
    <row r="3516" spans="1:7" s="2" customFormat="1" ht="30">
      <c r="A3516" s="1" t="s">
        <v>6824</v>
      </c>
      <c r="B3516" s="21" t="s">
        <v>6825</v>
      </c>
      <c r="C3516" s="22" t="s">
        <v>10</v>
      </c>
      <c r="D3516" s="23">
        <v>726.18</v>
      </c>
      <c r="E3516" s="23">
        <v>35.21</v>
      </c>
      <c r="F3516" s="23">
        <v>761.39</v>
      </c>
      <c r="G3516" s="2">
        <f t="shared" si="54"/>
        <v>9</v>
      </c>
    </row>
    <row r="3517" spans="1:7" s="2" customFormat="1" ht="30">
      <c r="A3517" s="1" t="s">
        <v>6826</v>
      </c>
      <c r="B3517" s="21" t="s">
        <v>6827</v>
      </c>
      <c r="C3517" s="22" t="s">
        <v>10</v>
      </c>
      <c r="D3517" s="23">
        <v>360.02</v>
      </c>
      <c r="E3517" s="23">
        <v>35.21</v>
      </c>
      <c r="F3517" s="23">
        <v>395.23</v>
      </c>
      <c r="G3517" s="2">
        <f t="shared" si="54"/>
        <v>9</v>
      </c>
    </row>
    <row r="3518" spans="1:7" s="2" customFormat="1" ht="30">
      <c r="A3518" s="1" t="s">
        <v>6828</v>
      </c>
      <c r="B3518" s="21" t="s">
        <v>6829</v>
      </c>
      <c r="C3518" s="22" t="s">
        <v>10</v>
      </c>
      <c r="D3518" s="23">
        <v>92.28</v>
      </c>
      <c r="E3518" s="23">
        <v>25.03</v>
      </c>
      <c r="F3518" s="23">
        <v>117.31</v>
      </c>
      <c r="G3518" s="2">
        <f t="shared" si="54"/>
        <v>9</v>
      </c>
    </row>
    <row r="3519" spans="1:7" s="2" customFormat="1" ht="30">
      <c r="A3519" s="1" t="s">
        <v>6830</v>
      </c>
      <c r="B3519" s="21" t="s">
        <v>6831</v>
      </c>
      <c r="C3519" s="22" t="s">
        <v>10</v>
      </c>
      <c r="D3519" s="23">
        <v>3276.84</v>
      </c>
      <c r="E3519" s="23">
        <v>150.15</v>
      </c>
      <c r="F3519" s="23">
        <v>3426.99</v>
      </c>
      <c r="G3519" s="2">
        <f t="shared" si="54"/>
        <v>9</v>
      </c>
    </row>
    <row r="3520" spans="1:7" s="2" customFormat="1">
      <c r="A3520" s="1" t="s">
        <v>6832</v>
      </c>
      <c r="B3520" s="21" t="s">
        <v>6833</v>
      </c>
      <c r="C3520" s="22" t="s">
        <v>10</v>
      </c>
      <c r="D3520" s="23">
        <v>112.3</v>
      </c>
      <c r="E3520" s="23">
        <v>20.02</v>
      </c>
      <c r="F3520" s="23">
        <v>132.32</v>
      </c>
      <c r="G3520" s="2">
        <f t="shared" si="54"/>
        <v>9</v>
      </c>
    </row>
    <row r="3521" spans="1:7" s="2" customFormat="1" ht="30">
      <c r="A3521" s="1" t="s">
        <v>6834</v>
      </c>
      <c r="B3521" s="21" t="s">
        <v>6835</v>
      </c>
      <c r="C3521" s="22" t="s">
        <v>10</v>
      </c>
      <c r="D3521" s="23">
        <v>457.96</v>
      </c>
      <c r="E3521" s="23">
        <v>59.38</v>
      </c>
      <c r="F3521" s="23">
        <v>517.34</v>
      </c>
      <c r="G3521" s="2">
        <f t="shared" si="54"/>
        <v>9</v>
      </c>
    </row>
    <row r="3522" spans="1:7" s="2" customFormat="1" ht="30">
      <c r="A3522" s="1" t="s">
        <v>6836</v>
      </c>
      <c r="B3522" s="21" t="s">
        <v>6837</v>
      </c>
      <c r="C3522" s="22" t="s">
        <v>10</v>
      </c>
      <c r="D3522" s="23">
        <v>330.16</v>
      </c>
      <c r="E3522" s="23">
        <v>62.56</v>
      </c>
      <c r="F3522" s="23">
        <v>392.72</v>
      </c>
      <c r="G3522" s="2">
        <f t="shared" si="54"/>
        <v>9</v>
      </c>
    </row>
    <row r="3523" spans="1:7" s="2" customFormat="1" ht="30">
      <c r="A3523" s="1" t="s">
        <v>6838</v>
      </c>
      <c r="B3523" s="21" t="s">
        <v>6839</v>
      </c>
      <c r="C3523" s="22" t="s">
        <v>10</v>
      </c>
      <c r="D3523" s="23">
        <v>384.61</v>
      </c>
      <c r="E3523" s="23">
        <v>62.56</v>
      </c>
      <c r="F3523" s="23">
        <v>447.17</v>
      </c>
      <c r="G3523" s="2">
        <f t="shared" si="54"/>
        <v>9</v>
      </c>
    </row>
    <row r="3524" spans="1:7" s="2" customFormat="1">
      <c r="A3524" s="1" t="s">
        <v>6840</v>
      </c>
      <c r="B3524" s="21" t="s">
        <v>8205</v>
      </c>
      <c r="C3524" s="22"/>
      <c r="D3524" s="23"/>
      <c r="E3524" s="23"/>
      <c r="F3524" s="23"/>
      <c r="G3524" s="2">
        <f t="shared" si="54"/>
        <v>2</v>
      </c>
    </row>
    <row r="3525" spans="1:7" s="2" customFormat="1">
      <c r="A3525" s="1" t="s">
        <v>6841</v>
      </c>
      <c r="B3525" s="21" t="s">
        <v>8206</v>
      </c>
      <c r="C3525" s="22"/>
      <c r="D3525" s="23"/>
      <c r="E3525" s="23"/>
      <c r="F3525" s="23"/>
      <c r="G3525" s="2">
        <f t="shared" si="54"/>
        <v>5</v>
      </c>
    </row>
    <row r="3526" spans="1:7" s="2" customFormat="1">
      <c r="A3526" s="1" t="s">
        <v>6842</v>
      </c>
      <c r="B3526" s="21" t="s">
        <v>6843</v>
      </c>
      <c r="C3526" s="22" t="s">
        <v>10</v>
      </c>
      <c r="D3526" s="23">
        <v>9299.3799999999992</v>
      </c>
      <c r="E3526" s="23">
        <v>111.13</v>
      </c>
      <c r="F3526" s="23">
        <v>9410.51</v>
      </c>
      <c r="G3526" s="2">
        <f t="shared" si="54"/>
        <v>9</v>
      </c>
    </row>
    <row r="3527" spans="1:7" s="2" customFormat="1">
      <c r="A3527" s="1" t="s">
        <v>6844</v>
      </c>
      <c r="B3527" s="21" t="s">
        <v>6845</v>
      </c>
      <c r="C3527" s="22" t="s">
        <v>10</v>
      </c>
      <c r="D3527" s="23">
        <v>11975.96</v>
      </c>
      <c r="E3527" s="23">
        <v>151.85</v>
      </c>
      <c r="F3527" s="23">
        <v>12127.81</v>
      </c>
      <c r="G3527" s="2">
        <f t="shared" si="54"/>
        <v>9</v>
      </c>
    </row>
    <row r="3528" spans="1:7" s="2" customFormat="1" ht="30">
      <c r="A3528" s="1" t="s">
        <v>6846</v>
      </c>
      <c r="B3528" s="21" t="s">
        <v>6847</v>
      </c>
      <c r="C3528" s="22" t="s">
        <v>10</v>
      </c>
      <c r="D3528" s="23">
        <v>1083.8399999999999</v>
      </c>
      <c r="E3528" s="23">
        <v>60.23</v>
      </c>
      <c r="F3528" s="23">
        <v>1144.07</v>
      </c>
      <c r="G3528" s="2">
        <f t="shared" si="54"/>
        <v>9</v>
      </c>
    </row>
    <row r="3529" spans="1:7" s="2" customFormat="1" ht="30">
      <c r="A3529" s="1" t="s">
        <v>6848</v>
      </c>
      <c r="B3529" s="21" t="s">
        <v>6849</v>
      </c>
      <c r="C3529" s="22" t="s">
        <v>10</v>
      </c>
      <c r="D3529" s="23">
        <v>1940.99</v>
      </c>
      <c r="E3529" s="23">
        <v>60.23</v>
      </c>
      <c r="F3529" s="23">
        <v>2001.22</v>
      </c>
      <c r="G3529" s="2">
        <f t="shared" si="54"/>
        <v>9</v>
      </c>
    </row>
    <row r="3530" spans="1:7" s="2" customFormat="1" ht="30">
      <c r="A3530" s="1" t="s">
        <v>6850</v>
      </c>
      <c r="B3530" s="21" t="s">
        <v>6851</v>
      </c>
      <c r="C3530" s="22" t="s">
        <v>10</v>
      </c>
      <c r="D3530" s="23">
        <v>3100.71</v>
      </c>
      <c r="E3530" s="23">
        <v>70.41</v>
      </c>
      <c r="F3530" s="23">
        <v>3171.12</v>
      </c>
      <c r="G3530" s="2">
        <f t="shared" ref="G3530:G3593" si="55">LEN(A3530)</f>
        <v>9</v>
      </c>
    </row>
    <row r="3531" spans="1:7" s="2" customFormat="1" ht="30">
      <c r="A3531" s="1" t="s">
        <v>6852</v>
      </c>
      <c r="B3531" s="21" t="s">
        <v>6853</v>
      </c>
      <c r="C3531" s="22" t="s">
        <v>10</v>
      </c>
      <c r="D3531" s="23">
        <v>5561.6</v>
      </c>
      <c r="E3531" s="23">
        <v>90.77</v>
      </c>
      <c r="F3531" s="23">
        <v>5652.37</v>
      </c>
      <c r="G3531" s="2">
        <f t="shared" si="55"/>
        <v>9</v>
      </c>
    </row>
    <row r="3532" spans="1:7" s="2" customFormat="1" ht="45">
      <c r="A3532" s="1" t="s">
        <v>6854</v>
      </c>
      <c r="B3532" s="21" t="s">
        <v>6855</v>
      </c>
      <c r="C3532" s="22" t="s">
        <v>10</v>
      </c>
      <c r="D3532" s="23">
        <v>7488.9</v>
      </c>
      <c r="E3532" s="23">
        <v>80.59</v>
      </c>
      <c r="F3532" s="23">
        <v>7569.49</v>
      </c>
      <c r="G3532" s="2">
        <f t="shared" si="55"/>
        <v>9</v>
      </c>
    </row>
    <row r="3533" spans="1:7" s="2" customFormat="1" ht="45">
      <c r="A3533" s="1" t="s">
        <v>6856</v>
      </c>
      <c r="B3533" s="21" t="s">
        <v>6857</v>
      </c>
      <c r="C3533" s="22" t="s">
        <v>10</v>
      </c>
      <c r="D3533" s="23">
        <v>13639.59</v>
      </c>
      <c r="E3533" s="23">
        <v>111.13</v>
      </c>
      <c r="F3533" s="23">
        <v>13750.72</v>
      </c>
      <c r="G3533" s="2">
        <f t="shared" si="55"/>
        <v>9</v>
      </c>
    </row>
    <row r="3534" spans="1:7" s="2" customFormat="1" ht="30">
      <c r="A3534" s="1" t="s">
        <v>6858</v>
      </c>
      <c r="B3534" s="21" t="s">
        <v>6859</v>
      </c>
      <c r="C3534" s="22" t="s">
        <v>10</v>
      </c>
      <c r="D3534" s="23">
        <v>888.3</v>
      </c>
      <c r="E3534" s="23">
        <v>70.41</v>
      </c>
      <c r="F3534" s="23">
        <v>958.71</v>
      </c>
      <c r="G3534" s="2">
        <f t="shared" si="55"/>
        <v>9</v>
      </c>
    </row>
    <row r="3535" spans="1:7" s="2" customFormat="1" ht="30">
      <c r="A3535" s="1" t="s">
        <v>6860</v>
      </c>
      <c r="B3535" s="21" t="s">
        <v>6861</v>
      </c>
      <c r="C3535" s="22" t="s">
        <v>10</v>
      </c>
      <c r="D3535" s="23">
        <v>572.57000000000005</v>
      </c>
      <c r="E3535" s="23">
        <v>70.41</v>
      </c>
      <c r="F3535" s="23">
        <v>642.98</v>
      </c>
      <c r="G3535" s="2">
        <f t="shared" si="55"/>
        <v>9</v>
      </c>
    </row>
    <row r="3536" spans="1:7" s="2" customFormat="1">
      <c r="A3536" s="1" t="s">
        <v>6862</v>
      </c>
      <c r="B3536" s="21" t="s">
        <v>8207</v>
      </c>
      <c r="C3536" s="22"/>
      <c r="D3536" s="23"/>
      <c r="E3536" s="23"/>
      <c r="F3536" s="23"/>
      <c r="G3536" s="2">
        <f t="shared" si="55"/>
        <v>5</v>
      </c>
    </row>
    <row r="3537" spans="1:7" s="2" customFormat="1" ht="30">
      <c r="A3537" s="1" t="s">
        <v>6863</v>
      </c>
      <c r="B3537" s="21" t="s">
        <v>6864</v>
      </c>
      <c r="C3537" s="22" t="s">
        <v>324</v>
      </c>
      <c r="D3537" s="23">
        <v>6051.71</v>
      </c>
      <c r="E3537" s="23">
        <v>70.41</v>
      </c>
      <c r="F3537" s="23">
        <v>6122.12</v>
      </c>
      <c r="G3537" s="2">
        <f t="shared" si="55"/>
        <v>9</v>
      </c>
    </row>
    <row r="3538" spans="1:7" s="2" customFormat="1" ht="30">
      <c r="A3538" s="1" t="s">
        <v>6865</v>
      </c>
      <c r="B3538" s="21" t="s">
        <v>6866</v>
      </c>
      <c r="C3538" s="22" t="s">
        <v>324</v>
      </c>
      <c r="D3538" s="23">
        <v>10815.53</v>
      </c>
      <c r="E3538" s="23">
        <v>70.41</v>
      </c>
      <c r="F3538" s="23">
        <v>10885.94</v>
      </c>
      <c r="G3538" s="2">
        <f t="shared" si="55"/>
        <v>9</v>
      </c>
    </row>
    <row r="3539" spans="1:7" s="2" customFormat="1" ht="30">
      <c r="A3539" s="1" t="s">
        <v>6867</v>
      </c>
      <c r="B3539" s="21" t="s">
        <v>6868</v>
      </c>
      <c r="C3539" s="22" t="s">
        <v>324</v>
      </c>
      <c r="D3539" s="23">
        <v>19935.16</v>
      </c>
      <c r="E3539" s="23">
        <v>70.41</v>
      </c>
      <c r="F3539" s="23">
        <v>20005.57</v>
      </c>
      <c r="G3539" s="2">
        <f t="shared" si="55"/>
        <v>9</v>
      </c>
    </row>
    <row r="3540" spans="1:7" s="2" customFormat="1">
      <c r="A3540" s="1" t="s">
        <v>6869</v>
      </c>
      <c r="B3540" s="21" t="s">
        <v>8208</v>
      </c>
      <c r="C3540" s="22"/>
      <c r="D3540" s="23"/>
      <c r="E3540" s="23"/>
      <c r="F3540" s="23"/>
      <c r="G3540" s="2">
        <f t="shared" si="55"/>
        <v>5</v>
      </c>
    </row>
    <row r="3541" spans="1:7" s="2" customFormat="1" ht="45">
      <c r="A3541" s="1" t="s">
        <v>6870</v>
      </c>
      <c r="B3541" s="21" t="s">
        <v>6871</v>
      </c>
      <c r="C3541" s="22" t="s">
        <v>120</v>
      </c>
      <c r="D3541" s="23">
        <v>17699.89</v>
      </c>
      <c r="E3541" s="23">
        <v>3760.55</v>
      </c>
      <c r="F3541" s="23">
        <v>21460.44</v>
      </c>
      <c r="G3541" s="2">
        <f t="shared" si="55"/>
        <v>9</v>
      </c>
    </row>
    <row r="3542" spans="1:7" s="2" customFormat="1" ht="45">
      <c r="A3542" s="1" t="s">
        <v>6872</v>
      </c>
      <c r="B3542" s="21" t="s">
        <v>6873</v>
      </c>
      <c r="C3542" s="22" t="s">
        <v>120</v>
      </c>
      <c r="D3542" s="23">
        <v>34485.300000000003</v>
      </c>
      <c r="E3542" s="23">
        <v>8048.21</v>
      </c>
      <c r="F3542" s="23">
        <v>42533.51</v>
      </c>
      <c r="G3542" s="2">
        <f t="shared" si="55"/>
        <v>9</v>
      </c>
    </row>
    <row r="3543" spans="1:7" s="2" customFormat="1">
      <c r="A3543" s="1" t="s">
        <v>6874</v>
      </c>
      <c r="B3543" s="21" t="s">
        <v>6875</v>
      </c>
      <c r="C3543" s="22"/>
      <c r="D3543" s="23"/>
      <c r="E3543" s="23"/>
      <c r="F3543" s="23"/>
      <c r="G3543" s="2">
        <f t="shared" si="55"/>
        <v>5</v>
      </c>
    </row>
    <row r="3544" spans="1:7" s="2" customFormat="1">
      <c r="A3544" s="1" t="s">
        <v>6876</v>
      </c>
      <c r="B3544" s="21" t="s">
        <v>6877</v>
      </c>
      <c r="C3544" s="22" t="s">
        <v>10</v>
      </c>
      <c r="D3544" s="23">
        <v>88.5</v>
      </c>
      <c r="E3544" s="23">
        <v>15.02</v>
      </c>
      <c r="F3544" s="23">
        <v>103.52</v>
      </c>
      <c r="G3544" s="2">
        <f t="shared" si="55"/>
        <v>9</v>
      </c>
    </row>
    <row r="3545" spans="1:7" s="2" customFormat="1">
      <c r="A3545" s="1" t="s">
        <v>6878</v>
      </c>
      <c r="B3545" s="21" t="s">
        <v>6879</v>
      </c>
      <c r="C3545" s="22" t="s">
        <v>10</v>
      </c>
      <c r="D3545" s="23">
        <v>116.38</v>
      </c>
      <c r="E3545" s="23">
        <v>20.02</v>
      </c>
      <c r="F3545" s="23">
        <v>136.4</v>
      </c>
      <c r="G3545" s="2">
        <f t="shared" si="55"/>
        <v>9</v>
      </c>
    </row>
    <row r="3546" spans="1:7" s="2" customFormat="1">
      <c r="A3546" s="1" t="s">
        <v>6880</v>
      </c>
      <c r="B3546" s="21" t="s">
        <v>6881</v>
      </c>
      <c r="C3546" s="22" t="s">
        <v>10</v>
      </c>
      <c r="D3546" s="23">
        <v>236.84</v>
      </c>
      <c r="E3546" s="23">
        <v>22.52</v>
      </c>
      <c r="F3546" s="23">
        <v>259.36</v>
      </c>
      <c r="G3546" s="2">
        <f t="shared" si="55"/>
        <v>9</v>
      </c>
    </row>
    <row r="3547" spans="1:7" s="2" customFormat="1">
      <c r="A3547" s="1" t="s">
        <v>6882</v>
      </c>
      <c r="B3547" s="21" t="s">
        <v>6883</v>
      </c>
      <c r="C3547" s="22" t="s">
        <v>10</v>
      </c>
      <c r="D3547" s="23">
        <v>239.29</v>
      </c>
      <c r="E3547" s="23">
        <v>22.52</v>
      </c>
      <c r="F3547" s="23">
        <v>261.81</v>
      </c>
      <c r="G3547" s="2">
        <f t="shared" si="55"/>
        <v>9</v>
      </c>
    </row>
    <row r="3548" spans="1:7" s="2" customFormat="1">
      <c r="A3548" s="1" t="s">
        <v>6884</v>
      </c>
      <c r="B3548" s="21" t="s">
        <v>6885</v>
      </c>
      <c r="C3548" s="22" t="s">
        <v>10</v>
      </c>
      <c r="D3548" s="23">
        <v>302.95</v>
      </c>
      <c r="E3548" s="23">
        <v>30.03</v>
      </c>
      <c r="F3548" s="23">
        <v>332.98</v>
      </c>
      <c r="G3548" s="2">
        <f t="shared" si="55"/>
        <v>9</v>
      </c>
    </row>
    <row r="3549" spans="1:7" s="2" customFormat="1">
      <c r="A3549" s="1" t="s">
        <v>6886</v>
      </c>
      <c r="B3549" s="21" t="s">
        <v>6887</v>
      </c>
      <c r="C3549" s="22" t="s">
        <v>10</v>
      </c>
      <c r="D3549" s="23">
        <v>1487.2</v>
      </c>
      <c r="E3549" s="23">
        <v>22.52</v>
      </c>
      <c r="F3549" s="23">
        <v>1509.72</v>
      </c>
      <c r="G3549" s="2">
        <f t="shared" si="55"/>
        <v>9</v>
      </c>
    </row>
    <row r="3550" spans="1:7" s="2" customFormat="1">
      <c r="A3550" s="1" t="s">
        <v>6888</v>
      </c>
      <c r="B3550" s="21" t="s">
        <v>6889</v>
      </c>
      <c r="C3550" s="22" t="s">
        <v>10</v>
      </c>
      <c r="D3550" s="23">
        <v>1869.57</v>
      </c>
      <c r="E3550" s="23">
        <v>100.1</v>
      </c>
      <c r="F3550" s="23">
        <v>1969.67</v>
      </c>
      <c r="G3550" s="2">
        <f t="shared" si="55"/>
        <v>9</v>
      </c>
    </row>
    <row r="3551" spans="1:7" s="2" customFormat="1">
      <c r="A3551" s="1" t="s">
        <v>6890</v>
      </c>
      <c r="B3551" s="21" t="s">
        <v>8209</v>
      </c>
      <c r="C3551" s="22"/>
      <c r="D3551" s="23"/>
      <c r="E3551" s="23"/>
      <c r="F3551" s="23"/>
      <c r="G3551" s="2">
        <f t="shared" si="55"/>
        <v>5</v>
      </c>
    </row>
    <row r="3552" spans="1:7" s="2" customFormat="1">
      <c r="A3552" s="1" t="s">
        <v>6891</v>
      </c>
      <c r="B3552" s="21" t="s">
        <v>6892</v>
      </c>
      <c r="C3552" s="22" t="s">
        <v>10</v>
      </c>
      <c r="D3552" s="23"/>
      <c r="E3552" s="23">
        <v>61.08</v>
      </c>
      <c r="F3552" s="23">
        <v>61.08</v>
      </c>
      <c r="G3552" s="2">
        <f t="shared" si="55"/>
        <v>9</v>
      </c>
    </row>
    <row r="3553" spans="1:7" s="2" customFormat="1">
      <c r="A3553" s="1" t="s">
        <v>6893</v>
      </c>
      <c r="B3553" s="21" t="s">
        <v>6894</v>
      </c>
      <c r="C3553" s="22" t="s">
        <v>10</v>
      </c>
      <c r="D3553" s="23"/>
      <c r="E3553" s="23">
        <v>162.88</v>
      </c>
      <c r="F3553" s="23">
        <v>162.88</v>
      </c>
      <c r="G3553" s="2">
        <f t="shared" si="55"/>
        <v>9</v>
      </c>
    </row>
    <row r="3554" spans="1:7" s="2" customFormat="1">
      <c r="A3554" s="1" t="s">
        <v>6895</v>
      </c>
      <c r="B3554" s="21" t="s">
        <v>6896</v>
      </c>
      <c r="C3554" s="22" t="s">
        <v>10</v>
      </c>
      <c r="D3554" s="23"/>
      <c r="E3554" s="23">
        <v>366.48</v>
      </c>
      <c r="F3554" s="23">
        <v>366.48</v>
      </c>
      <c r="G3554" s="2">
        <f t="shared" si="55"/>
        <v>9</v>
      </c>
    </row>
    <row r="3555" spans="1:7" s="2" customFormat="1">
      <c r="A3555" s="1" t="s">
        <v>6897</v>
      </c>
      <c r="B3555" s="21" t="s">
        <v>8210</v>
      </c>
      <c r="C3555" s="22"/>
      <c r="D3555" s="23"/>
      <c r="E3555" s="23"/>
      <c r="F3555" s="23"/>
      <c r="G3555" s="2">
        <f t="shared" si="55"/>
        <v>2</v>
      </c>
    </row>
    <row r="3556" spans="1:7" s="2" customFormat="1">
      <c r="A3556" s="1" t="s">
        <v>6898</v>
      </c>
      <c r="B3556" s="21" t="s">
        <v>8211</v>
      </c>
      <c r="C3556" s="22"/>
      <c r="D3556" s="23"/>
      <c r="E3556" s="23"/>
      <c r="F3556" s="23"/>
      <c r="G3556" s="2">
        <f t="shared" si="55"/>
        <v>5</v>
      </c>
    </row>
    <row r="3557" spans="1:7" s="2" customFormat="1">
      <c r="A3557" s="1" t="s">
        <v>6899</v>
      </c>
      <c r="B3557" s="21" t="s">
        <v>6900</v>
      </c>
      <c r="C3557" s="22" t="s">
        <v>10</v>
      </c>
      <c r="D3557" s="23">
        <v>36.75</v>
      </c>
      <c r="E3557" s="23">
        <v>50.05</v>
      </c>
      <c r="F3557" s="23">
        <v>86.8</v>
      </c>
      <c r="G3557" s="2">
        <f t="shared" si="55"/>
        <v>9</v>
      </c>
    </row>
    <row r="3558" spans="1:7" s="2" customFormat="1">
      <c r="A3558" s="1" t="s">
        <v>6901</v>
      </c>
      <c r="B3558" s="21" t="s">
        <v>6902</v>
      </c>
      <c r="C3558" s="22" t="s">
        <v>10</v>
      </c>
      <c r="D3558" s="23">
        <v>47.89</v>
      </c>
      <c r="E3558" s="23">
        <v>50.05</v>
      </c>
      <c r="F3558" s="23">
        <v>97.94</v>
      </c>
      <c r="G3558" s="2">
        <f t="shared" si="55"/>
        <v>9</v>
      </c>
    </row>
    <row r="3559" spans="1:7" s="2" customFormat="1">
      <c r="A3559" s="1" t="s">
        <v>6903</v>
      </c>
      <c r="B3559" s="21" t="s">
        <v>6904</v>
      </c>
      <c r="C3559" s="22" t="s">
        <v>10</v>
      </c>
      <c r="D3559" s="23">
        <v>63.91</v>
      </c>
      <c r="E3559" s="23">
        <v>50.05</v>
      </c>
      <c r="F3559" s="23">
        <v>113.96</v>
      </c>
      <c r="G3559" s="2">
        <f t="shared" si="55"/>
        <v>9</v>
      </c>
    </row>
    <row r="3560" spans="1:7" s="2" customFormat="1">
      <c r="A3560" s="1" t="s">
        <v>6905</v>
      </c>
      <c r="B3560" s="21" t="s">
        <v>6906</v>
      </c>
      <c r="C3560" s="22" t="s">
        <v>10</v>
      </c>
      <c r="D3560" s="23">
        <v>73.02</v>
      </c>
      <c r="E3560" s="23">
        <v>50.05</v>
      </c>
      <c r="F3560" s="23">
        <v>123.07</v>
      </c>
      <c r="G3560" s="2">
        <f t="shared" si="55"/>
        <v>9</v>
      </c>
    </row>
    <row r="3561" spans="1:7" s="2" customFormat="1" ht="30">
      <c r="A3561" s="1" t="s">
        <v>6907</v>
      </c>
      <c r="B3561" s="21" t="s">
        <v>6908</v>
      </c>
      <c r="C3561" s="22" t="s">
        <v>10</v>
      </c>
      <c r="D3561" s="23">
        <v>74.45</v>
      </c>
      <c r="E3561" s="23">
        <v>50.05</v>
      </c>
      <c r="F3561" s="23">
        <v>124.5</v>
      </c>
      <c r="G3561" s="2">
        <f t="shared" si="55"/>
        <v>9</v>
      </c>
    </row>
    <row r="3562" spans="1:7" s="2" customFormat="1" ht="30">
      <c r="A3562" s="1" t="s">
        <v>6909</v>
      </c>
      <c r="B3562" s="21" t="s">
        <v>6910</v>
      </c>
      <c r="C3562" s="22" t="s">
        <v>10</v>
      </c>
      <c r="D3562" s="23">
        <v>98.65</v>
      </c>
      <c r="E3562" s="23">
        <v>50.05</v>
      </c>
      <c r="F3562" s="23">
        <v>148.69999999999999</v>
      </c>
      <c r="G3562" s="2">
        <f t="shared" si="55"/>
        <v>9</v>
      </c>
    </row>
    <row r="3563" spans="1:7" s="2" customFormat="1">
      <c r="A3563" s="1" t="s">
        <v>6911</v>
      </c>
      <c r="B3563" s="21" t="s">
        <v>6912</v>
      </c>
      <c r="C3563" s="22"/>
      <c r="D3563" s="23"/>
      <c r="E3563" s="23"/>
      <c r="F3563" s="23"/>
      <c r="G3563" s="2">
        <f t="shared" si="55"/>
        <v>5</v>
      </c>
    </row>
    <row r="3564" spans="1:7" s="2" customFormat="1">
      <c r="A3564" s="1" t="s">
        <v>6913</v>
      </c>
      <c r="B3564" s="21" t="s">
        <v>6914</v>
      </c>
      <c r="C3564" s="22" t="s">
        <v>10</v>
      </c>
      <c r="D3564" s="23">
        <v>101.44</v>
      </c>
      <c r="E3564" s="23">
        <v>226.45</v>
      </c>
      <c r="F3564" s="23">
        <v>327.89</v>
      </c>
      <c r="G3564" s="2">
        <f t="shared" si="55"/>
        <v>9</v>
      </c>
    </row>
    <row r="3565" spans="1:7" s="2" customFormat="1">
      <c r="A3565" s="1" t="s">
        <v>6915</v>
      </c>
      <c r="B3565" s="21" t="s">
        <v>6916</v>
      </c>
      <c r="C3565" s="22" t="s">
        <v>10</v>
      </c>
      <c r="D3565" s="23">
        <v>79.16</v>
      </c>
      <c r="E3565" s="23">
        <v>55.01</v>
      </c>
      <c r="F3565" s="23">
        <v>134.16999999999999</v>
      </c>
      <c r="G3565" s="2">
        <f t="shared" si="55"/>
        <v>9</v>
      </c>
    </row>
    <row r="3566" spans="1:7" s="2" customFormat="1" ht="30">
      <c r="A3566" s="1" t="s">
        <v>6917</v>
      </c>
      <c r="B3566" s="21" t="s">
        <v>6918</v>
      </c>
      <c r="C3566" s="22" t="s">
        <v>10</v>
      </c>
      <c r="D3566" s="23">
        <v>373.12</v>
      </c>
      <c r="E3566" s="23">
        <v>50.05</v>
      </c>
      <c r="F3566" s="23">
        <v>423.17</v>
      </c>
      <c r="G3566" s="2">
        <f t="shared" si="55"/>
        <v>9</v>
      </c>
    </row>
    <row r="3567" spans="1:7" s="2" customFormat="1">
      <c r="A3567" s="1" t="s">
        <v>6919</v>
      </c>
      <c r="B3567" s="21" t="s">
        <v>8212</v>
      </c>
      <c r="C3567" s="22"/>
      <c r="D3567" s="23"/>
      <c r="E3567" s="23"/>
      <c r="F3567" s="23"/>
      <c r="G3567" s="2">
        <f t="shared" si="55"/>
        <v>5</v>
      </c>
    </row>
    <row r="3568" spans="1:7" s="2" customFormat="1">
      <c r="A3568" s="1" t="s">
        <v>6920</v>
      </c>
      <c r="B3568" s="21" t="s">
        <v>6921</v>
      </c>
      <c r="C3568" s="22" t="s">
        <v>10</v>
      </c>
      <c r="D3568" s="23">
        <v>34.57</v>
      </c>
      <c r="E3568" s="23">
        <v>50.05</v>
      </c>
      <c r="F3568" s="23">
        <v>84.62</v>
      </c>
      <c r="G3568" s="2">
        <f t="shared" si="55"/>
        <v>9</v>
      </c>
    </row>
    <row r="3569" spans="1:7" s="2" customFormat="1">
      <c r="A3569" s="1" t="s">
        <v>6922</v>
      </c>
      <c r="B3569" s="21" t="s">
        <v>6923</v>
      </c>
      <c r="C3569" s="22"/>
      <c r="D3569" s="23"/>
      <c r="E3569" s="23"/>
      <c r="F3569" s="23"/>
      <c r="G3569" s="2">
        <f t="shared" si="55"/>
        <v>5</v>
      </c>
    </row>
    <row r="3570" spans="1:7" s="2" customFormat="1" ht="30">
      <c r="A3570" s="1" t="s">
        <v>6924</v>
      </c>
      <c r="B3570" s="21" t="s">
        <v>6925</v>
      </c>
      <c r="C3570" s="22" t="s">
        <v>10</v>
      </c>
      <c r="D3570" s="23">
        <v>131.01</v>
      </c>
      <c r="E3570" s="23">
        <v>60.06</v>
      </c>
      <c r="F3570" s="23">
        <v>191.07</v>
      </c>
      <c r="G3570" s="2">
        <f t="shared" si="55"/>
        <v>9</v>
      </c>
    </row>
    <row r="3571" spans="1:7" s="2" customFormat="1" ht="30">
      <c r="A3571" s="1" t="s">
        <v>6926</v>
      </c>
      <c r="B3571" s="21" t="s">
        <v>6927</v>
      </c>
      <c r="C3571" s="22" t="s">
        <v>10</v>
      </c>
      <c r="D3571" s="23">
        <v>496.09</v>
      </c>
      <c r="E3571" s="23">
        <v>75.08</v>
      </c>
      <c r="F3571" s="23">
        <v>571.16999999999996</v>
      </c>
      <c r="G3571" s="2">
        <f t="shared" si="55"/>
        <v>9</v>
      </c>
    </row>
    <row r="3572" spans="1:7" s="2" customFormat="1">
      <c r="A3572" s="1" t="s">
        <v>6928</v>
      </c>
      <c r="B3572" s="21" t="s">
        <v>6929</v>
      </c>
      <c r="C3572" s="22"/>
      <c r="D3572" s="23"/>
      <c r="E3572" s="23"/>
      <c r="F3572" s="23"/>
      <c r="G3572" s="2">
        <f t="shared" si="55"/>
        <v>5</v>
      </c>
    </row>
    <row r="3573" spans="1:7" s="2" customFormat="1">
      <c r="A3573" s="1" t="s">
        <v>6930</v>
      </c>
      <c r="B3573" s="21" t="s">
        <v>6931</v>
      </c>
      <c r="C3573" s="22" t="s">
        <v>10</v>
      </c>
      <c r="D3573" s="23">
        <v>13.95</v>
      </c>
      <c r="E3573" s="23">
        <v>3</v>
      </c>
      <c r="F3573" s="23">
        <v>16.95</v>
      </c>
      <c r="G3573" s="2">
        <f t="shared" si="55"/>
        <v>9</v>
      </c>
    </row>
    <row r="3574" spans="1:7" s="2" customFormat="1">
      <c r="A3574" s="1" t="s">
        <v>6932</v>
      </c>
      <c r="B3574" s="21" t="s">
        <v>6933</v>
      </c>
      <c r="C3574" s="22" t="s">
        <v>63</v>
      </c>
      <c r="D3574" s="23">
        <v>1012.93</v>
      </c>
      <c r="E3574" s="23">
        <v>32.76</v>
      </c>
      <c r="F3574" s="23">
        <v>1045.69</v>
      </c>
      <c r="G3574" s="2">
        <f t="shared" si="55"/>
        <v>9</v>
      </c>
    </row>
    <row r="3575" spans="1:7" s="2" customFormat="1">
      <c r="A3575" s="1" t="s">
        <v>6934</v>
      </c>
      <c r="B3575" s="21" t="s">
        <v>6935</v>
      </c>
      <c r="C3575" s="22" t="s">
        <v>10</v>
      </c>
      <c r="D3575" s="23">
        <v>9.34</v>
      </c>
      <c r="E3575" s="23">
        <v>3</v>
      </c>
      <c r="F3575" s="23">
        <v>12.34</v>
      </c>
      <c r="G3575" s="2">
        <f t="shared" si="55"/>
        <v>9</v>
      </c>
    </row>
    <row r="3576" spans="1:7" s="2" customFormat="1">
      <c r="A3576" s="1" t="s">
        <v>6936</v>
      </c>
      <c r="B3576" s="21" t="s">
        <v>6937</v>
      </c>
      <c r="C3576" s="22" t="s">
        <v>10</v>
      </c>
      <c r="D3576" s="23">
        <v>336.19</v>
      </c>
      <c r="E3576" s="23">
        <v>26.21</v>
      </c>
      <c r="F3576" s="23">
        <v>362.4</v>
      </c>
      <c r="G3576" s="2">
        <f t="shared" si="55"/>
        <v>9</v>
      </c>
    </row>
    <row r="3577" spans="1:7" s="2" customFormat="1">
      <c r="A3577" s="1" t="s">
        <v>6938</v>
      </c>
      <c r="B3577" s="21" t="s">
        <v>6939</v>
      </c>
      <c r="C3577" s="22" t="s">
        <v>10</v>
      </c>
      <c r="D3577" s="23">
        <v>32.659999999999997</v>
      </c>
      <c r="E3577" s="23">
        <v>3</v>
      </c>
      <c r="F3577" s="23">
        <v>35.659999999999997</v>
      </c>
      <c r="G3577" s="2">
        <f t="shared" si="55"/>
        <v>9</v>
      </c>
    </row>
    <row r="3578" spans="1:7" s="2" customFormat="1">
      <c r="A3578" s="1" t="s">
        <v>6940</v>
      </c>
      <c r="B3578" s="21" t="s">
        <v>6941</v>
      </c>
      <c r="C3578" s="22" t="s">
        <v>10</v>
      </c>
      <c r="D3578" s="23">
        <v>7.97</v>
      </c>
      <c r="E3578" s="23">
        <v>3</v>
      </c>
      <c r="F3578" s="23">
        <v>10.97</v>
      </c>
      <c r="G3578" s="2">
        <f t="shared" si="55"/>
        <v>9</v>
      </c>
    </row>
    <row r="3579" spans="1:7" s="2" customFormat="1">
      <c r="A3579" s="1" t="s">
        <v>6942</v>
      </c>
      <c r="B3579" s="21" t="s">
        <v>6943</v>
      </c>
      <c r="C3579" s="22" t="s">
        <v>63</v>
      </c>
      <c r="D3579" s="23">
        <v>1051.53</v>
      </c>
      <c r="E3579" s="23">
        <v>32.76</v>
      </c>
      <c r="F3579" s="23">
        <v>1084.29</v>
      </c>
      <c r="G3579" s="2">
        <f t="shared" si="55"/>
        <v>9</v>
      </c>
    </row>
    <row r="3580" spans="1:7" s="2" customFormat="1" ht="30">
      <c r="A3580" s="1" t="s">
        <v>6944</v>
      </c>
      <c r="B3580" s="21" t="s">
        <v>6945</v>
      </c>
      <c r="C3580" s="22" t="s">
        <v>63</v>
      </c>
      <c r="D3580" s="23">
        <v>1318.3</v>
      </c>
      <c r="E3580" s="23">
        <v>32.76</v>
      </c>
      <c r="F3580" s="23">
        <v>1351.06</v>
      </c>
      <c r="G3580" s="2">
        <f t="shared" si="55"/>
        <v>9</v>
      </c>
    </row>
    <row r="3581" spans="1:7" s="2" customFormat="1" ht="30">
      <c r="A3581" s="1" t="s">
        <v>6946</v>
      </c>
      <c r="B3581" s="21" t="s">
        <v>6947</v>
      </c>
      <c r="C3581" s="22" t="s">
        <v>10</v>
      </c>
      <c r="D3581" s="23">
        <v>81.99</v>
      </c>
      <c r="E3581" s="23">
        <v>16.38</v>
      </c>
      <c r="F3581" s="23">
        <v>98.37</v>
      </c>
      <c r="G3581" s="2">
        <f t="shared" si="55"/>
        <v>9</v>
      </c>
    </row>
    <row r="3582" spans="1:7" s="2" customFormat="1" ht="30">
      <c r="A3582" s="1" t="s">
        <v>6948</v>
      </c>
      <c r="B3582" s="21" t="s">
        <v>6949</v>
      </c>
      <c r="C3582" s="22" t="s">
        <v>10</v>
      </c>
      <c r="D3582" s="23">
        <v>3639.27</v>
      </c>
      <c r="E3582" s="23">
        <v>60.06</v>
      </c>
      <c r="F3582" s="23">
        <v>3699.33</v>
      </c>
      <c r="G3582" s="2">
        <f t="shared" si="55"/>
        <v>9</v>
      </c>
    </row>
    <row r="3583" spans="1:7" s="2" customFormat="1" ht="30">
      <c r="A3583" s="1" t="s">
        <v>6950</v>
      </c>
      <c r="B3583" s="21" t="s">
        <v>6951</v>
      </c>
      <c r="C3583" s="22" t="s">
        <v>10</v>
      </c>
      <c r="D3583" s="23">
        <v>4331.83</v>
      </c>
      <c r="E3583" s="23">
        <v>60.06</v>
      </c>
      <c r="F3583" s="23">
        <v>4391.8900000000003</v>
      </c>
      <c r="G3583" s="2">
        <f t="shared" si="55"/>
        <v>9</v>
      </c>
    </row>
    <row r="3584" spans="1:7" s="2" customFormat="1" ht="30">
      <c r="A3584" s="1" t="s">
        <v>6952</v>
      </c>
      <c r="B3584" s="21" t="s">
        <v>6953</v>
      </c>
      <c r="C3584" s="22" t="s">
        <v>10</v>
      </c>
      <c r="D3584" s="23">
        <v>375.74</v>
      </c>
      <c r="E3584" s="23">
        <v>67.73</v>
      </c>
      <c r="F3584" s="23">
        <v>443.47</v>
      </c>
      <c r="G3584" s="2">
        <f t="shared" si="55"/>
        <v>9</v>
      </c>
    </row>
    <row r="3585" spans="1:7" s="2" customFormat="1" ht="30">
      <c r="A3585" s="1" t="s">
        <v>6954</v>
      </c>
      <c r="B3585" s="21" t="s">
        <v>6955</v>
      </c>
      <c r="C3585" s="22" t="s">
        <v>10</v>
      </c>
      <c r="D3585" s="23">
        <v>409.2</v>
      </c>
      <c r="E3585" s="23">
        <v>67.73</v>
      </c>
      <c r="F3585" s="23">
        <v>476.93</v>
      </c>
      <c r="G3585" s="2">
        <f t="shared" si="55"/>
        <v>9</v>
      </c>
    </row>
    <row r="3586" spans="1:7" s="2" customFormat="1" ht="30">
      <c r="A3586" s="1" t="s">
        <v>6956</v>
      </c>
      <c r="B3586" s="21" t="s">
        <v>6957</v>
      </c>
      <c r="C3586" s="22" t="s">
        <v>10</v>
      </c>
      <c r="D3586" s="23">
        <v>455.97</v>
      </c>
      <c r="E3586" s="23">
        <v>67.73</v>
      </c>
      <c r="F3586" s="23">
        <v>523.70000000000005</v>
      </c>
      <c r="G3586" s="2">
        <f t="shared" si="55"/>
        <v>9</v>
      </c>
    </row>
    <row r="3587" spans="1:7" s="2" customFormat="1" ht="30">
      <c r="A3587" s="1" t="s">
        <v>6958</v>
      </c>
      <c r="B3587" s="21" t="s">
        <v>6959</v>
      </c>
      <c r="C3587" s="22" t="s">
        <v>10</v>
      </c>
      <c r="D3587" s="23">
        <v>159.99</v>
      </c>
      <c r="E3587" s="23">
        <v>67.73</v>
      </c>
      <c r="F3587" s="23">
        <v>227.72</v>
      </c>
      <c r="G3587" s="2">
        <f t="shared" si="55"/>
        <v>9</v>
      </c>
    </row>
    <row r="3588" spans="1:7" s="2" customFormat="1" ht="30">
      <c r="A3588" s="1" t="s">
        <v>6960</v>
      </c>
      <c r="B3588" s="21" t="s">
        <v>6961</v>
      </c>
      <c r="C3588" s="22" t="s">
        <v>10</v>
      </c>
      <c r="D3588" s="23">
        <v>172.04</v>
      </c>
      <c r="E3588" s="23">
        <v>67.73</v>
      </c>
      <c r="F3588" s="23">
        <v>239.77</v>
      </c>
      <c r="G3588" s="2">
        <f t="shared" si="55"/>
        <v>9</v>
      </c>
    </row>
    <row r="3589" spans="1:7" s="2" customFormat="1" ht="30">
      <c r="A3589" s="1" t="s">
        <v>6962</v>
      </c>
      <c r="B3589" s="21" t="s">
        <v>6963</v>
      </c>
      <c r="C3589" s="22" t="s">
        <v>10</v>
      </c>
      <c r="D3589" s="23">
        <v>278.54000000000002</v>
      </c>
      <c r="E3589" s="23">
        <v>67.73</v>
      </c>
      <c r="F3589" s="23">
        <v>346.27</v>
      </c>
      <c r="G3589" s="2">
        <f t="shared" si="55"/>
        <v>9</v>
      </c>
    </row>
    <row r="3590" spans="1:7" s="2" customFormat="1" ht="30">
      <c r="A3590" s="1" t="s">
        <v>6964</v>
      </c>
      <c r="B3590" s="21" t="s">
        <v>6965</v>
      </c>
      <c r="C3590" s="22" t="s">
        <v>10</v>
      </c>
      <c r="D3590" s="23">
        <v>328.29</v>
      </c>
      <c r="E3590" s="23">
        <v>67.73</v>
      </c>
      <c r="F3590" s="23">
        <v>396.02</v>
      </c>
      <c r="G3590" s="2">
        <f t="shared" si="55"/>
        <v>9</v>
      </c>
    </row>
    <row r="3591" spans="1:7" s="2" customFormat="1" ht="30">
      <c r="A3591" s="1" t="s">
        <v>6966</v>
      </c>
      <c r="B3591" s="21" t="s">
        <v>6967</v>
      </c>
      <c r="C3591" s="22" t="s">
        <v>10</v>
      </c>
      <c r="D3591" s="23">
        <v>294.83999999999997</v>
      </c>
      <c r="E3591" s="23">
        <v>67.73</v>
      </c>
      <c r="F3591" s="23">
        <v>362.57</v>
      </c>
      <c r="G3591" s="2">
        <f t="shared" si="55"/>
        <v>9</v>
      </c>
    </row>
    <row r="3592" spans="1:7" s="2" customFormat="1" ht="30">
      <c r="A3592" s="1" t="s">
        <v>6968</v>
      </c>
      <c r="B3592" s="21" t="s">
        <v>6969</v>
      </c>
      <c r="C3592" s="22" t="s">
        <v>10</v>
      </c>
      <c r="D3592" s="23">
        <v>1405.44</v>
      </c>
      <c r="E3592" s="23">
        <v>67.73</v>
      </c>
      <c r="F3592" s="23">
        <v>1473.17</v>
      </c>
      <c r="G3592" s="2">
        <f t="shared" si="55"/>
        <v>9</v>
      </c>
    </row>
    <row r="3593" spans="1:7" s="2" customFormat="1" ht="30">
      <c r="A3593" s="1" t="s">
        <v>6970</v>
      </c>
      <c r="B3593" s="21" t="s">
        <v>6971</v>
      </c>
      <c r="C3593" s="22" t="s">
        <v>120</v>
      </c>
      <c r="D3593" s="23">
        <v>986.21</v>
      </c>
      <c r="E3593" s="23">
        <v>21.22</v>
      </c>
      <c r="F3593" s="23">
        <v>1007.43</v>
      </c>
      <c r="G3593" s="2">
        <f t="shared" si="55"/>
        <v>9</v>
      </c>
    </row>
    <row r="3594" spans="1:7" s="2" customFormat="1" ht="30">
      <c r="A3594" s="1" t="s">
        <v>6972</v>
      </c>
      <c r="B3594" s="21" t="s">
        <v>6973</v>
      </c>
      <c r="C3594" s="22" t="s">
        <v>120</v>
      </c>
      <c r="D3594" s="23">
        <v>1215.99</v>
      </c>
      <c r="E3594" s="23">
        <v>27.99</v>
      </c>
      <c r="F3594" s="23">
        <v>1243.98</v>
      </c>
      <c r="G3594" s="2">
        <f t="shared" ref="G3594:G3657" si="56">LEN(A3594)</f>
        <v>9</v>
      </c>
    </row>
    <row r="3595" spans="1:7" s="2" customFormat="1">
      <c r="A3595" s="1" t="s">
        <v>6974</v>
      </c>
      <c r="B3595" s="21" t="s">
        <v>8213</v>
      </c>
      <c r="C3595" s="22"/>
      <c r="D3595" s="23"/>
      <c r="E3595" s="23"/>
      <c r="F3595" s="23"/>
      <c r="G3595" s="2">
        <f t="shared" si="56"/>
        <v>5</v>
      </c>
    </row>
    <row r="3596" spans="1:7" s="2" customFormat="1">
      <c r="A3596" s="1" t="s">
        <v>6975</v>
      </c>
      <c r="B3596" s="21" t="s">
        <v>6976</v>
      </c>
      <c r="C3596" s="22" t="s">
        <v>10</v>
      </c>
      <c r="D3596" s="23">
        <v>307.12</v>
      </c>
      <c r="E3596" s="23">
        <v>50.05</v>
      </c>
      <c r="F3596" s="23">
        <v>357.17</v>
      </c>
      <c r="G3596" s="2">
        <f t="shared" si="56"/>
        <v>9</v>
      </c>
    </row>
    <row r="3597" spans="1:7" s="2" customFormat="1">
      <c r="A3597" s="1" t="s">
        <v>6977</v>
      </c>
      <c r="B3597" s="21" t="s">
        <v>6978</v>
      </c>
      <c r="C3597" s="22"/>
      <c r="D3597" s="23"/>
      <c r="E3597" s="23"/>
      <c r="F3597" s="23"/>
      <c r="G3597" s="2">
        <f t="shared" si="56"/>
        <v>5</v>
      </c>
    </row>
    <row r="3598" spans="1:7" s="2" customFormat="1">
      <c r="A3598" s="1" t="s">
        <v>6979</v>
      </c>
      <c r="B3598" s="21" t="s">
        <v>6980</v>
      </c>
      <c r="C3598" s="22" t="s">
        <v>120</v>
      </c>
      <c r="D3598" s="23">
        <v>425.8</v>
      </c>
      <c r="E3598" s="23">
        <v>11.29</v>
      </c>
      <c r="F3598" s="23">
        <v>437.09</v>
      </c>
      <c r="G3598" s="2">
        <f t="shared" si="56"/>
        <v>9</v>
      </c>
    </row>
    <row r="3599" spans="1:7" s="2" customFormat="1" ht="30">
      <c r="A3599" s="1" t="s">
        <v>6981</v>
      </c>
      <c r="B3599" s="21" t="s">
        <v>6982</v>
      </c>
      <c r="C3599" s="22" t="s">
        <v>120</v>
      </c>
      <c r="D3599" s="23">
        <v>265.51</v>
      </c>
      <c r="E3599" s="23">
        <v>11.29</v>
      </c>
      <c r="F3599" s="23">
        <v>276.8</v>
      </c>
      <c r="G3599" s="2">
        <f t="shared" si="56"/>
        <v>9</v>
      </c>
    </row>
    <row r="3600" spans="1:7" s="2" customFormat="1" ht="30">
      <c r="A3600" s="1" t="s">
        <v>6983</v>
      </c>
      <c r="B3600" s="21" t="s">
        <v>6984</v>
      </c>
      <c r="C3600" s="22" t="s">
        <v>120</v>
      </c>
      <c r="D3600" s="23">
        <v>345.38</v>
      </c>
      <c r="E3600" s="23">
        <v>11.29</v>
      </c>
      <c r="F3600" s="23">
        <v>356.67</v>
      </c>
      <c r="G3600" s="2">
        <f t="shared" si="56"/>
        <v>9</v>
      </c>
    </row>
    <row r="3601" spans="1:7" s="2" customFormat="1">
      <c r="A3601" s="1" t="s">
        <v>6985</v>
      </c>
      <c r="B3601" s="21" t="s">
        <v>8214</v>
      </c>
      <c r="C3601" s="22"/>
      <c r="D3601" s="23"/>
      <c r="E3601" s="23"/>
      <c r="F3601" s="23"/>
      <c r="G3601" s="2">
        <f t="shared" si="56"/>
        <v>5</v>
      </c>
    </row>
    <row r="3602" spans="1:7" s="2" customFormat="1">
      <c r="A3602" s="1" t="s">
        <v>6986</v>
      </c>
      <c r="B3602" s="21" t="s">
        <v>6987</v>
      </c>
      <c r="C3602" s="22" t="s">
        <v>10</v>
      </c>
      <c r="D3602" s="23">
        <v>1848.71</v>
      </c>
      <c r="E3602" s="23">
        <v>1616.52</v>
      </c>
      <c r="F3602" s="23">
        <v>3465.23</v>
      </c>
      <c r="G3602" s="2">
        <f t="shared" si="56"/>
        <v>9</v>
      </c>
    </row>
    <row r="3603" spans="1:7" s="2" customFormat="1">
      <c r="A3603" s="1" t="s">
        <v>6988</v>
      </c>
      <c r="B3603" s="21" t="s">
        <v>6989</v>
      </c>
      <c r="C3603" s="22" t="s">
        <v>10</v>
      </c>
      <c r="D3603" s="23">
        <v>3134.92</v>
      </c>
      <c r="E3603" s="23">
        <v>2512.46</v>
      </c>
      <c r="F3603" s="23">
        <v>5647.38</v>
      </c>
      <c r="G3603" s="2">
        <f t="shared" si="56"/>
        <v>9</v>
      </c>
    </row>
    <row r="3604" spans="1:7" s="2" customFormat="1">
      <c r="A3604" s="1" t="s">
        <v>6990</v>
      </c>
      <c r="B3604" s="21" t="s">
        <v>6991</v>
      </c>
      <c r="C3604" s="22" t="s">
        <v>10</v>
      </c>
      <c r="D3604" s="23">
        <v>4369.8500000000004</v>
      </c>
      <c r="E3604" s="23">
        <v>3401.89</v>
      </c>
      <c r="F3604" s="23">
        <v>7771.74</v>
      </c>
      <c r="G3604" s="2">
        <f t="shared" si="56"/>
        <v>9</v>
      </c>
    </row>
    <row r="3605" spans="1:7" s="2" customFormat="1">
      <c r="A3605" s="1" t="s">
        <v>6992</v>
      </c>
      <c r="B3605" s="21" t="s">
        <v>6993</v>
      </c>
      <c r="C3605" s="22" t="s">
        <v>10</v>
      </c>
      <c r="D3605" s="23">
        <v>1177.06</v>
      </c>
      <c r="E3605" s="23">
        <v>1595.33</v>
      </c>
      <c r="F3605" s="23">
        <v>2772.39</v>
      </c>
      <c r="G3605" s="2">
        <f t="shared" si="56"/>
        <v>9</v>
      </c>
    </row>
    <row r="3606" spans="1:7" s="2" customFormat="1">
      <c r="A3606" s="1" t="s">
        <v>6994</v>
      </c>
      <c r="B3606" s="21" t="s">
        <v>6995</v>
      </c>
      <c r="C3606" s="22" t="s">
        <v>10</v>
      </c>
      <c r="D3606" s="23">
        <v>3723.82</v>
      </c>
      <c r="E3606" s="23">
        <v>2735.64</v>
      </c>
      <c r="F3606" s="23">
        <v>6459.46</v>
      </c>
      <c r="G3606" s="2">
        <f t="shared" si="56"/>
        <v>9</v>
      </c>
    </row>
    <row r="3607" spans="1:7" s="2" customFormat="1" ht="30">
      <c r="A3607" s="1" t="s">
        <v>6996</v>
      </c>
      <c r="B3607" s="21" t="s">
        <v>6997</v>
      </c>
      <c r="C3607" s="22" t="s">
        <v>120</v>
      </c>
      <c r="D3607" s="23">
        <v>272.22000000000003</v>
      </c>
      <c r="E3607" s="23">
        <v>397.42</v>
      </c>
      <c r="F3607" s="23">
        <v>669.64</v>
      </c>
      <c r="G3607" s="2">
        <f t="shared" si="56"/>
        <v>9</v>
      </c>
    </row>
    <row r="3608" spans="1:7" s="2" customFormat="1">
      <c r="A3608" s="1" t="s">
        <v>6998</v>
      </c>
      <c r="B3608" s="21" t="s">
        <v>6999</v>
      </c>
      <c r="C3608" s="22" t="s">
        <v>10</v>
      </c>
      <c r="D3608" s="23">
        <v>2197.59</v>
      </c>
      <c r="E3608" s="23">
        <v>2533.37</v>
      </c>
      <c r="F3608" s="23">
        <v>4730.96</v>
      </c>
      <c r="G3608" s="2">
        <f t="shared" si="56"/>
        <v>9</v>
      </c>
    </row>
    <row r="3609" spans="1:7" s="2" customFormat="1">
      <c r="A3609" s="1" t="s">
        <v>7000</v>
      </c>
      <c r="B3609" s="21" t="s">
        <v>8215</v>
      </c>
      <c r="C3609" s="22"/>
      <c r="D3609" s="23"/>
      <c r="E3609" s="23"/>
      <c r="F3609" s="23"/>
      <c r="G3609" s="2">
        <f t="shared" si="56"/>
        <v>5</v>
      </c>
    </row>
    <row r="3610" spans="1:7" s="2" customFormat="1" ht="30">
      <c r="A3610" s="1" t="s">
        <v>7001</v>
      </c>
      <c r="B3610" s="21" t="s">
        <v>7002</v>
      </c>
      <c r="C3610" s="22" t="s">
        <v>10</v>
      </c>
      <c r="D3610" s="23">
        <v>3821.94</v>
      </c>
      <c r="E3610" s="23">
        <v>3180.12</v>
      </c>
      <c r="F3610" s="23">
        <v>7002.06</v>
      </c>
      <c r="G3610" s="2">
        <f t="shared" si="56"/>
        <v>9</v>
      </c>
    </row>
    <row r="3611" spans="1:7" s="2" customFormat="1" ht="30">
      <c r="A3611" s="1" t="s">
        <v>7003</v>
      </c>
      <c r="B3611" s="21" t="s">
        <v>7004</v>
      </c>
      <c r="C3611" s="22" t="s">
        <v>10</v>
      </c>
      <c r="D3611" s="23">
        <v>6176.78</v>
      </c>
      <c r="E3611" s="23">
        <v>5168.93</v>
      </c>
      <c r="F3611" s="23">
        <v>11345.71</v>
      </c>
      <c r="G3611" s="2">
        <f t="shared" si="56"/>
        <v>9</v>
      </c>
    </row>
    <row r="3612" spans="1:7" s="2" customFormat="1" ht="30">
      <c r="A3612" s="1" t="s">
        <v>7005</v>
      </c>
      <c r="B3612" s="21" t="s">
        <v>7006</v>
      </c>
      <c r="C3612" s="22" t="s">
        <v>10</v>
      </c>
      <c r="D3612" s="23">
        <v>9036.49</v>
      </c>
      <c r="E3612" s="23">
        <v>6826.1</v>
      </c>
      <c r="F3612" s="23">
        <v>15862.59</v>
      </c>
      <c r="G3612" s="2">
        <f t="shared" si="56"/>
        <v>9</v>
      </c>
    </row>
    <row r="3613" spans="1:7" s="2" customFormat="1" ht="30">
      <c r="A3613" s="1" t="s">
        <v>7007</v>
      </c>
      <c r="B3613" s="21" t="s">
        <v>7008</v>
      </c>
      <c r="C3613" s="22" t="s">
        <v>10</v>
      </c>
      <c r="D3613" s="23">
        <v>13577.71</v>
      </c>
      <c r="E3613" s="23">
        <v>8508.48</v>
      </c>
      <c r="F3613" s="23">
        <v>22086.19</v>
      </c>
      <c r="G3613" s="2">
        <f t="shared" si="56"/>
        <v>9</v>
      </c>
    </row>
    <row r="3614" spans="1:7" s="2" customFormat="1">
      <c r="A3614" s="1" t="s">
        <v>7009</v>
      </c>
      <c r="B3614" s="21" t="s">
        <v>8216</v>
      </c>
      <c r="C3614" s="22"/>
      <c r="D3614" s="23"/>
      <c r="E3614" s="23"/>
      <c r="F3614" s="23"/>
      <c r="G3614" s="2">
        <f t="shared" si="56"/>
        <v>5</v>
      </c>
    </row>
    <row r="3615" spans="1:7" s="2" customFormat="1" ht="30">
      <c r="A3615" s="1" t="s">
        <v>7010</v>
      </c>
      <c r="B3615" s="21" t="s">
        <v>7011</v>
      </c>
      <c r="C3615" s="22" t="s">
        <v>10</v>
      </c>
      <c r="D3615" s="23">
        <v>2649.05</v>
      </c>
      <c r="E3615" s="23">
        <v>1591.18</v>
      </c>
      <c r="F3615" s="23">
        <v>4240.2299999999996</v>
      </c>
      <c r="G3615" s="2">
        <f t="shared" si="56"/>
        <v>9</v>
      </c>
    </row>
    <row r="3616" spans="1:7" s="2" customFormat="1" ht="30">
      <c r="A3616" s="1" t="s">
        <v>7012</v>
      </c>
      <c r="B3616" s="21" t="s">
        <v>7013</v>
      </c>
      <c r="C3616" s="22" t="s">
        <v>10</v>
      </c>
      <c r="D3616" s="23">
        <v>7404.03</v>
      </c>
      <c r="E3616" s="23">
        <v>2376.5700000000002</v>
      </c>
      <c r="F3616" s="23">
        <v>9780.6</v>
      </c>
      <c r="G3616" s="2">
        <f t="shared" si="56"/>
        <v>9</v>
      </c>
    </row>
    <row r="3617" spans="1:7" s="2" customFormat="1" ht="30">
      <c r="A3617" s="1" t="s">
        <v>7014</v>
      </c>
      <c r="B3617" s="21" t="s">
        <v>7015</v>
      </c>
      <c r="C3617" s="22" t="s">
        <v>10</v>
      </c>
      <c r="D3617" s="23">
        <v>11121.68</v>
      </c>
      <c r="E3617" s="23">
        <v>4753.16</v>
      </c>
      <c r="F3617" s="23">
        <v>15874.84</v>
      </c>
      <c r="G3617" s="2">
        <f t="shared" si="56"/>
        <v>9</v>
      </c>
    </row>
    <row r="3618" spans="1:7" s="2" customFormat="1">
      <c r="A3618" s="1" t="s">
        <v>7016</v>
      </c>
      <c r="B3618" s="21" t="s">
        <v>7017</v>
      </c>
      <c r="C3618" s="22" t="s">
        <v>120</v>
      </c>
      <c r="D3618" s="23">
        <v>1432.89</v>
      </c>
      <c r="E3618" s="23">
        <v>791</v>
      </c>
      <c r="F3618" s="23">
        <v>2223.89</v>
      </c>
      <c r="G3618" s="2">
        <f t="shared" si="56"/>
        <v>9</v>
      </c>
    </row>
    <row r="3619" spans="1:7" s="2" customFormat="1" ht="30">
      <c r="A3619" s="1" t="s">
        <v>7018</v>
      </c>
      <c r="B3619" s="21" t="s">
        <v>7019</v>
      </c>
      <c r="C3619" s="22" t="s">
        <v>10</v>
      </c>
      <c r="D3619" s="23">
        <v>959.68</v>
      </c>
      <c r="E3619" s="23">
        <v>45.15</v>
      </c>
      <c r="F3619" s="23">
        <v>1004.83</v>
      </c>
      <c r="G3619" s="2">
        <f t="shared" si="56"/>
        <v>9</v>
      </c>
    </row>
    <row r="3620" spans="1:7" s="2" customFormat="1">
      <c r="A3620" s="1" t="s">
        <v>7020</v>
      </c>
      <c r="B3620" s="21" t="s">
        <v>8217</v>
      </c>
      <c r="C3620" s="22"/>
      <c r="D3620" s="23"/>
      <c r="E3620" s="23"/>
      <c r="F3620" s="23"/>
      <c r="G3620" s="2">
        <f t="shared" si="56"/>
        <v>5</v>
      </c>
    </row>
    <row r="3621" spans="1:7" s="2" customFormat="1">
      <c r="A3621" s="1" t="s">
        <v>7021</v>
      </c>
      <c r="B3621" s="21" t="s">
        <v>7022</v>
      </c>
      <c r="C3621" s="22" t="s">
        <v>120</v>
      </c>
      <c r="D3621" s="23">
        <v>383.17</v>
      </c>
      <c r="E3621" s="23">
        <v>32.76</v>
      </c>
      <c r="F3621" s="23">
        <v>415.93</v>
      </c>
      <c r="G3621" s="2">
        <f t="shared" si="56"/>
        <v>9</v>
      </c>
    </row>
    <row r="3622" spans="1:7" s="2" customFormat="1">
      <c r="A3622" s="1" t="s">
        <v>7023</v>
      </c>
      <c r="B3622" s="21" t="s">
        <v>7024</v>
      </c>
      <c r="C3622" s="22" t="s">
        <v>120</v>
      </c>
      <c r="D3622" s="23">
        <v>551.30999999999995</v>
      </c>
      <c r="E3622" s="23">
        <v>49.13</v>
      </c>
      <c r="F3622" s="23">
        <v>600.44000000000005</v>
      </c>
      <c r="G3622" s="2">
        <f t="shared" si="56"/>
        <v>9</v>
      </c>
    </row>
    <row r="3623" spans="1:7" s="2" customFormat="1">
      <c r="A3623" s="1" t="s">
        <v>7025</v>
      </c>
      <c r="B3623" s="21" t="s">
        <v>7026</v>
      </c>
      <c r="C3623" s="22" t="s">
        <v>120</v>
      </c>
      <c r="D3623" s="23">
        <v>588.97</v>
      </c>
      <c r="E3623" s="23">
        <v>65.510000000000005</v>
      </c>
      <c r="F3623" s="23">
        <v>654.48</v>
      </c>
      <c r="G3623" s="2">
        <f t="shared" si="56"/>
        <v>9</v>
      </c>
    </row>
    <row r="3624" spans="1:7" s="2" customFormat="1">
      <c r="A3624" s="1" t="s">
        <v>7027</v>
      </c>
      <c r="B3624" s="21" t="s">
        <v>7028</v>
      </c>
      <c r="C3624" s="22" t="s">
        <v>120</v>
      </c>
      <c r="D3624" s="23">
        <v>966.24</v>
      </c>
      <c r="E3624" s="23">
        <v>81.89</v>
      </c>
      <c r="F3624" s="23">
        <v>1048.1300000000001</v>
      </c>
      <c r="G3624" s="2">
        <f t="shared" si="56"/>
        <v>9</v>
      </c>
    </row>
    <row r="3625" spans="1:7" s="2" customFormat="1">
      <c r="A3625" s="1" t="s">
        <v>7029</v>
      </c>
      <c r="B3625" s="21" t="s">
        <v>7030</v>
      </c>
      <c r="C3625" s="22" t="s">
        <v>120</v>
      </c>
      <c r="D3625" s="23">
        <v>1522.79</v>
      </c>
      <c r="E3625" s="23">
        <v>98.27</v>
      </c>
      <c r="F3625" s="23">
        <v>1621.06</v>
      </c>
      <c r="G3625" s="2">
        <f t="shared" si="56"/>
        <v>9</v>
      </c>
    </row>
    <row r="3626" spans="1:7" s="2" customFormat="1">
      <c r="A3626" s="1" t="s">
        <v>7031</v>
      </c>
      <c r="B3626" s="21" t="s">
        <v>7032</v>
      </c>
      <c r="C3626" s="22" t="s">
        <v>120</v>
      </c>
      <c r="D3626" s="23">
        <v>2835.65</v>
      </c>
      <c r="E3626" s="23">
        <v>163.78</v>
      </c>
      <c r="F3626" s="23">
        <v>2999.43</v>
      </c>
      <c r="G3626" s="2">
        <f t="shared" si="56"/>
        <v>9</v>
      </c>
    </row>
    <row r="3627" spans="1:7" s="2" customFormat="1">
      <c r="A3627" s="1" t="s">
        <v>7033</v>
      </c>
      <c r="B3627" s="21" t="s">
        <v>8218</v>
      </c>
      <c r="C3627" s="22"/>
      <c r="D3627" s="23"/>
      <c r="E3627" s="23"/>
      <c r="F3627" s="23"/>
      <c r="G3627" s="2">
        <f t="shared" si="56"/>
        <v>5</v>
      </c>
    </row>
    <row r="3628" spans="1:7" s="2" customFormat="1">
      <c r="A3628" s="1" t="s">
        <v>7034</v>
      </c>
      <c r="B3628" s="21" t="s">
        <v>7035</v>
      </c>
      <c r="C3628" s="22" t="s">
        <v>10</v>
      </c>
      <c r="D3628" s="23">
        <v>559.26</v>
      </c>
      <c r="E3628" s="23">
        <v>20.02</v>
      </c>
      <c r="F3628" s="23">
        <v>579.28</v>
      </c>
      <c r="G3628" s="2">
        <f t="shared" si="56"/>
        <v>9</v>
      </c>
    </row>
    <row r="3629" spans="1:7" s="2" customFormat="1" ht="30">
      <c r="A3629" s="1" t="s">
        <v>7036</v>
      </c>
      <c r="B3629" s="21" t="s">
        <v>7037</v>
      </c>
      <c r="C3629" s="22" t="s">
        <v>10</v>
      </c>
      <c r="D3629" s="23">
        <v>256.94</v>
      </c>
      <c r="E3629" s="23">
        <v>25.03</v>
      </c>
      <c r="F3629" s="23">
        <v>281.97000000000003</v>
      </c>
      <c r="G3629" s="2">
        <f t="shared" si="56"/>
        <v>9</v>
      </c>
    </row>
    <row r="3630" spans="1:7" s="2" customFormat="1">
      <c r="A3630" s="1" t="s">
        <v>7038</v>
      </c>
      <c r="B3630" s="21" t="s">
        <v>8219</v>
      </c>
      <c r="C3630" s="22"/>
      <c r="D3630" s="23"/>
      <c r="E3630" s="23"/>
      <c r="F3630" s="23"/>
      <c r="G3630" s="2">
        <f t="shared" si="56"/>
        <v>2</v>
      </c>
    </row>
    <row r="3631" spans="1:7" s="2" customFormat="1">
      <c r="A3631" s="1" t="s">
        <v>7039</v>
      </c>
      <c r="B3631" s="21" t="s">
        <v>8220</v>
      </c>
      <c r="C3631" s="22"/>
      <c r="D3631" s="23"/>
      <c r="E3631" s="23"/>
      <c r="F3631" s="23"/>
      <c r="G3631" s="2">
        <f t="shared" si="56"/>
        <v>5</v>
      </c>
    </row>
    <row r="3632" spans="1:7" s="2" customFormat="1" ht="30">
      <c r="A3632" s="1" t="s">
        <v>7040</v>
      </c>
      <c r="B3632" s="21" t="s">
        <v>7041</v>
      </c>
      <c r="C3632" s="22" t="s">
        <v>10</v>
      </c>
      <c r="D3632" s="23">
        <v>1100.96</v>
      </c>
      <c r="E3632" s="23">
        <v>175.18</v>
      </c>
      <c r="F3632" s="23">
        <v>1276.1400000000001</v>
      </c>
      <c r="G3632" s="2">
        <f t="shared" si="56"/>
        <v>9</v>
      </c>
    </row>
    <row r="3633" spans="1:7" s="2" customFormat="1">
      <c r="A3633" s="1" t="s">
        <v>7042</v>
      </c>
      <c r="B3633" s="21" t="s">
        <v>7043</v>
      </c>
      <c r="C3633" s="22" t="s">
        <v>10</v>
      </c>
      <c r="D3633" s="23">
        <v>381.2</v>
      </c>
      <c r="E3633" s="23">
        <v>175.18</v>
      </c>
      <c r="F3633" s="23">
        <v>556.38</v>
      </c>
      <c r="G3633" s="2">
        <f t="shared" si="56"/>
        <v>9</v>
      </c>
    </row>
    <row r="3634" spans="1:7" s="2" customFormat="1">
      <c r="A3634" s="1" t="s">
        <v>7044</v>
      </c>
      <c r="B3634" s="21" t="s">
        <v>7045</v>
      </c>
      <c r="C3634" s="22" t="s">
        <v>120</v>
      </c>
      <c r="D3634" s="23">
        <v>20.62</v>
      </c>
      <c r="E3634" s="23">
        <v>5.01</v>
      </c>
      <c r="F3634" s="23">
        <v>25.63</v>
      </c>
      <c r="G3634" s="2">
        <f t="shared" si="56"/>
        <v>9</v>
      </c>
    </row>
    <row r="3635" spans="1:7" s="2" customFormat="1" ht="30">
      <c r="A3635" s="1" t="s">
        <v>7046</v>
      </c>
      <c r="B3635" s="21" t="s">
        <v>7047</v>
      </c>
      <c r="C3635" s="22" t="s">
        <v>10</v>
      </c>
      <c r="D3635" s="23">
        <v>65.83</v>
      </c>
      <c r="E3635" s="23">
        <v>15.02</v>
      </c>
      <c r="F3635" s="23">
        <v>80.849999999999994</v>
      </c>
      <c r="G3635" s="2">
        <f t="shared" si="56"/>
        <v>9</v>
      </c>
    </row>
    <row r="3636" spans="1:7" s="2" customFormat="1">
      <c r="A3636" s="1" t="s">
        <v>7048</v>
      </c>
      <c r="B3636" s="21" t="s">
        <v>7049</v>
      </c>
      <c r="C3636" s="22" t="s">
        <v>120</v>
      </c>
      <c r="D3636" s="23">
        <v>31.77</v>
      </c>
      <c r="E3636" s="23">
        <v>5.01</v>
      </c>
      <c r="F3636" s="23">
        <v>36.78</v>
      </c>
      <c r="G3636" s="2">
        <f t="shared" si="56"/>
        <v>9</v>
      </c>
    </row>
    <row r="3637" spans="1:7" s="2" customFormat="1" ht="30">
      <c r="A3637" s="1" t="s">
        <v>7050</v>
      </c>
      <c r="B3637" s="21" t="s">
        <v>7051</v>
      </c>
      <c r="C3637" s="22" t="s">
        <v>10</v>
      </c>
      <c r="D3637" s="23">
        <v>229.11</v>
      </c>
      <c r="E3637" s="23">
        <v>5.01</v>
      </c>
      <c r="F3637" s="23">
        <v>234.12</v>
      </c>
      <c r="G3637" s="2">
        <f t="shared" si="56"/>
        <v>9</v>
      </c>
    </row>
    <row r="3638" spans="1:7" s="2" customFormat="1" ht="45">
      <c r="A3638" s="1" t="s">
        <v>7052</v>
      </c>
      <c r="B3638" s="21" t="s">
        <v>7053</v>
      </c>
      <c r="C3638" s="22" t="s">
        <v>10</v>
      </c>
      <c r="D3638" s="23">
        <v>3373.96</v>
      </c>
      <c r="E3638" s="23">
        <v>275.27999999999997</v>
      </c>
      <c r="F3638" s="23">
        <v>3649.24</v>
      </c>
      <c r="G3638" s="2">
        <f t="shared" si="56"/>
        <v>9</v>
      </c>
    </row>
    <row r="3639" spans="1:7" s="2" customFormat="1">
      <c r="A3639" s="1" t="s">
        <v>7054</v>
      </c>
      <c r="B3639" s="21" t="s">
        <v>7055</v>
      </c>
      <c r="C3639" s="22" t="s">
        <v>10</v>
      </c>
      <c r="D3639" s="23">
        <v>66.38</v>
      </c>
      <c r="E3639" s="23">
        <v>5.01</v>
      </c>
      <c r="F3639" s="23">
        <v>71.39</v>
      </c>
      <c r="G3639" s="2">
        <f t="shared" si="56"/>
        <v>9</v>
      </c>
    </row>
    <row r="3640" spans="1:7" s="2" customFormat="1">
      <c r="A3640" s="1" t="s">
        <v>7056</v>
      </c>
      <c r="B3640" s="21" t="s">
        <v>7057</v>
      </c>
      <c r="C3640" s="22" t="s">
        <v>10</v>
      </c>
      <c r="D3640" s="23">
        <v>93.94</v>
      </c>
      <c r="E3640" s="23">
        <v>5.01</v>
      </c>
      <c r="F3640" s="23">
        <v>98.95</v>
      </c>
      <c r="G3640" s="2">
        <f t="shared" si="56"/>
        <v>9</v>
      </c>
    </row>
    <row r="3641" spans="1:7" s="2" customFormat="1">
      <c r="A3641" s="1" t="s">
        <v>7058</v>
      </c>
      <c r="B3641" s="21" t="s">
        <v>7059</v>
      </c>
      <c r="C3641" s="22" t="s">
        <v>10</v>
      </c>
      <c r="D3641" s="23">
        <v>1946.84</v>
      </c>
      <c r="E3641" s="23">
        <v>64.239999999999995</v>
      </c>
      <c r="F3641" s="23">
        <v>2011.08</v>
      </c>
      <c r="G3641" s="2">
        <f t="shared" si="56"/>
        <v>9</v>
      </c>
    </row>
    <row r="3642" spans="1:7" s="2" customFormat="1">
      <c r="A3642" s="1" t="s">
        <v>7060</v>
      </c>
      <c r="B3642" s="21" t="s">
        <v>7061</v>
      </c>
      <c r="C3642" s="22" t="s">
        <v>10</v>
      </c>
      <c r="D3642" s="23">
        <v>110.35</v>
      </c>
      <c r="E3642" s="23">
        <v>5.01</v>
      </c>
      <c r="F3642" s="23">
        <v>115.36</v>
      </c>
      <c r="G3642" s="2">
        <f t="shared" si="56"/>
        <v>9</v>
      </c>
    </row>
    <row r="3643" spans="1:7" s="2" customFormat="1">
      <c r="A3643" s="1" t="s">
        <v>7062</v>
      </c>
      <c r="B3643" s="21" t="s">
        <v>7063</v>
      </c>
      <c r="C3643" s="22" t="s">
        <v>10</v>
      </c>
      <c r="D3643" s="23">
        <v>80.94</v>
      </c>
      <c r="E3643" s="23">
        <v>5.01</v>
      </c>
      <c r="F3643" s="23">
        <v>85.95</v>
      </c>
      <c r="G3643" s="2">
        <f t="shared" si="56"/>
        <v>9</v>
      </c>
    </row>
    <row r="3644" spans="1:7" s="2" customFormat="1">
      <c r="A3644" s="1" t="s">
        <v>7064</v>
      </c>
      <c r="B3644" s="21" t="s">
        <v>7065</v>
      </c>
      <c r="C3644" s="22" t="s">
        <v>10</v>
      </c>
      <c r="D3644" s="23">
        <v>18.440000000000001</v>
      </c>
      <c r="E3644" s="23">
        <v>0.67</v>
      </c>
      <c r="F3644" s="23">
        <v>19.11</v>
      </c>
      <c r="G3644" s="2">
        <f t="shared" si="56"/>
        <v>9</v>
      </c>
    </row>
    <row r="3645" spans="1:7" s="2" customFormat="1">
      <c r="A3645" s="1" t="s">
        <v>7066</v>
      </c>
      <c r="B3645" s="21" t="s">
        <v>7067</v>
      </c>
      <c r="C3645" s="22" t="s">
        <v>10</v>
      </c>
      <c r="D3645" s="23">
        <v>155.94999999999999</v>
      </c>
      <c r="E3645" s="23">
        <v>5.01</v>
      </c>
      <c r="F3645" s="23">
        <v>160.96</v>
      </c>
      <c r="G3645" s="2">
        <f t="shared" si="56"/>
        <v>9</v>
      </c>
    </row>
    <row r="3646" spans="1:7" s="2" customFormat="1" ht="30">
      <c r="A3646" s="1" t="s">
        <v>7068</v>
      </c>
      <c r="B3646" s="21" t="s">
        <v>7069</v>
      </c>
      <c r="C3646" s="22" t="s">
        <v>10</v>
      </c>
      <c r="D3646" s="23">
        <v>1871.15</v>
      </c>
      <c r="E3646" s="23">
        <v>260.26</v>
      </c>
      <c r="F3646" s="23">
        <v>2131.41</v>
      </c>
      <c r="G3646" s="2">
        <f t="shared" si="56"/>
        <v>9</v>
      </c>
    </row>
    <row r="3647" spans="1:7" s="2" customFormat="1" ht="30">
      <c r="A3647" s="1" t="s">
        <v>7070</v>
      </c>
      <c r="B3647" s="21" t="s">
        <v>7071</v>
      </c>
      <c r="C3647" s="22" t="s">
        <v>10</v>
      </c>
      <c r="D3647" s="23">
        <v>2472.58</v>
      </c>
      <c r="E3647" s="23">
        <v>260.26</v>
      </c>
      <c r="F3647" s="23">
        <v>2732.84</v>
      </c>
      <c r="G3647" s="2">
        <f t="shared" si="56"/>
        <v>9</v>
      </c>
    </row>
    <row r="3648" spans="1:7" s="2" customFormat="1" ht="30">
      <c r="A3648" s="1" t="s">
        <v>7072</v>
      </c>
      <c r="B3648" s="21" t="s">
        <v>7073</v>
      </c>
      <c r="C3648" s="22" t="s">
        <v>10</v>
      </c>
      <c r="D3648" s="23">
        <v>2772.73</v>
      </c>
      <c r="E3648" s="23">
        <v>814.93</v>
      </c>
      <c r="F3648" s="23">
        <v>3587.66</v>
      </c>
      <c r="G3648" s="2">
        <f t="shared" si="56"/>
        <v>9</v>
      </c>
    </row>
    <row r="3649" spans="1:7" s="2" customFormat="1">
      <c r="A3649" s="1" t="s">
        <v>7074</v>
      </c>
      <c r="B3649" s="21" t="s">
        <v>8221</v>
      </c>
      <c r="C3649" s="22"/>
      <c r="D3649" s="23"/>
      <c r="E3649" s="23"/>
      <c r="F3649" s="23"/>
      <c r="G3649" s="2">
        <f t="shared" si="56"/>
        <v>5</v>
      </c>
    </row>
    <row r="3650" spans="1:7" s="2" customFormat="1" ht="30">
      <c r="A3650" s="1" t="s">
        <v>7075</v>
      </c>
      <c r="B3650" s="21" t="s">
        <v>7076</v>
      </c>
      <c r="C3650" s="22" t="s">
        <v>10</v>
      </c>
      <c r="D3650" s="23">
        <v>31.97</v>
      </c>
      <c r="E3650" s="23">
        <v>17.600000000000001</v>
      </c>
      <c r="F3650" s="23">
        <v>49.57</v>
      </c>
      <c r="G3650" s="2">
        <f t="shared" si="56"/>
        <v>9</v>
      </c>
    </row>
    <row r="3651" spans="1:7" s="2" customFormat="1">
      <c r="A3651" s="1" t="s">
        <v>7077</v>
      </c>
      <c r="B3651" s="21" t="s">
        <v>7078</v>
      </c>
      <c r="C3651" s="22" t="s">
        <v>10</v>
      </c>
      <c r="D3651" s="23">
        <v>880.76</v>
      </c>
      <c r="E3651" s="23">
        <v>25.03</v>
      </c>
      <c r="F3651" s="23">
        <v>905.79</v>
      </c>
      <c r="G3651" s="2">
        <f t="shared" si="56"/>
        <v>9</v>
      </c>
    </row>
    <row r="3652" spans="1:7" s="2" customFormat="1" ht="30">
      <c r="A3652" s="1" t="s">
        <v>7079</v>
      </c>
      <c r="B3652" s="21" t="s">
        <v>7080</v>
      </c>
      <c r="C3652" s="22" t="s">
        <v>10</v>
      </c>
      <c r="D3652" s="23">
        <v>30.97</v>
      </c>
      <c r="E3652" s="23">
        <v>17.600000000000001</v>
      </c>
      <c r="F3652" s="23">
        <v>48.57</v>
      </c>
      <c r="G3652" s="2">
        <f t="shared" si="56"/>
        <v>9</v>
      </c>
    </row>
    <row r="3653" spans="1:7" s="2" customFormat="1" ht="30">
      <c r="A3653" s="1" t="s">
        <v>7081</v>
      </c>
      <c r="B3653" s="21" t="s">
        <v>7082</v>
      </c>
      <c r="C3653" s="22" t="s">
        <v>10</v>
      </c>
      <c r="D3653" s="23">
        <v>7429.31</v>
      </c>
      <c r="E3653" s="23">
        <v>150.15</v>
      </c>
      <c r="F3653" s="23">
        <v>7579.46</v>
      </c>
      <c r="G3653" s="2">
        <f t="shared" si="56"/>
        <v>9</v>
      </c>
    </row>
    <row r="3654" spans="1:7" s="2" customFormat="1">
      <c r="A3654" s="1" t="s">
        <v>7083</v>
      </c>
      <c r="B3654" s="21" t="s">
        <v>8222</v>
      </c>
      <c r="C3654" s="22"/>
      <c r="D3654" s="23"/>
      <c r="E3654" s="23"/>
      <c r="F3654" s="23"/>
      <c r="G3654" s="2">
        <f t="shared" si="56"/>
        <v>5</v>
      </c>
    </row>
    <row r="3655" spans="1:7" s="2" customFormat="1" ht="30">
      <c r="A3655" s="1" t="s">
        <v>7084</v>
      </c>
      <c r="B3655" s="21" t="s">
        <v>7085</v>
      </c>
      <c r="C3655" s="22" t="s">
        <v>10</v>
      </c>
      <c r="D3655" s="23">
        <v>213.1</v>
      </c>
      <c r="E3655" s="23">
        <v>40.04</v>
      </c>
      <c r="F3655" s="23">
        <v>253.14</v>
      </c>
      <c r="G3655" s="2">
        <f t="shared" si="56"/>
        <v>9</v>
      </c>
    </row>
    <row r="3656" spans="1:7" s="2" customFormat="1" ht="30">
      <c r="A3656" s="1" t="s">
        <v>7086</v>
      </c>
      <c r="B3656" s="21" t="s">
        <v>7087</v>
      </c>
      <c r="C3656" s="22" t="s">
        <v>10</v>
      </c>
      <c r="D3656" s="23">
        <v>28315.35</v>
      </c>
      <c r="E3656" s="23">
        <v>15.95</v>
      </c>
      <c r="F3656" s="23">
        <v>28331.3</v>
      </c>
      <c r="G3656" s="2">
        <f t="shared" si="56"/>
        <v>9</v>
      </c>
    </row>
    <row r="3657" spans="1:7" s="2" customFormat="1" ht="30">
      <c r="A3657" s="1" t="s">
        <v>7088</v>
      </c>
      <c r="B3657" s="21" t="s">
        <v>7089</v>
      </c>
      <c r="C3657" s="22" t="s">
        <v>10</v>
      </c>
      <c r="D3657" s="23">
        <v>84.26</v>
      </c>
      <c r="E3657" s="23">
        <v>25.03</v>
      </c>
      <c r="F3657" s="23">
        <v>109.29</v>
      </c>
      <c r="G3657" s="2">
        <f t="shared" si="56"/>
        <v>9</v>
      </c>
    </row>
    <row r="3658" spans="1:7" s="2" customFormat="1" ht="30">
      <c r="A3658" s="1" t="s">
        <v>7090</v>
      </c>
      <c r="B3658" s="21" t="s">
        <v>7091</v>
      </c>
      <c r="C3658" s="22" t="s">
        <v>10</v>
      </c>
      <c r="D3658" s="23">
        <v>90.81</v>
      </c>
      <c r="E3658" s="23">
        <v>25.03</v>
      </c>
      <c r="F3658" s="23">
        <v>115.84</v>
      </c>
      <c r="G3658" s="2">
        <f t="shared" ref="G3658:G3721" si="57">LEN(A3658)</f>
        <v>9</v>
      </c>
    </row>
    <row r="3659" spans="1:7" s="2" customFormat="1" ht="30">
      <c r="A3659" s="1" t="s">
        <v>7092</v>
      </c>
      <c r="B3659" s="21" t="s">
        <v>7093</v>
      </c>
      <c r="C3659" s="22" t="s">
        <v>10</v>
      </c>
      <c r="D3659" s="23">
        <v>268.04000000000002</v>
      </c>
      <c r="E3659" s="23">
        <v>15.02</v>
      </c>
      <c r="F3659" s="23">
        <v>283.06</v>
      </c>
      <c r="G3659" s="2">
        <f t="shared" si="57"/>
        <v>9</v>
      </c>
    </row>
    <row r="3660" spans="1:7" s="2" customFormat="1">
      <c r="A3660" s="1" t="s">
        <v>7094</v>
      </c>
      <c r="B3660" s="21" t="s">
        <v>7095</v>
      </c>
      <c r="C3660" s="22" t="s">
        <v>10</v>
      </c>
      <c r="D3660" s="23">
        <v>61.75</v>
      </c>
      <c r="E3660" s="23">
        <v>15.02</v>
      </c>
      <c r="F3660" s="23">
        <v>76.77</v>
      </c>
      <c r="G3660" s="2">
        <f t="shared" si="57"/>
        <v>9</v>
      </c>
    </row>
    <row r="3661" spans="1:7" s="2" customFormat="1" ht="30">
      <c r="A3661" s="1" t="s">
        <v>7096</v>
      </c>
      <c r="B3661" s="21" t="s">
        <v>7097</v>
      </c>
      <c r="C3661" s="22" t="s">
        <v>10</v>
      </c>
      <c r="D3661" s="23">
        <v>171.86</v>
      </c>
      <c r="E3661" s="23">
        <v>15.02</v>
      </c>
      <c r="F3661" s="23">
        <v>186.88</v>
      </c>
      <c r="G3661" s="2">
        <f t="shared" si="57"/>
        <v>9</v>
      </c>
    </row>
    <row r="3662" spans="1:7" s="2" customFormat="1" ht="30">
      <c r="A3662" s="1" t="s">
        <v>7098</v>
      </c>
      <c r="B3662" s="21" t="s">
        <v>7099</v>
      </c>
      <c r="C3662" s="22" t="s">
        <v>10</v>
      </c>
      <c r="D3662" s="23">
        <v>480.32</v>
      </c>
      <c r="E3662" s="23">
        <v>15.02</v>
      </c>
      <c r="F3662" s="23">
        <v>495.34</v>
      </c>
      <c r="G3662" s="2">
        <f t="shared" si="57"/>
        <v>9</v>
      </c>
    </row>
    <row r="3663" spans="1:7" s="2" customFormat="1">
      <c r="A3663" s="1" t="s">
        <v>7100</v>
      </c>
      <c r="B3663" s="21" t="s">
        <v>7101</v>
      </c>
      <c r="C3663" s="22" t="s">
        <v>10</v>
      </c>
      <c r="D3663" s="23">
        <v>270.55</v>
      </c>
      <c r="E3663" s="23">
        <v>15.02</v>
      </c>
      <c r="F3663" s="23">
        <v>285.57</v>
      </c>
      <c r="G3663" s="2">
        <f t="shared" si="57"/>
        <v>9</v>
      </c>
    </row>
    <row r="3664" spans="1:7" s="2" customFormat="1" ht="30">
      <c r="A3664" s="1" t="s">
        <v>7102</v>
      </c>
      <c r="B3664" s="21" t="s">
        <v>7103</v>
      </c>
      <c r="C3664" s="22" t="s">
        <v>10</v>
      </c>
      <c r="D3664" s="23">
        <v>777.85</v>
      </c>
      <c r="E3664" s="23">
        <v>15.95</v>
      </c>
      <c r="F3664" s="23">
        <v>793.8</v>
      </c>
      <c r="G3664" s="2">
        <f t="shared" si="57"/>
        <v>9</v>
      </c>
    </row>
    <row r="3665" spans="1:7" s="2" customFormat="1" ht="30">
      <c r="A3665" s="1" t="s">
        <v>7104</v>
      </c>
      <c r="B3665" s="21" t="s">
        <v>7105</v>
      </c>
      <c r="C3665" s="22" t="s">
        <v>10</v>
      </c>
      <c r="D3665" s="23">
        <v>712.53</v>
      </c>
      <c r="E3665" s="23">
        <v>15.95</v>
      </c>
      <c r="F3665" s="23">
        <v>728.48</v>
      </c>
      <c r="G3665" s="2">
        <f t="shared" si="57"/>
        <v>9</v>
      </c>
    </row>
    <row r="3666" spans="1:7" s="2" customFormat="1">
      <c r="A3666" s="1" t="s">
        <v>7106</v>
      </c>
      <c r="B3666" s="21" t="s">
        <v>7107</v>
      </c>
      <c r="C3666" s="22" t="s">
        <v>10</v>
      </c>
      <c r="D3666" s="23">
        <v>88.7</v>
      </c>
      <c r="E3666" s="23">
        <v>15.02</v>
      </c>
      <c r="F3666" s="23">
        <v>103.72</v>
      </c>
      <c r="G3666" s="2">
        <f t="shared" si="57"/>
        <v>9</v>
      </c>
    </row>
    <row r="3667" spans="1:7" s="2" customFormat="1" ht="45">
      <c r="A3667" s="1" t="s">
        <v>7108</v>
      </c>
      <c r="B3667" s="21" t="s">
        <v>7109</v>
      </c>
      <c r="C3667" s="22" t="s">
        <v>10</v>
      </c>
      <c r="D3667" s="23">
        <v>273.81</v>
      </c>
      <c r="E3667" s="23">
        <v>15.95</v>
      </c>
      <c r="F3667" s="23">
        <v>289.76</v>
      </c>
      <c r="G3667" s="2">
        <f t="shared" si="57"/>
        <v>9</v>
      </c>
    </row>
    <row r="3668" spans="1:7" s="2" customFormat="1">
      <c r="A3668" s="1" t="s">
        <v>7110</v>
      </c>
      <c r="B3668" s="21" t="s">
        <v>7111</v>
      </c>
      <c r="C3668" s="22" t="s">
        <v>10</v>
      </c>
      <c r="D3668" s="23">
        <v>71.55</v>
      </c>
      <c r="E3668" s="23">
        <v>55.06</v>
      </c>
      <c r="F3668" s="23">
        <v>126.61</v>
      </c>
      <c r="G3668" s="2">
        <f t="shared" si="57"/>
        <v>9</v>
      </c>
    </row>
    <row r="3669" spans="1:7" s="2" customFormat="1">
      <c r="A3669" s="1" t="s">
        <v>7112</v>
      </c>
      <c r="B3669" s="21" t="s">
        <v>7113</v>
      </c>
      <c r="C3669" s="22" t="s">
        <v>10</v>
      </c>
      <c r="D3669" s="23">
        <v>179.34</v>
      </c>
      <c r="E3669" s="23">
        <v>50.05</v>
      </c>
      <c r="F3669" s="23">
        <v>229.39</v>
      </c>
      <c r="G3669" s="2">
        <f t="shared" si="57"/>
        <v>9</v>
      </c>
    </row>
    <row r="3670" spans="1:7" s="2" customFormat="1" ht="30">
      <c r="A3670" s="1" t="s">
        <v>7114</v>
      </c>
      <c r="B3670" s="21" t="s">
        <v>7115</v>
      </c>
      <c r="C3670" s="22" t="s">
        <v>10</v>
      </c>
      <c r="D3670" s="23">
        <v>1202.52</v>
      </c>
      <c r="E3670" s="23">
        <v>15.02</v>
      </c>
      <c r="F3670" s="23">
        <v>1217.54</v>
      </c>
      <c r="G3670" s="2">
        <f t="shared" si="57"/>
        <v>9</v>
      </c>
    </row>
    <row r="3671" spans="1:7" s="2" customFormat="1">
      <c r="A3671" s="1" t="s">
        <v>7116</v>
      </c>
      <c r="B3671" s="21" t="s">
        <v>7117</v>
      </c>
      <c r="C3671" s="22" t="s">
        <v>10</v>
      </c>
      <c r="D3671" s="23">
        <v>171.47</v>
      </c>
      <c r="E3671" s="23">
        <v>15.02</v>
      </c>
      <c r="F3671" s="23">
        <v>186.49</v>
      </c>
      <c r="G3671" s="2">
        <f t="shared" si="57"/>
        <v>9</v>
      </c>
    </row>
    <row r="3672" spans="1:7" s="2" customFormat="1">
      <c r="A3672" s="1" t="s">
        <v>7118</v>
      </c>
      <c r="B3672" s="21" t="s">
        <v>7119</v>
      </c>
      <c r="C3672" s="22" t="s">
        <v>10</v>
      </c>
      <c r="D3672" s="23">
        <v>222.61</v>
      </c>
      <c r="E3672" s="23">
        <v>25.03</v>
      </c>
      <c r="F3672" s="23">
        <v>247.64</v>
      </c>
      <c r="G3672" s="2">
        <f t="shared" si="57"/>
        <v>9</v>
      </c>
    </row>
    <row r="3673" spans="1:7" s="2" customFormat="1">
      <c r="A3673" s="1" t="s">
        <v>7120</v>
      </c>
      <c r="B3673" s="21" t="s">
        <v>7121</v>
      </c>
      <c r="C3673" s="22" t="s">
        <v>10</v>
      </c>
      <c r="D3673" s="23">
        <v>366.74</v>
      </c>
      <c r="E3673" s="23">
        <v>15.02</v>
      </c>
      <c r="F3673" s="23">
        <v>381.76</v>
      </c>
      <c r="G3673" s="2">
        <f t="shared" si="57"/>
        <v>9</v>
      </c>
    </row>
    <row r="3674" spans="1:7" s="2" customFormat="1">
      <c r="A3674" s="1" t="s">
        <v>7122</v>
      </c>
      <c r="B3674" s="21" t="s">
        <v>7123</v>
      </c>
      <c r="C3674" s="22" t="s">
        <v>10</v>
      </c>
      <c r="D3674" s="23">
        <v>211.67</v>
      </c>
      <c r="E3674" s="23">
        <v>12.51</v>
      </c>
      <c r="F3674" s="23">
        <v>224.18</v>
      </c>
      <c r="G3674" s="2">
        <f t="shared" si="57"/>
        <v>9</v>
      </c>
    </row>
    <row r="3675" spans="1:7" s="2" customFormat="1">
      <c r="A3675" s="1" t="s">
        <v>7124</v>
      </c>
      <c r="B3675" s="21" t="s">
        <v>7125</v>
      </c>
      <c r="C3675" s="22" t="s">
        <v>10</v>
      </c>
      <c r="D3675" s="23">
        <v>293.97000000000003</v>
      </c>
      <c r="E3675" s="23">
        <v>12.51</v>
      </c>
      <c r="F3675" s="23">
        <v>306.48</v>
      </c>
      <c r="G3675" s="2">
        <f t="shared" si="57"/>
        <v>9</v>
      </c>
    </row>
    <row r="3676" spans="1:7" s="2" customFormat="1">
      <c r="A3676" s="1" t="s">
        <v>7126</v>
      </c>
      <c r="B3676" s="21" t="s">
        <v>7127</v>
      </c>
      <c r="C3676" s="22"/>
      <c r="D3676" s="23"/>
      <c r="E3676" s="23"/>
      <c r="F3676" s="23"/>
      <c r="G3676" s="2">
        <f t="shared" si="57"/>
        <v>5</v>
      </c>
    </row>
    <row r="3677" spans="1:7" s="2" customFormat="1">
      <c r="A3677" s="1" t="s">
        <v>7128</v>
      </c>
      <c r="B3677" s="21" t="s">
        <v>7129</v>
      </c>
      <c r="C3677" s="22" t="s">
        <v>10</v>
      </c>
      <c r="D3677" s="23">
        <v>1475.24</v>
      </c>
      <c r="E3677" s="23">
        <v>20.78</v>
      </c>
      <c r="F3677" s="23">
        <v>1496.02</v>
      </c>
      <c r="G3677" s="2">
        <f t="shared" si="57"/>
        <v>9</v>
      </c>
    </row>
    <row r="3678" spans="1:7" s="2" customFormat="1">
      <c r="A3678" s="1" t="s">
        <v>7130</v>
      </c>
      <c r="B3678" s="21" t="s">
        <v>7131</v>
      </c>
      <c r="C3678" s="22" t="s">
        <v>10</v>
      </c>
      <c r="D3678" s="23">
        <v>6176.19</v>
      </c>
      <c r="E3678" s="23">
        <v>20.78</v>
      </c>
      <c r="F3678" s="23">
        <v>6196.97</v>
      </c>
      <c r="G3678" s="2">
        <f t="shared" si="57"/>
        <v>9</v>
      </c>
    </row>
    <row r="3679" spans="1:7" s="2" customFormat="1">
      <c r="A3679" s="1" t="s">
        <v>7132</v>
      </c>
      <c r="B3679" s="21" t="s">
        <v>7133</v>
      </c>
      <c r="C3679" s="22" t="s">
        <v>10</v>
      </c>
      <c r="D3679" s="23">
        <v>190.02</v>
      </c>
      <c r="E3679" s="23">
        <v>20.78</v>
      </c>
      <c r="F3679" s="23">
        <v>210.8</v>
      </c>
      <c r="G3679" s="2">
        <f t="shared" si="57"/>
        <v>9</v>
      </c>
    </row>
    <row r="3680" spans="1:7" s="2" customFormat="1">
      <c r="A3680" s="1" t="s">
        <v>7134</v>
      </c>
      <c r="B3680" s="21" t="s">
        <v>7135</v>
      </c>
      <c r="C3680" s="22" t="s">
        <v>10</v>
      </c>
      <c r="D3680" s="23">
        <v>267.66000000000003</v>
      </c>
      <c r="E3680" s="23">
        <v>20.78</v>
      </c>
      <c r="F3680" s="23">
        <v>288.44</v>
      </c>
      <c r="G3680" s="2">
        <f t="shared" si="57"/>
        <v>9</v>
      </c>
    </row>
    <row r="3681" spans="1:7" s="2" customFormat="1" ht="30">
      <c r="A3681" s="1" t="s">
        <v>7136</v>
      </c>
      <c r="B3681" s="21" t="s">
        <v>7137</v>
      </c>
      <c r="C3681" s="22" t="s">
        <v>10</v>
      </c>
      <c r="D3681" s="23">
        <v>305.39999999999998</v>
      </c>
      <c r="E3681" s="23">
        <v>20.78</v>
      </c>
      <c r="F3681" s="23">
        <v>326.18</v>
      </c>
      <c r="G3681" s="2">
        <f t="shared" si="57"/>
        <v>9</v>
      </c>
    </row>
    <row r="3682" spans="1:7" s="2" customFormat="1" ht="30">
      <c r="A3682" s="1" t="s">
        <v>7138</v>
      </c>
      <c r="B3682" s="21" t="s">
        <v>7139</v>
      </c>
      <c r="C3682" s="22" t="s">
        <v>10</v>
      </c>
      <c r="D3682" s="23">
        <v>1708.21</v>
      </c>
      <c r="E3682" s="23"/>
      <c r="F3682" s="23">
        <v>1708.21</v>
      </c>
      <c r="G3682" s="2">
        <f t="shared" si="57"/>
        <v>9</v>
      </c>
    </row>
    <row r="3683" spans="1:7" s="2" customFormat="1">
      <c r="A3683" s="1" t="s">
        <v>7140</v>
      </c>
      <c r="B3683" s="21" t="s">
        <v>7141</v>
      </c>
      <c r="C3683" s="22" t="s">
        <v>10</v>
      </c>
      <c r="D3683" s="23">
        <v>199.53</v>
      </c>
      <c r="E3683" s="23">
        <v>20.78</v>
      </c>
      <c r="F3683" s="23">
        <v>220.31</v>
      </c>
      <c r="G3683" s="2">
        <f t="shared" si="57"/>
        <v>9</v>
      </c>
    </row>
    <row r="3684" spans="1:7" s="2" customFormat="1">
      <c r="A3684" s="1" t="s">
        <v>7142</v>
      </c>
      <c r="B3684" s="21" t="s">
        <v>7143</v>
      </c>
      <c r="C3684" s="22" t="s">
        <v>10</v>
      </c>
      <c r="D3684" s="23">
        <v>221.59</v>
      </c>
      <c r="E3684" s="23">
        <v>20.78</v>
      </c>
      <c r="F3684" s="23">
        <v>242.37</v>
      </c>
      <c r="G3684" s="2">
        <f t="shared" si="57"/>
        <v>9</v>
      </c>
    </row>
    <row r="3685" spans="1:7" s="2" customFormat="1">
      <c r="A3685" s="1" t="s">
        <v>7144</v>
      </c>
      <c r="B3685" s="21" t="s">
        <v>7145</v>
      </c>
      <c r="C3685" s="22" t="s">
        <v>10</v>
      </c>
      <c r="D3685" s="23">
        <v>262.19</v>
      </c>
      <c r="E3685" s="23">
        <v>20.78</v>
      </c>
      <c r="F3685" s="23">
        <v>282.97000000000003</v>
      </c>
      <c r="G3685" s="2">
        <f t="shared" si="57"/>
        <v>9</v>
      </c>
    </row>
    <row r="3686" spans="1:7" s="2" customFormat="1">
      <c r="A3686" s="1" t="s">
        <v>7146</v>
      </c>
      <c r="B3686" s="21" t="s">
        <v>7147</v>
      </c>
      <c r="C3686" s="22" t="s">
        <v>10</v>
      </c>
      <c r="D3686" s="23">
        <v>652.74</v>
      </c>
      <c r="E3686" s="23">
        <v>20.78</v>
      </c>
      <c r="F3686" s="23">
        <v>673.52</v>
      </c>
      <c r="G3686" s="2">
        <f t="shared" si="57"/>
        <v>9</v>
      </c>
    </row>
    <row r="3687" spans="1:7" s="2" customFormat="1">
      <c r="A3687" s="1" t="s">
        <v>7148</v>
      </c>
      <c r="B3687" s="21" t="s">
        <v>7149</v>
      </c>
      <c r="C3687" s="22" t="s">
        <v>10</v>
      </c>
      <c r="D3687" s="23">
        <v>213.67</v>
      </c>
      <c r="E3687" s="23">
        <v>2.04</v>
      </c>
      <c r="F3687" s="23">
        <v>215.71</v>
      </c>
      <c r="G3687" s="2">
        <f t="shared" si="57"/>
        <v>9</v>
      </c>
    </row>
    <row r="3688" spans="1:7" s="2" customFormat="1">
      <c r="A3688" s="1" t="s">
        <v>7150</v>
      </c>
      <c r="B3688" s="21" t="s">
        <v>7151</v>
      </c>
      <c r="C3688" s="22" t="s">
        <v>10</v>
      </c>
      <c r="D3688" s="23">
        <v>216.1</v>
      </c>
      <c r="E3688" s="23">
        <v>2.04</v>
      </c>
      <c r="F3688" s="23">
        <v>218.14</v>
      </c>
      <c r="G3688" s="2">
        <f t="shared" si="57"/>
        <v>9</v>
      </c>
    </row>
    <row r="3689" spans="1:7" s="2" customFormat="1">
      <c r="A3689" s="1" t="s">
        <v>7152</v>
      </c>
      <c r="B3689" s="21" t="s">
        <v>8223</v>
      </c>
      <c r="C3689" s="22"/>
      <c r="D3689" s="23"/>
      <c r="E3689" s="23"/>
      <c r="F3689" s="23"/>
      <c r="G3689" s="2">
        <f t="shared" si="57"/>
        <v>5</v>
      </c>
    </row>
    <row r="3690" spans="1:7" s="2" customFormat="1">
      <c r="A3690" s="1" t="s">
        <v>7153</v>
      </c>
      <c r="B3690" s="21" t="s">
        <v>7154</v>
      </c>
      <c r="C3690" s="22" t="s">
        <v>138</v>
      </c>
      <c r="D3690" s="23">
        <v>2.92</v>
      </c>
      <c r="E3690" s="23"/>
      <c r="F3690" s="23">
        <v>2.92</v>
      </c>
      <c r="G3690" s="2">
        <f t="shared" si="57"/>
        <v>9</v>
      </c>
    </row>
    <row r="3691" spans="1:7" s="2" customFormat="1">
      <c r="A3691" s="1" t="s">
        <v>7155</v>
      </c>
      <c r="B3691" s="21" t="s">
        <v>7156</v>
      </c>
      <c r="C3691" s="22" t="s">
        <v>137</v>
      </c>
      <c r="D3691" s="23">
        <v>10.32</v>
      </c>
      <c r="E3691" s="23"/>
      <c r="F3691" s="23">
        <v>10.32</v>
      </c>
      <c r="G3691" s="2">
        <f t="shared" si="57"/>
        <v>9</v>
      </c>
    </row>
    <row r="3692" spans="1:7" s="2" customFormat="1">
      <c r="A3692" s="1" t="s">
        <v>7157</v>
      </c>
      <c r="B3692" s="21" t="s">
        <v>7158</v>
      </c>
      <c r="C3692" s="22" t="s">
        <v>137</v>
      </c>
      <c r="D3692" s="23">
        <v>8.3000000000000007</v>
      </c>
      <c r="E3692" s="23"/>
      <c r="F3692" s="23">
        <v>8.3000000000000007</v>
      </c>
      <c r="G3692" s="2">
        <f t="shared" si="57"/>
        <v>9</v>
      </c>
    </row>
    <row r="3693" spans="1:7" s="2" customFormat="1" ht="30">
      <c r="A3693" s="1" t="s">
        <v>7159</v>
      </c>
      <c r="B3693" s="21" t="s">
        <v>7160</v>
      </c>
      <c r="C3693" s="22" t="s">
        <v>10</v>
      </c>
      <c r="D3693" s="23">
        <v>38.49</v>
      </c>
      <c r="E3693" s="23"/>
      <c r="F3693" s="23">
        <v>38.49</v>
      </c>
      <c r="G3693" s="2">
        <f t="shared" si="57"/>
        <v>9</v>
      </c>
    </row>
    <row r="3694" spans="1:7" s="2" customFormat="1" ht="30">
      <c r="A3694" s="1" t="s">
        <v>7161</v>
      </c>
      <c r="B3694" s="21" t="s">
        <v>7162</v>
      </c>
      <c r="C3694" s="22" t="s">
        <v>10</v>
      </c>
      <c r="D3694" s="23">
        <v>27.52</v>
      </c>
      <c r="E3694" s="23"/>
      <c r="F3694" s="23">
        <v>27.52</v>
      </c>
      <c r="G3694" s="2">
        <f t="shared" si="57"/>
        <v>9</v>
      </c>
    </row>
    <row r="3695" spans="1:7" s="2" customFormat="1">
      <c r="A3695" s="1" t="s">
        <v>7163</v>
      </c>
      <c r="B3695" s="21" t="s">
        <v>7164</v>
      </c>
      <c r="C3695" s="22" t="s">
        <v>10</v>
      </c>
      <c r="D3695" s="23">
        <v>0.06</v>
      </c>
      <c r="E3695" s="23">
        <v>17.600000000000001</v>
      </c>
      <c r="F3695" s="23">
        <v>17.66</v>
      </c>
      <c r="G3695" s="2">
        <f t="shared" si="57"/>
        <v>9</v>
      </c>
    </row>
    <row r="3696" spans="1:7" s="2" customFormat="1">
      <c r="A3696" s="1" t="s">
        <v>7165</v>
      </c>
      <c r="B3696" s="21" t="s">
        <v>8224</v>
      </c>
      <c r="C3696" s="22"/>
      <c r="D3696" s="23"/>
      <c r="E3696" s="23"/>
      <c r="F3696" s="23"/>
      <c r="G3696" s="2">
        <f t="shared" si="57"/>
        <v>2</v>
      </c>
    </row>
    <row r="3697" spans="1:7" s="2" customFormat="1">
      <c r="A3697" s="1" t="s">
        <v>7166</v>
      </c>
      <c r="B3697" s="21" t="s">
        <v>8225</v>
      </c>
      <c r="C3697" s="22"/>
      <c r="D3697" s="23"/>
      <c r="E3697" s="23"/>
      <c r="F3697" s="23"/>
      <c r="G3697" s="2">
        <f t="shared" si="57"/>
        <v>5</v>
      </c>
    </row>
    <row r="3698" spans="1:7" s="2" customFormat="1" ht="30">
      <c r="A3698" s="1" t="s">
        <v>7167</v>
      </c>
      <c r="B3698" s="21" t="s">
        <v>7168</v>
      </c>
      <c r="C3698" s="22" t="s">
        <v>63</v>
      </c>
      <c r="D3698" s="23">
        <v>3.3</v>
      </c>
      <c r="E3698" s="23">
        <v>0.16</v>
      </c>
      <c r="F3698" s="23">
        <v>3.46</v>
      </c>
      <c r="G3698" s="2">
        <f t="shared" si="57"/>
        <v>9</v>
      </c>
    </row>
    <row r="3699" spans="1:7" s="2" customFormat="1" ht="30">
      <c r="A3699" s="1" t="s">
        <v>7169</v>
      </c>
      <c r="B3699" s="21" t="s">
        <v>7170</v>
      </c>
      <c r="C3699" s="22" t="s">
        <v>63</v>
      </c>
      <c r="D3699" s="23">
        <v>27.04</v>
      </c>
      <c r="E3699" s="23">
        <v>0.33</v>
      </c>
      <c r="F3699" s="23">
        <v>27.37</v>
      </c>
      <c r="G3699" s="2">
        <f t="shared" si="57"/>
        <v>9</v>
      </c>
    </row>
    <row r="3700" spans="1:7" s="2" customFormat="1">
      <c r="A3700" s="1" t="s">
        <v>7171</v>
      </c>
      <c r="B3700" s="21" t="s">
        <v>7172</v>
      </c>
      <c r="C3700" s="22" t="s">
        <v>147</v>
      </c>
      <c r="D3700" s="23">
        <v>21.71</v>
      </c>
      <c r="E3700" s="23">
        <v>0.65</v>
      </c>
      <c r="F3700" s="23">
        <v>22.36</v>
      </c>
      <c r="G3700" s="2">
        <f t="shared" si="57"/>
        <v>9</v>
      </c>
    </row>
    <row r="3701" spans="1:7" s="2" customFormat="1">
      <c r="A3701" s="1" t="s">
        <v>7173</v>
      </c>
      <c r="B3701" s="21" t="s">
        <v>7174</v>
      </c>
      <c r="C3701" s="22" t="s">
        <v>147</v>
      </c>
      <c r="D3701" s="23">
        <v>302.3</v>
      </c>
      <c r="E3701" s="23">
        <v>30.54</v>
      </c>
      <c r="F3701" s="23">
        <v>332.84</v>
      </c>
      <c r="G3701" s="2">
        <f t="shared" si="57"/>
        <v>9</v>
      </c>
    </row>
    <row r="3702" spans="1:7" s="2" customFormat="1">
      <c r="A3702" s="1" t="s">
        <v>7175</v>
      </c>
      <c r="B3702" s="21" t="s">
        <v>7176</v>
      </c>
      <c r="C3702" s="22" t="s">
        <v>147</v>
      </c>
      <c r="D3702" s="23">
        <v>241.37</v>
      </c>
      <c r="E3702" s="23">
        <v>3.14</v>
      </c>
      <c r="F3702" s="23">
        <v>244.51</v>
      </c>
      <c r="G3702" s="2">
        <f t="shared" si="57"/>
        <v>9</v>
      </c>
    </row>
    <row r="3703" spans="1:7" s="2" customFormat="1">
      <c r="A3703" s="1" t="s">
        <v>7177</v>
      </c>
      <c r="B3703" s="21" t="s">
        <v>7178</v>
      </c>
      <c r="C3703" s="22" t="s">
        <v>147</v>
      </c>
      <c r="D3703" s="23">
        <v>213.88</v>
      </c>
      <c r="E3703" s="23">
        <v>3.14</v>
      </c>
      <c r="F3703" s="23">
        <v>217.02</v>
      </c>
      <c r="G3703" s="2">
        <f t="shared" si="57"/>
        <v>9</v>
      </c>
    </row>
    <row r="3704" spans="1:7" s="2" customFormat="1">
      <c r="A3704" s="1" t="s">
        <v>7179</v>
      </c>
      <c r="B3704" s="21" t="s">
        <v>7180</v>
      </c>
      <c r="C3704" s="22" t="s">
        <v>147</v>
      </c>
      <c r="D3704" s="23">
        <v>894.19</v>
      </c>
      <c r="E3704" s="23">
        <v>15.27</v>
      </c>
      <c r="F3704" s="23">
        <v>909.46</v>
      </c>
      <c r="G3704" s="2">
        <f t="shared" si="57"/>
        <v>9</v>
      </c>
    </row>
    <row r="3705" spans="1:7" s="2" customFormat="1" ht="30">
      <c r="A3705" s="1" t="s">
        <v>7181</v>
      </c>
      <c r="B3705" s="21" t="s">
        <v>7182</v>
      </c>
      <c r="C3705" s="22" t="s">
        <v>147</v>
      </c>
      <c r="D3705" s="23">
        <v>282.41000000000003</v>
      </c>
      <c r="E3705" s="23"/>
      <c r="F3705" s="23">
        <v>282.41000000000003</v>
      </c>
      <c r="G3705" s="2">
        <f t="shared" si="57"/>
        <v>9</v>
      </c>
    </row>
    <row r="3706" spans="1:7" s="2" customFormat="1" ht="30">
      <c r="A3706" s="1" t="s">
        <v>7183</v>
      </c>
      <c r="B3706" s="21" t="s">
        <v>7184</v>
      </c>
      <c r="C3706" s="22" t="s">
        <v>63</v>
      </c>
      <c r="D3706" s="23">
        <v>22.53</v>
      </c>
      <c r="E3706" s="23">
        <v>0.46</v>
      </c>
      <c r="F3706" s="23">
        <v>22.99</v>
      </c>
      <c r="G3706" s="2">
        <f t="shared" si="57"/>
        <v>9</v>
      </c>
    </row>
    <row r="3707" spans="1:7" s="2" customFormat="1">
      <c r="A3707" s="1" t="s">
        <v>7185</v>
      </c>
      <c r="B3707" s="21" t="s">
        <v>7186</v>
      </c>
      <c r="C3707" s="22" t="s">
        <v>63</v>
      </c>
      <c r="D3707" s="23"/>
      <c r="E3707" s="23">
        <v>0.81</v>
      </c>
      <c r="F3707" s="23">
        <v>0.81</v>
      </c>
      <c r="G3707" s="2">
        <f t="shared" si="57"/>
        <v>9</v>
      </c>
    </row>
    <row r="3708" spans="1:7" s="2" customFormat="1">
      <c r="A3708" s="1" t="s">
        <v>7187</v>
      </c>
      <c r="B3708" s="21" t="s">
        <v>8226</v>
      </c>
      <c r="C3708" s="22"/>
      <c r="D3708" s="23"/>
      <c r="E3708" s="23"/>
      <c r="F3708" s="23"/>
      <c r="G3708" s="2">
        <f t="shared" si="57"/>
        <v>5</v>
      </c>
    </row>
    <row r="3709" spans="1:7" s="2" customFormat="1" ht="30">
      <c r="A3709" s="1" t="s">
        <v>7188</v>
      </c>
      <c r="B3709" s="21" t="s">
        <v>7189</v>
      </c>
      <c r="C3709" s="22" t="s">
        <v>147</v>
      </c>
      <c r="D3709" s="23">
        <v>114.14</v>
      </c>
      <c r="E3709" s="23">
        <v>13.03</v>
      </c>
      <c r="F3709" s="23">
        <v>127.17</v>
      </c>
      <c r="G3709" s="2">
        <f t="shared" si="57"/>
        <v>9</v>
      </c>
    </row>
    <row r="3710" spans="1:7" s="2" customFormat="1" ht="30">
      <c r="A3710" s="1" t="s">
        <v>7190</v>
      </c>
      <c r="B3710" s="21" t="s">
        <v>7191</v>
      </c>
      <c r="C3710" s="22" t="s">
        <v>147</v>
      </c>
      <c r="D3710" s="23">
        <v>185.86</v>
      </c>
      <c r="E3710" s="23">
        <v>96.05</v>
      </c>
      <c r="F3710" s="23">
        <v>281.91000000000003</v>
      </c>
      <c r="G3710" s="2">
        <f t="shared" si="57"/>
        <v>9</v>
      </c>
    </row>
    <row r="3711" spans="1:7" s="2" customFormat="1">
      <c r="A3711" s="1" t="s">
        <v>7192</v>
      </c>
      <c r="B3711" s="21" t="s">
        <v>8227</v>
      </c>
      <c r="C3711" s="22"/>
      <c r="D3711" s="23"/>
      <c r="E3711" s="23"/>
      <c r="F3711" s="23"/>
      <c r="G3711" s="2">
        <f t="shared" si="57"/>
        <v>5</v>
      </c>
    </row>
    <row r="3712" spans="1:7" s="2" customFormat="1">
      <c r="A3712" s="1" t="s">
        <v>7193</v>
      </c>
      <c r="B3712" s="21" t="s">
        <v>7194</v>
      </c>
      <c r="C3712" s="22" t="s">
        <v>147</v>
      </c>
      <c r="D3712" s="23">
        <v>1381.35</v>
      </c>
      <c r="E3712" s="23">
        <v>16.97</v>
      </c>
      <c r="F3712" s="23">
        <v>1398.32</v>
      </c>
      <c r="G3712" s="2">
        <f t="shared" si="57"/>
        <v>9</v>
      </c>
    </row>
    <row r="3713" spans="1:7" s="2" customFormat="1" ht="30">
      <c r="A3713" s="1" t="s">
        <v>7195</v>
      </c>
      <c r="B3713" s="21" t="s">
        <v>7196</v>
      </c>
      <c r="C3713" s="22" t="s">
        <v>147</v>
      </c>
      <c r="D3713" s="23">
        <v>1527</v>
      </c>
      <c r="E3713" s="23">
        <v>16.97</v>
      </c>
      <c r="F3713" s="23">
        <v>1543.97</v>
      </c>
      <c r="G3713" s="2">
        <f t="shared" si="57"/>
        <v>9</v>
      </c>
    </row>
    <row r="3714" spans="1:7" s="2" customFormat="1" ht="30">
      <c r="A3714" s="1" t="s">
        <v>7197</v>
      </c>
      <c r="B3714" s="21" t="s">
        <v>7198</v>
      </c>
      <c r="C3714" s="22" t="s">
        <v>147</v>
      </c>
      <c r="D3714" s="23">
        <v>1527</v>
      </c>
      <c r="E3714" s="23">
        <v>16.97</v>
      </c>
      <c r="F3714" s="23">
        <v>1543.97</v>
      </c>
      <c r="G3714" s="2">
        <f t="shared" si="57"/>
        <v>9</v>
      </c>
    </row>
    <row r="3715" spans="1:7" s="2" customFormat="1">
      <c r="A3715" s="1" t="s">
        <v>7199</v>
      </c>
      <c r="B3715" s="21" t="s">
        <v>7200</v>
      </c>
      <c r="C3715" s="22" t="s">
        <v>63</v>
      </c>
      <c r="D3715" s="23">
        <v>7.21</v>
      </c>
      <c r="E3715" s="23">
        <v>0.1</v>
      </c>
      <c r="F3715" s="23">
        <v>7.31</v>
      </c>
      <c r="G3715" s="2">
        <f t="shared" si="57"/>
        <v>9</v>
      </c>
    </row>
    <row r="3716" spans="1:7" s="2" customFormat="1">
      <c r="A3716" s="1" t="s">
        <v>7201</v>
      </c>
      <c r="B3716" s="21" t="s">
        <v>7202</v>
      </c>
      <c r="C3716" s="22" t="s">
        <v>63</v>
      </c>
      <c r="D3716" s="23">
        <v>14.43</v>
      </c>
      <c r="E3716" s="23">
        <v>0.12</v>
      </c>
      <c r="F3716" s="23">
        <v>14.55</v>
      </c>
      <c r="G3716" s="2">
        <f t="shared" si="57"/>
        <v>9</v>
      </c>
    </row>
    <row r="3717" spans="1:7" s="2" customFormat="1">
      <c r="A3717" s="1" t="s">
        <v>7203</v>
      </c>
      <c r="B3717" s="21" t="s">
        <v>7204</v>
      </c>
      <c r="C3717" s="22" t="s">
        <v>147</v>
      </c>
      <c r="D3717" s="23">
        <v>1331.15</v>
      </c>
      <c r="E3717" s="23">
        <v>16.97</v>
      </c>
      <c r="F3717" s="23">
        <v>1348.12</v>
      </c>
      <c r="G3717" s="2">
        <f t="shared" si="57"/>
        <v>9</v>
      </c>
    </row>
    <row r="3718" spans="1:7" s="2" customFormat="1">
      <c r="A3718" s="1" t="s">
        <v>7205</v>
      </c>
      <c r="B3718" s="21" t="s">
        <v>7206</v>
      </c>
      <c r="C3718" s="22" t="s">
        <v>147</v>
      </c>
      <c r="D3718" s="23">
        <v>1221.1500000000001</v>
      </c>
      <c r="E3718" s="23">
        <v>40.72</v>
      </c>
      <c r="F3718" s="23">
        <v>1261.8699999999999</v>
      </c>
      <c r="G3718" s="2">
        <f t="shared" si="57"/>
        <v>9</v>
      </c>
    </row>
    <row r="3719" spans="1:7" s="2" customFormat="1">
      <c r="A3719" s="1" t="s">
        <v>7207</v>
      </c>
      <c r="B3719" s="21" t="s">
        <v>8228</v>
      </c>
      <c r="C3719" s="22"/>
      <c r="D3719" s="23"/>
      <c r="E3719" s="23"/>
      <c r="F3719" s="23"/>
      <c r="G3719" s="2">
        <f t="shared" si="57"/>
        <v>5</v>
      </c>
    </row>
    <row r="3720" spans="1:7" s="2" customFormat="1">
      <c r="A3720" s="1" t="s">
        <v>7208</v>
      </c>
      <c r="B3720" s="21" t="s">
        <v>7209</v>
      </c>
      <c r="C3720" s="22" t="s">
        <v>63</v>
      </c>
      <c r="D3720" s="23">
        <v>297.64</v>
      </c>
      <c r="E3720" s="23">
        <v>26.04</v>
      </c>
      <c r="F3720" s="23">
        <v>323.68</v>
      </c>
      <c r="G3720" s="2">
        <f t="shared" si="57"/>
        <v>9</v>
      </c>
    </row>
    <row r="3721" spans="1:7" s="2" customFormat="1">
      <c r="A3721" s="1" t="s">
        <v>7210</v>
      </c>
      <c r="B3721" s="21" t="s">
        <v>7211</v>
      </c>
      <c r="C3721" s="22" t="s">
        <v>63</v>
      </c>
      <c r="D3721" s="23">
        <v>14.75</v>
      </c>
      <c r="E3721" s="23">
        <v>2.04</v>
      </c>
      <c r="F3721" s="23">
        <v>16.79</v>
      </c>
      <c r="G3721" s="2">
        <f t="shared" si="57"/>
        <v>9</v>
      </c>
    </row>
    <row r="3722" spans="1:7" s="2" customFormat="1" ht="30">
      <c r="A3722" s="1" t="s">
        <v>7212</v>
      </c>
      <c r="B3722" s="21" t="s">
        <v>7213</v>
      </c>
      <c r="C3722" s="22" t="s">
        <v>63</v>
      </c>
      <c r="D3722" s="23">
        <v>9.8800000000000008</v>
      </c>
      <c r="E3722" s="23">
        <v>6.31</v>
      </c>
      <c r="F3722" s="23">
        <v>16.190000000000001</v>
      </c>
      <c r="G3722" s="2">
        <f t="shared" ref="G3722:G3785" si="58">LEN(A3722)</f>
        <v>9</v>
      </c>
    </row>
    <row r="3723" spans="1:7" s="2" customFormat="1">
      <c r="A3723" s="1" t="s">
        <v>7214</v>
      </c>
      <c r="B3723" s="21" t="s">
        <v>7215</v>
      </c>
      <c r="C3723" s="22" t="s">
        <v>63</v>
      </c>
      <c r="D3723" s="23">
        <v>45.32</v>
      </c>
      <c r="E3723" s="23">
        <v>5.09</v>
      </c>
      <c r="F3723" s="23">
        <v>50.41</v>
      </c>
      <c r="G3723" s="2">
        <f t="shared" si="58"/>
        <v>9</v>
      </c>
    </row>
    <row r="3724" spans="1:7" s="2" customFormat="1" ht="45">
      <c r="A3724" s="1" t="s">
        <v>7216</v>
      </c>
      <c r="B3724" s="21" t="s">
        <v>7217</v>
      </c>
      <c r="C3724" s="22" t="s">
        <v>63</v>
      </c>
      <c r="D3724" s="23">
        <v>87.33</v>
      </c>
      <c r="E3724" s="23">
        <v>19.66</v>
      </c>
      <c r="F3724" s="23">
        <v>106.99</v>
      </c>
      <c r="G3724" s="2">
        <f t="shared" si="58"/>
        <v>9</v>
      </c>
    </row>
    <row r="3725" spans="1:7" s="2" customFormat="1" ht="45">
      <c r="A3725" s="1" t="s">
        <v>7218</v>
      </c>
      <c r="B3725" s="21" t="s">
        <v>7219</v>
      </c>
      <c r="C3725" s="22" t="s">
        <v>63</v>
      </c>
      <c r="D3725" s="23">
        <v>84.52</v>
      </c>
      <c r="E3725" s="23">
        <v>19.66</v>
      </c>
      <c r="F3725" s="23">
        <v>104.18</v>
      </c>
      <c r="G3725" s="2">
        <f t="shared" si="58"/>
        <v>9</v>
      </c>
    </row>
    <row r="3726" spans="1:7" s="2" customFormat="1" ht="45">
      <c r="A3726" s="1" t="s">
        <v>7220</v>
      </c>
      <c r="B3726" s="21" t="s">
        <v>7221</v>
      </c>
      <c r="C3726" s="22" t="s">
        <v>63</v>
      </c>
      <c r="D3726" s="23">
        <v>94.48</v>
      </c>
      <c r="E3726" s="23">
        <v>26.21</v>
      </c>
      <c r="F3726" s="23">
        <v>120.69</v>
      </c>
      <c r="G3726" s="2">
        <f t="shared" si="58"/>
        <v>9</v>
      </c>
    </row>
    <row r="3727" spans="1:7" s="2" customFormat="1" ht="30">
      <c r="A3727" s="1" t="s">
        <v>7222</v>
      </c>
      <c r="B3727" s="21" t="s">
        <v>22921</v>
      </c>
      <c r="C3727" s="22" t="s">
        <v>63</v>
      </c>
      <c r="D3727" s="23">
        <v>107.52</v>
      </c>
      <c r="E3727" s="23">
        <v>9.6300000000000008</v>
      </c>
      <c r="F3727" s="23">
        <v>117.15</v>
      </c>
      <c r="G3727" s="2">
        <f t="shared" si="58"/>
        <v>9</v>
      </c>
    </row>
    <row r="3728" spans="1:7" s="2" customFormat="1" ht="30">
      <c r="A3728" s="1" t="s">
        <v>7223</v>
      </c>
      <c r="B3728" s="21" t="s">
        <v>7224</v>
      </c>
      <c r="C3728" s="22" t="s">
        <v>63</v>
      </c>
      <c r="D3728" s="23">
        <v>99.33</v>
      </c>
      <c r="E3728" s="23">
        <v>20.36</v>
      </c>
      <c r="F3728" s="23">
        <v>119.69</v>
      </c>
      <c r="G3728" s="2">
        <f t="shared" si="58"/>
        <v>9</v>
      </c>
    </row>
    <row r="3729" spans="1:7" s="2" customFormat="1" ht="30">
      <c r="A3729" s="1" t="s">
        <v>7225</v>
      </c>
      <c r="B3729" s="21" t="s">
        <v>7226</v>
      </c>
      <c r="C3729" s="22" t="s">
        <v>63</v>
      </c>
      <c r="D3729" s="23">
        <v>114.25</v>
      </c>
      <c r="E3729" s="23">
        <v>20.36</v>
      </c>
      <c r="F3729" s="23">
        <v>134.61000000000001</v>
      </c>
      <c r="G3729" s="2">
        <f t="shared" si="58"/>
        <v>9</v>
      </c>
    </row>
    <row r="3730" spans="1:7" s="2" customFormat="1">
      <c r="A3730" s="1" t="s">
        <v>7227</v>
      </c>
      <c r="B3730" s="21" t="s">
        <v>7228</v>
      </c>
      <c r="C3730" s="22"/>
      <c r="D3730" s="23"/>
      <c r="E3730" s="23"/>
      <c r="F3730" s="23"/>
      <c r="G3730" s="2">
        <f t="shared" si="58"/>
        <v>5</v>
      </c>
    </row>
    <row r="3731" spans="1:7" s="2" customFormat="1">
      <c r="A3731" s="1" t="s">
        <v>7229</v>
      </c>
      <c r="B3731" s="21" t="s">
        <v>7230</v>
      </c>
      <c r="C3731" s="22" t="s">
        <v>120</v>
      </c>
      <c r="D3731" s="23">
        <v>44.2</v>
      </c>
      <c r="E3731" s="23">
        <v>12.29</v>
      </c>
      <c r="F3731" s="23">
        <v>56.49</v>
      </c>
      <c r="G3731" s="2">
        <f t="shared" si="58"/>
        <v>9</v>
      </c>
    </row>
    <row r="3732" spans="1:7" s="2" customFormat="1">
      <c r="A3732" s="1" t="s">
        <v>7231</v>
      </c>
      <c r="B3732" s="21" t="s">
        <v>7232</v>
      </c>
      <c r="C3732" s="22" t="s">
        <v>120</v>
      </c>
      <c r="D3732" s="23">
        <v>42.75</v>
      </c>
      <c r="E3732" s="23">
        <v>12.29</v>
      </c>
      <c r="F3732" s="23">
        <v>55.04</v>
      </c>
      <c r="G3732" s="2">
        <f t="shared" si="58"/>
        <v>9</v>
      </c>
    </row>
    <row r="3733" spans="1:7" s="2" customFormat="1" ht="30">
      <c r="A3733" s="1" t="s">
        <v>7233</v>
      </c>
      <c r="B3733" s="21" t="s">
        <v>7234</v>
      </c>
      <c r="C3733" s="22" t="s">
        <v>147</v>
      </c>
      <c r="D3733" s="23">
        <v>512.34</v>
      </c>
      <c r="E3733" s="23">
        <v>44.26</v>
      </c>
      <c r="F3733" s="23">
        <v>556.6</v>
      </c>
      <c r="G3733" s="2">
        <f t="shared" si="58"/>
        <v>9</v>
      </c>
    </row>
    <row r="3734" spans="1:7" s="2" customFormat="1" ht="30">
      <c r="A3734" s="1" t="s">
        <v>7235</v>
      </c>
      <c r="B3734" s="21" t="s">
        <v>7236</v>
      </c>
      <c r="C3734" s="22" t="s">
        <v>147</v>
      </c>
      <c r="D3734" s="23">
        <v>533.54999999999995</v>
      </c>
      <c r="E3734" s="23">
        <v>44.26</v>
      </c>
      <c r="F3734" s="23">
        <v>577.80999999999995</v>
      </c>
      <c r="G3734" s="2">
        <f t="shared" si="58"/>
        <v>9</v>
      </c>
    </row>
    <row r="3735" spans="1:7" s="2" customFormat="1">
      <c r="A3735" s="1" t="s">
        <v>7237</v>
      </c>
      <c r="B3735" s="21" t="s">
        <v>7238</v>
      </c>
      <c r="C3735" s="22" t="s">
        <v>147</v>
      </c>
      <c r="D3735" s="23">
        <v>86.08</v>
      </c>
      <c r="E3735" s="23">
        <v>318.81</v>
      </c>
      <c r="F3735" s="23">
        <v>404.89</v>
      </c>
      <c r="G3735" s="2">
        <f t="shared" si="58"/>
        <v>9</v>
      </c>
    </row>
    <row r="3736" spans="1:7" s="2" customFormat="1" ht="30">
      <c r="A3736" s="1" t="s">
        <v>7239</v>
      </c>
      <c r="B3736" s="21" t="s">
        <v>7240</v>
      </c>
      <c r="C3736" s="22" t="s">
        <v>147</v>
      </c>
      <c r="D3736" s="23">
        <v>713.75</v>
      </c>
      <c r="E3736" s="23">
        <v>90.3</v>
      </c>
      <c r="F3736" s="23">
        <v>804.05</v>
      </c>
      <c r="G3736" s="2">
        <f t="shared" si="58"/>
        <v>9</v>
      </c>
    </row>
    <row r="3737" spans="1:7" s="2" customFormat="1" ht="30">
      <c r="A3737" s="1" t="s">
        <v>7241</v>
      </c>
      <c r="B3737" s="21" t="s">
        <v>7242</v>
      </c>
      <c r="C3737" s="22" t="s">
        <v>147</v>
      </c>
      <c r="D3737" s="23">
        <v>734.96</v>
      </c>
      <c r="E3737" s="23">
        <v>90.3</v>
      </c>
      <c r="F3737" s="23">
        <v>825.26</v>
      </c>
      <c r="G3737" s="2">
        <f t="shared" si="58"/>
        <v>9</v>
      </c>
    </row>
    <row r="3738" spans="1:7" s="2" customFormat="1">
      <c r="A3738" s="1" t="s">
        <v>7243</v>
      </c>
      <c r="B3738" s="21" t="s">
        <v>8229</v>
      </c>
      <c r="C3738" s="22"/>
      <c r="D3738" s="23"/>
      <c r="E3738" s="23"/>
      <c r="F3738" s="23"/>
      <c r="G3738" s="2">
        <f t="shared" si="58"/>
        <v>5</v>
      </c>
    </row>
    <row r="3739" spans="1:7" s="2" customFormat="1">
      <c r="A3739" s="1" t="s">
        <v>7244</v>
      </c>
      <c r="B3739" s="21" t="s">
        <v>7245</v>
      </c>
      <c r="C3739" s="22" t="s">
        <v>63</v>
      </c>
      <c r="D3739" s="23">
        <v>345.96</v>
      </c>
      <c r="E3739" s="23"/>
      <c r="F3739" s="23">
        <v>345.96</v>
      </c>
      <c r="G3739" s="2">
        <f t="shared" si="58"/>
        <v>9</v>
      </c>
    </row>
    <row r="3740" spans="1:7" s="2" customFormat="1" ht="30">
      <c r="A3740" s="1" t="s">
        <v>7246</v>
      </c>
      <c r="B3740" s="21" t="s">
        <v>7247</v>
      </c>
      <c r="C3740" s="22" t="s">
        <v>63</v>
      </c>
      <c r="D3740" s="23">
        <v>79.459999999999994</v>
      </c>
      <c r="E3740" s="23">
        <v>11.51</v>
      </c>
      <c r="F3740" s="23">
        <v>90.97</v>
      </c>
      <c r="G3740" s="2">
        <f t="shared" si="58"/>
        <v>9</v>
      </c>
    </row>
    <row r="3741" spans="1:7" s="2" customFormat="1" ht="30">
      <c r="A3741" s="1" t="s">
        <v>7248</v>
      </c>
      <c r="B3741" s="21" t="s">
        <v>7249</v>
      </c>
      <c r="C3741" s="22" t="s">
        <v>63</v>
      </c>
      <c r="D3741" s="23">
        <v>82.51</v>
      </c>
      <c r="E3741" s="23">
        <v>11.51</v>
      </c>
      <c r="F3741" s="23">
        <v>94.02</v>
      </c>
      <c r="G3741" s="2">
        <f t="shared" si="58"/>
        <v>9</v>
      </c>
    </row>
    <row r="3742" spans="1:7" s="2" customFormat="1" ht="30">
      <c r="A3742" s="1" t="s">
        <v>7250</v>
      </c>
      <c r="B3742" s="21" t="s">
        <v>7251</v>
      </c>
      <c r="C3742" s="22" t="s">
        <v>63</v>
      </c>
      <c r="D3742" s="23">
        <v>4.7</v>
      </c>
      <c r="E3742" s="23">
        <v>10.27</v>
      </c>
      <c r="F3742" s="23">
        <v>14.97</v>
      </c>
      <c r="G3742" s="2">
        <f t="shared" si="58"/>
        <v>9</v>
      </c>
    </row>
    <row r="3743" spans="1:7" s="2" customFormat="1" ht="30">
      <c r="A3743" s="1" t="s">
        <v>7252</v>
      </c>
      <c r="B3743" s="21" t="s">
        <v>7253</v>
      </c>
      <c r="C3743" s="22" t="s">
        <v>63</v>
      </c>
      <c r="D3743" s="23">
        <v>2.0299999999999998</v>
      </c>
      <c r="E3743" s="23">
        <v>10.27</v>
      </c>
      <c r="F3743" s="23">
        <v>12.3</v>
      </c>
      <c r="G3743" s="2">
        <f t="shared" si="58"/>
        <v>9</v>
      </c>
    </row>
    <row r="3744" spans="1:7" s="2" customFormat="1" ht="30">
      <c r="A3744" s="1" t="s">
        <v>7254</v>
      </c>
      <c r="B3744" s="21" t="s">
        <v>7255</v>
      </c>
      <c r="C3744" s="22" t="s">
        <v>63</v>
      </c>
      <c r="D3744" s="23">
        <v>95.32</v>
      </c>
      <c r="E3744" s="23">
        <v>29.12</v>
      </c>
      <c r="F3744" s="23">
        <v>124.44</v>
      </c>
      <c r="G3744" s="2">
        <f t="shared" si="58"/>
        <v>9</v>
      </c>
    </row>
    <row r="3745" spans="1:7" s="2" customFormat="1">
      <c r="A3745" s="1" t="s">
        <v>7256</v>
      </c>
      <c r="B3745" s="21" t="s">
        <v>7257</v>
      </c>
      <c r="C3745" s="22"/>
      <c r="D3745" s="23"/>
      <c r="E3745" s="23"/>
      <c r="F3745" s="23"/>
      <c r="G3745" s="2">
        <f t="shared" si="58"/>
        <v>5</v>
      </c>
    </row>
    <row r="3746" spans="1:7" s="2" customFormat="1" ht="45">
      <c r="A3746" s="1" t="s">
        <v>7258</v>
      </c>
      <c r="B3746" s="21" t="s">
        <v>7259</v>
      </c>
      <c r="C3746" s="22" t="s">
        <v>63</v>
      </c>
      <c r="D3746" s="23">
        <v>0.22</v>
      </c>
      <c r="E3746" s="23">
        <v>0.27</v>
      </c>
      <c r="F3746" s="23">
        <v>0.49</v>
      </c>
      <c r="G3746" s="2">
        <f t="shared" si="58"/>
        <v>9</v>
      </c>
    </row>
    <row r="3747" spans="1:7" s="2" customFormat="1" ht="30">
      <c r="A3747" s="1" t="s">
        <v>7260</v>
      </c>
      <c r="B3747" s="21" t="s">
        <v>7261</v>
      </c>
      <c r="C3747" s="22" t="s">
        <v>63</v>
      </c>
      <c r="D3747" s="23">
        <v>0.96</v>
      </c>
      <c r="E3747" s="23">
        <v>0.27</v>
      </c>
      <c r="F3747" s="23">
        <v>1.23</v>
      </c>
      <c r="G3747" s="2">
        <f t="shared" si="58"/>
        <v>9</v>
      </c>
    </row>
    <row r="3748" spans="1:7" s="2" customFormat="1" ht="30">
      <c r="A3748" s="1" t="s">
        <v>7262</v>
      </c>
      <c r="B3748" s="21" t="s">
        <v>7263</v>
      </c>
      <c r="C3748" s="22" t="s">
        <v>137</v>
      </c>
      <c r="D3748" s="23">
        <v>33.26</v>
      </c>
      <c r="E3748" s="23">
        <v>19.86</v>
      </c>
      <c r="F3748" s="23">
        <v>53.12</v>
      </c>
      <c r="G3748" s="2">
        <f t="shared" si="58"/>
        <v>9</v>
      </c>
    </row>
    <row r="3749" spans="1:7" s="2" customFormat="1" ht="30">
      <c r="A3749" s="1" t="s">
        <v>7264</v>
      </c>
      <c r="B3749" s="21" t="s">
        <v>7265</v>
      </c>
      <c r="C3749" s="22" t="s">
        <v>137</v>
      </c>
      <c r="D3749" s="23">
        <v>26.47</v>
      </c>
      <c r="E3749" s="23">
        <v>19.86</v>
      </c>
      <c r="F3749" s="23">
        <v>46.33</v>
      </c>
      <c r="G3749" s="2">
        <f t="shared" si="58"/>
        <v>9</v>
      </c>
    </row>
    <row r="3750" spans="1:7" s="2" customFormat="1">
      <c r="A3750" s="1" t="s">
        <v>7266</v>
      </c>
      <c r="B3750" s="21" t="s">
        <v>8230</v>
      </c>
      <c r="C3750" s="22"/>
      <c r="D3750" s="23"/>
      <c r="E3750" s="23"/>
      <c r="F3750" s="23"/>
      <c r="G3750" s="2">
        <f t="shared" si="58"/>
        <v>5</v>
      </c>
    </row>
    <row r="3751" spans="1:7" s="2" customFormat="1">
      <c r="A3751" s="1" t="s">
        <v>7267</v>
      </c>
      <c r="B3751" s="21" t="s">
        <v>7268</v>
      </c>
      <c r="C3751" s="22" t="s">
        <v>120</v>
      </c>
      <c r="D3751" s="23">
        <v>66.47</v>
      </c>
      <c r="E3751" s="23">
        <v>14.05</v>
      </c>
      <c r="F3751" s="23">
        <v>80.52</v>
      </c>
      <c r="G3751" s="2">
        <f t="shared" si="58"/>
        <v>9</v>
      </c>
    </row>
    <row r="3752" spans="1:7" s="2" customFormat="1">
      <c r="A3752" s="1" t="s">
        <v>7269</v>
      </c>
      <c r="B3752" s="21" t="s">
        <v>7270</v>
      </c>
      <c r="C3752" s="22" t="s">
        <v>10</v>
      </c>
      <c r="D3752" s="23">
        <v>117.28</v>
      </c>
      <c r="E3752" s="23">
        <v>19.84</v>
      </c>
      <c r="F3752" s="23">
        <v>137.12</v>
      </c>
      <c r="G3752" s="2">
        <f t="shared" si="58"/>
        <v>9</v>
      </c>
    </row>
    <row r="3753" spans="1:7" s="2" customFormat="1">
      <c r="A3753" s="1" t="s">
        <v>7271</v>
      </c>
      <c r="B3753" s="21" t="s">
        <v>7272</v>
      </c>
      <c r="C3753" s="22" t="s">
        <v>120</v>
      </c>
      <c r="D3753" s="23">
        <v>9.89</v>
      </c>
      <c r="E3753" s="23">
        <v>12.29</v>
      </c>
      <c r="F3753" s="23">
        <v>22.18</v>
      </c>
      <c r="G3753" s="2">
        <f t="shared" si="58"/>
        <v>9</v>
      </c>
    </row>
    <row r="3754" spans="1:7" s="2" customFormat="1">
      <c r="A3754" s="1" t="s">
        <v>7273</v>
      </c>
      <c r="B3754" s="21" t="s">
        <v>7274</v>
      </c>
      <c r="C3754" s="22" t="s">
        <v>63</v>
      </c>
      <c r="D3754" s="23">
        <v>15.82</v>
      </c>
      <c r="E3754" s="23">
        <v>26.04</v>
      </c>
      <c r="F3754" s="23">
        <v>41.86</v>
      </c>
      <c r="G3754" s="2">
        <f t="shared" si="58"/>
        <v>9</v>
      </c>
    </row>
    <row r="3755" spans="1:7" s="2" customFormat="1" ht="30">
      <c r="A3755" s="1" t="s">
        <v>7275</v>
      </c>
      <c r="B3755" s="21" t="s">
        <v>7276</v>
      </c>
      <c r="C3755" s="22" t="s">
        <v>63</v>
      </c>
      <c r="D3755" s="23">
        <v>10.01</v>
      </c>
      <c r="E3755" s="23">
        <v>16.079999999999998</v>
      </c>
      <c r="F3755" s="23">
        <v>26.09</v>
      </c>
      <c r="G3755" s="2">
        <f t="shared" si="58"/>
        <v>9</v>
      </c>
    </row>
    <row r="3756" spans="1:7" s="2" customFormat="1" ht="30">
      <c r="A3756" s="1" t="s">
        <v>7277</v>
      </c>
      <c r="B3756" s="21" t="s">
        <v>7278</v>
      </c>
      <c r="C3756" s="22" t="s">
        <v>63</v>
      </c>
      <c r="D3756" s="23">
        <v>10.130000000000001</v>
      </c>
      <c r="E3756" s="23">
        <v>18.64</v>
      </c>
      <c r="F3756" s="23">
        <v>28.77</v>
      </c>
      <c r="G3756" s="2">
        <f t="shared" si="58"/>
        <v>9</v>
      </c>
    </row>
    <row r="3757" spans="1:7" s="2" customFormat="1" ht="30">
      <c r="A3757" s="1" t="s">
        <v>7279</v>
      </c>
      <c r="B3757" s="21" t="s">
        <v>7280</v>
      </c>
      <c r="C3757" s="22" t="s">
        <v>63</v>
      </c>
      <c r="D3757" s="23">
        <v>10.29</v>
      </c>
      <c r="E3757" s="23">
        <v>22.39</v>
      </c>
      <c r="F3757" s="23">
        <v>32.68</v>
      </c>
      <c r="G3757" s="2">
        <f t="shared" si="58"/>
        <v>9</v>
      </c>
    </row>
    <row r="3758" spans="1:7" s="2" customFormat="1">
      <c r="A3758" s="1" t="s">
        <v>7281</v>
      </c>
      <c r="B3758" s="21" t="s">
        <v>7282</v>
      </c>
      <c r="C3758" s="22"/>
      <c r="D3758" s="23"/>
      <c r="E3758" s="23"/>
      <c r="F3758" s="23"/>
      <c r="G3758" s="2">
        <f t="shared" si="58"/>
        <v>2</v>
      </c>
    </row>
    <row r="3759" spans="1:7" s="2" customFormat="1">
      <c r="A3759" s="1" t="s">
        <v>7283</v>
      </c>
      <c r="B3759" s="21" t="s">
        <v>7284</v>
      </c>
      <c r="C3759" s="22"/>
      <c r="D3759" s="23"/>
      <c r="E3759" s="23"/>
      <c r="F3759" s="23"/>
      <c r="G3759" s="2">
        <f t="shared" si="58"/>
        <v>5</v>
      </c>
    </row>
    <row r="3760" spans="1:7" s="2" customFormat="1">
      <c r="A3760" s="1" t="s">
        <v>7285</v>
      </c>
      <c r="B3760" s="21" t="s">
        <v>7286</v>
      </c>
      <c r="C3760" s="22" t="s">
        <v>63</v>
      </c>
      <c r="D3760" s="23"/>
      <c r="E3760" s="23">
        <v>14.25</v>
      </c>
      <c r="F3760" s="23">
        <v>14.25</v>
      </c>
      <c r="G3760" s="2">
        <f t="shared" si="58"/>
        <v>9</v>
      </c>
    </row>
    <row r="3761" spans="1:7" s="2" customFormat="1">
      <c r="A3761" s="1" t="s">
        <v>7287</v>
      </c>
      <c r="B3761" s="21" t="s">
        <v>7288</v>
      </c>
      <c r="C3761" s="22" t="s">
        <v>63</v>
      </c>
      <c r="D3761" s="23">
        <v>2.72</v>
      </c>
      <c r="E3761" s="23">
        <v>5.92</v>
      </c>
      <c r="F3761" s="23">
        <v>8.64</v>
      </c>
      <c r="G3761" s="2">
        <f t="shared" si="58"/>
        <v>9</v>
      </c>
    </row>
    <row r="3762" spans="1:7" s="2" customFormat="1" ht="30">
      <c r="A3762" s="1" t="s">
        <v>7289</v>
      </c>
      <c r="B3762" s="21" t="s">
        <v>7290</v>
      </c>
      <c r="C3762" s="22" t="s">
        <v>63</v>
      </c>
      <c r="D3762" s="23">
        <v>2.52</v>
      </c>
      <c r="E3762" s="23">
        <v>4.07</v>
      </c>
      <c r="F3762" s="23">
        <v>6.59</v>
      </c>
      <c r="G3762" s="2">
        <f t="shared" si="58"/>
        <v>9</v>
      </c>
    </row>
    <row r="3763" spans="1:7" s="2" customFormat="1" ht="30">
      <c r="A3763" s="1" t="s">
        <v>7291</v>
      </c>
      <c r="B3763" s="21" t="s">
        <v>7292</v>
      </c>
      <c r="C3763" s="22" t="s">
        <v>10</v>
      </c>
      <c r="D3763" s="23"/>
      <c r="E3763" s="23">
        <v>16.29</v>
      </c>
      <c r="F3763" s="23">
        <v>16.29</v>
      </c>
      <c r="G3763" s="2">
        <f t="shared" si="58"/>
        <v>9</v>
      </c>
    </row>
    <row r="3764" spans="1:7" s="2" customFormat="1">
      <c r="A3764" s="1" t="s">
        <v>7293</v>
      </c>
      <c r="B3764" s="21" t="s">
        <v>7294</v>
      </c>
      <c r="C3764" s="22" t="s">
        <v>63</v>
      </c>
      <c r="D3764" s="23"/>
      <c r="E3764" s="23">
        <v>15.27</v>
      </c>
      <c r="F3764" s="23">
        <v>15.27</v>
      </c>
      <c r="G3764" s="2">
        <f t="shared" si="58"/>
        <v>9</v>
      </c>
    </row>
    <row r="3765" spans="1:7" s="2" customFormat="1" ht="30">
      <c r="A3765" s="1" t="s">
        <v>7295</v>
      </c>
      <c r="B3765" s="21" t="s">
        <v>7296</v>
      </c>
      <c r="C3765" s="22" t="s">
        <v>63</v>
      </c>
      <c r="D3765" s="23">
        <v>7.99</v>
      </c>
      <c r="E3765" s="23">
        <v>5.92</v>
      </c>
      <c r="F3765" s="23">
        <v>13.91</v>
      </c>
      <c r="G3765" s="2">
        <f t="shared" si="58"/>
        <v>9</v>
      </c>
    </row>
    <row r="3766" spans="1:7" s="2" customFormat="1">
      <c r="A3766" s="1" t="s">
        <v>7297</v>
      </c>
      <c r="B3766" s="21" t="s">
        <v>7298</v>
      </c>
      <c r="C3766" s="22" t="s">
        <v>63</v>
      </c>
      <c r="D3766" s="23">
        <v>7.99</v>
      </c>
      <c r="E3766" s="23"/>
      <c r="F3766" s="23">
        <v>7.99</v>
      </c>
      <c r="G3766" s="2">
        <f t="shared" si="58"/>
        <v>9</v>
      </c>
    </row>
    <row r="3767" spans="1:7" s="2" customFormat="1">
      <c r="A3767" s="1" t="s">
        <v>7299</v>
      </c>
      <c r="B3767" s="21" t="s">
        <v>8231</v>
      </c>
      <c r="C3767" s="22"/>
      <c r="D3767" s="23"/>
      <c r="E3767" s="23"/>
      <c r="F3767" s="23"/>
      <c r="G3767" s="2">
        <f t="shared" si="58"/>
        <v>5</v>
      </c>
    </row>
    <row r="3768" spans="1:7" s="2" customFormat="1">
      <c r="A3768" s="1" t="s">
        <v>7300</v>
      </c>
      <c r="B3768" s="21" t="s">
        <v>7301</v>
      </c>
      <c r="C3768" s="22" t="s">
        <v>10</v>
      </c>
      <c r="D3768" s="23"/>
      <c r="E3768" s="23">
        <v>6.11</v>
      </c>
      <c r="F3768" s="23">
        <v>6.11</v>
      </c>
      <c r="G3768" s="2">
        <f t="shared" si="58"/>
        <v>9</v>
      </c>
    </row>
    <row r="3769" spans="1:7" s="2" customFormat="1">
      <c r="A3769" s="1" t="s">
        <v>7302</v>
      </c>
      <c r="B3769" s="21" t="s">
        <v>7303</v>
      </c>
      <c r="C3769" s="22" t="s">
        <v>10</v>
      </c>
      <c r="D3769" s="23">
        <v>24.76</v>
      </c>
      <c r="E3769" s="23">
        <v>20.36</v>
      </c>
      <c r="F3769" s="23">
        <v>45.12</v>
      </c>
      <c r="G3769" s="2">
        <f t="shared" si="58"/>
        <v>9</v>
      </c>
    </row>
    <row r="3770" spans="1:7" s="2" customFormat="1">
      <c r="A3770" s="1" t="s">
        <v>7304</v>
      </c>
      <c r="B3770" s="21" t="s">
        <v>7305</v>
      </c>
      <c r="C3770" s="22" t="s">
        <v>147</v>
      </c>
      <c r="D3770" s="23">
        <v>202.12</v>
      </c>
      <c r="E3770" s="23"/>
      <c r="F3770" s="23">
        <v>202.12</v>
      </c>
      <c r="G3770" s="2">
        <f t="shared" si="58"/>
        <v>9</v>
      </c>
    </row>
    <row r="3771" spans="1:7" s="2" customFormat="1">
      <c r="A3771" s="1" t="s">
        <v>7306</v>
      </c>
      <c r="B3771" s="21" t="s">
        <v>7307</v>
      </c>
      <c r="C3771" s="22" t="s">
        <v>10</v>
      </c>
      <c r="D3771" s="23"/>
      <c r="E3771" s="23">
        <v>22.58</v>
      </c>
      <c r="F3771" s="23">
        <v>22.58</v>
      </c>
      <c r="G3771" s="2">
        <f t="shared" si="58"/>
        <v>9</v>
      </c>
    </row>
    <row r="3772" spans="1:7" s="2" customFormat="1" ht="30">
      <c r="A3772" s="1" t="s">
        <v>7308</v>
      </c>
      <c r="B3772" s="21" t="s">
        <v>7309</v>
      </c>
      <c r="C3772" s="22" t="s">
        <v>120</v>
      </c>
      <c r="D3772" s="23"/>
      <c r="E3772" s="23">
        <v>11.29</v>
      </c>
      <c r="F3772" s="23">
        <v>11.29</v>
      </c>
      <c r="G3772" s="2">
        <f t="shared" si="58"/>
        <v>9</v>
      </c>
    </row>
    <row r="3773" spans="1:7" s="2" customFormat="1" ht="30">
      <c r="A3773" s="1" t="s">
        <v>7310</v>
      </c>
      <c r="B3773" s="21" t="s">
        <v>7311</v>
      </c>
      <c r="C3773" s="22" t="s">
        <v>120</v>
      </c>
      <c r="D3773" s="23"/>
      <c r="E3773" s="23">
        <v>12.05</v>
      </c>
      <c r="F3773" s="23">
        <v>12.05</v>
      </c>
      <c r="G3773" s="2">
        <f t="shared" si="58"/>
        <v>9</v>
      </c>
    </row>
    <row r="3774" spans="1:7" s="2" customFormat="1">
      <c r="A3774" s="1" t="s">
        <v>7312</v>
      </c>
      <c r="B3774" s="21" t="s">
        <v>8232</v>
      </c>
      <c r="C3774" s="22"/>
      <c r="D3774" s="23"/>
      <c r="E3774" s="23"/>
      <c r="F3774" s="23"/>
      <c r="G3774" s="2">
        <f t="shared" si="58"/>
        <v>5</v>
      </c>
    </row>
    <row r="3775" spans="1:7" s="2" customFormat="1">
      <c r="A3775" s="1" t="s">
        <v>7313</v>
      </c>
      <c r="B3775" s="21" t="s">
        <v>7314</v>
      </c>
      <c r="C3775" s="22" t="s">
        <v>400</v>
      </c>
      <c r="D3775" s="23">
        <v>100.24</v>
      </c>
      <c r="E3775" s="23"/>
      <c r="F3775" s="23">
        <v>100.24</v>
      </c>
      <c r="G3775" s="2">
        <f t="shared" si="58"/>
        <v>9</v>
      </c>
    </row>
    <row r="3776" spans="1:7" s="2" customFormat="1">
      <c r="A3776" s="1" t="s">
        <v>7315</v>
      </c>
      <c r="B3776" s="21" t="s">
        <v>8233</v>
      </c>
      <c r="C3776" s="22"/>
      <c r="D3776" s="23"/>
      <c r="E3776" s="23"/>
      <c r="F3776" s="23"/>
      <c r="G3776" s="2">
        <f t="shared" si="58"/>
        <v>2</v>
      </c>
    </row>
    <row r="3777" spans="1:7" s="2" customFormat="1">
      <c r="A3777" s="1" t="s">
        <v>7316</v>
      </c>
      <c r="B3777" s="21" t="s">
        <v>7317</v>
      </c>
      <c r="C3777" s="22"/>
      <c r="D3777" s="23"/>
      <c r="E3777" s="23"/>
      <c r="F3777" s="23"/>
      <c r="G3777" s="2">
        <f t="shared" si="58"/>
        <v>5</v>
      </c>
    </row>
    <row r="3778" spans="1:7" s="2" customFormat="1" ht="30">
      <c r="A3778" s="1" t="s">
        <v>7318</v>
      </c>
      <c r="B3778" s="21" t="s">
        <v>7319</v>
      </c>
      <c r="C3778" s="22" t="s">
        <v>324</v>
      </c>
      <c r="D3778" s="23">
        <v>113695.41</v>
      </c>
      <c r="E3778" s="23"/>
      <c r="F3778" s="23">
        <v>113695.41</v>
      </c>
      <c r="G3778" s="2">
        <f t="shared" si="58"/>
        <v>9</v>
      </c>
    </row>
    <row r="3779" spans="1:7" s="2" customFormat="1" ht="30">
      <c r="A3779" s="1" t="s">
        <v>7320</v>
      </c>
      <c r="B3779" s="21" t="s">
        <v>7321</v>
      </c>
      <c r="C3779" s="22" t="s">
        <v>324</v>
      </c>
      <c r="D3779" s="23">
        <v>133029.39000000001</v>
      </c>
      <c r="E3779" s="23"/>
      <c r="F3779" s="23">
        <v>133029.39000000001</v>
      </c>
      <c r="G3779" s="2">
        <f t="shared" si="58"/>
        <v>9</v>
      </c>
    </row>
    <row r="3780" spans="1:7" s="2" customFormat="1" ht="30">
      <c r="A3780" s="1" t="s">
        <v>7322</v>
      </c>
      <c r="B3780" s="21" t="s">
        <v>7323</v>
      </c>
      <c r="C3780" s="22" t="s">
        <v>324</v>
      </c>
      <c r="D3780" s="23">
        <v>130606.15</v>
      </c>
      <c r="E3780" s="23"/>
      <c r="F3780" s="23">
        <v>130606.15</v>
      </c>
      <c r="G3780" s="2">
        <f t="shared" si="58"/>
        <v>9</v>
      </c>
    </row>
    <row r="3781" spans="1:7" s="2" customFormat="1" ht="30">
      <c r="A3781" s="1" t="s">
        <v>7324</v>
      </c>
      <c r="B3781" s="21" t="s">
        <v>7325</v>
      </c>
      <c r="C3781" s="22" t="s">
        <v>324</v>
      </c>
      <c r="D3781" s="23">
        <v>141154.56</v>
      </c>
      <c r="E3781" s="23"/>
      <c r="F3781" s="23">
        <v>141154.56</v>
      </c>
      <c r="G3781" s="2">
        <f t="shared" si="58"/>
        <v>9</v>
      </c>
    </row>
    <row r="3782" spans="1:7" s="2" customFormat="1" ht="30">
      <c r="A3782" s="1" t="s">
        <v>7326</v>
      </c>
      <c r="B3782" s="21" t="s">
        <v>7327</v>
      </c>
      <c r="C3782" s="22" t="s">
        <v>324</v>
      </c>
      <c r="D3782" s="23">
        <v>146814.01999999999</v>
      </c>
      <c r="E3782" s="23"/>
      <c r="F3782" s="23">
        <v>146814.01999999999</v>
      </c>
      <c r="G3782" s="2">
        <f t="shared" si="58"/>
        <v>9</v>
      </c>
    </row>
    <row r="3783" spans="1:7" s="2" customFormat="1">
      <c r="A3783" s="1" t="s">
        <v>7328</v>
      </c>
      <c r="B3783" s="21" t="s">
        <v>7329</v>
      </c>
      <c r="C3783" s="22" t="s">
        <v>63</v>
      </c>
      <c r="D3783" s="23">
        <v>1314.53</v>
      </c>
      <c r="E3783" s="23"/>
      <c r="F3783" s="23">
        <v>1314.53</v>
      </c>
      <c r="G3783" s="2">
        <f t="shared" si="58"/>
        <v>9</v>
      </c>
    </row>
    <row r="3784" spans="1:7" s="2" customFormat="1">
      <c r="A3784" s="1" t="s">
        <v>7330</v>
      </c>
      <c r="B3784" s="21" t="s">
        <v>8234</v>
      </c>
      <c r="C3784" s="22"/>
      <c r="D3784" s="23"/>
      <c r="E3784" s="23"/>
      <c r="F3784" s="23"/>
      <c r="G3784" s="2">
        <f t="shared" si="58"/>
        <v>5</v>
      </c>
    </row>
    <row r="3785" spans="1:7" s="2" customFormat="1" ht="30">
      <c r="A3785" s="1" t="s">
        <v>7331</v>
      </c>
      <c r="B3785" s="21" t="s">
        <v>7332</v>
      </c>
      <c r="C3785" s="22" t="s">
        <v>10</v>
      </c>
      <c r="D3785" s="23">
        <v>455247.71</v>
      </c>
      <c r="E3785" s="23">
        <v>31112.15</v>
      </c>
      <c r="F3785" s="23">
        <v>486359.86</v>
      </c>
      <c r="G3785" s="2">
        <f t="shared" si="58"/>
        <v>9</v>
      </c>
    </row>
    <row r="3786" spans="1:7" s="2" customFormat="1" ht="30">
      <c r="A3786" s="1" t="s">
        <v>7333</v>
      </c>
      <c r="B3786" s="21" t="s">
        <v>7334</v>
      </c>
      <c r="C3786" s="22" t="s">
        <v>10</v>
      </c>
      <c r="D3786" s="23">
        <v>458209.11</v>
      </c>
      <c r="E3786" s="23">
        <v>33141.86</v>
      </c>
      <c r="F3786" s="23">
        <v>491350.97</v>
      </c>
      <c r="G3786" s="2">
        <f t="shared" ref="G3786:G3849" si="59">LEN(A3786)</f>
        <v>9</v>
      </c>
    </row>
    <row r="3787" spans="1:7" s="2" customFormat="1" ht="30">
      <c r="A3787" s="1" t="s">
        <v>7335</v>
      </c>
      <c r="B3787" s="21" t="s">
        <v>7336</v>
      </c>
      <c r="C3787" s="22" t="s">
        <v>10</v>
      </c>
      <c r="D3787" s="23">
        <v>647594.36</v>
      </c>
      <c r="E3787" s="23">
        <v>30131.65</v>
      </c>
      <c r="F3787" s="23">
        <v>677726.01</v>
      </c>
      <c r="G3787" s="2">
        <f t="shared" si="59"/>
        <v>9</v>
      </c>
    </row>
    <row r="3788" spans="1:7" s="2" customFormat="1" ht="30">
      <c r="A3788" s="1" t="s">
        <v>7337</v>
      </c>
      <c r="B3788" s="21" t="s">
        <v>7338</v>
      </c>
      <c r="C3788" s="22" t="s">
        <v>10</v>
      </c>
      <c r="D3788" s="23">
        <v>263727.76</v>
      </c>
      <c r="E3788" s="23">
        <v>24889.72</v>
      </c>
      <c r="F3788" s="23">
        <v>288617.48</v>
      </c>
      <c r="G3788" s="2">
        <f t="shared" si="59"/>
        <v>9</v>
      </c>
    </row>
    <row r="3789" spans="1:7" s="2" customFormat="1" ht="30">
      <c r="A3789" s="1" t="s">
        <v>7339</v>
      </c>
      <c r="B3789" s="21" t="s">
        <v>7340</v>
      </c>
      <c r="C3789" s="22" t="s">
        <v>10</v>
      </c>
      <c r="D3789" s="23">
        <v>86470.56</v>
      </c>
      <c r="E3789" s="23">
        <v>15556.08</v>
      </c>
      <c r="F3789" s="23">
        <v>102026.64</v>
      </c>
      <c r="G3789" s="2">
        <f t="shared" si="59"/>
        <v>9</v>
      </c>
    </row>
    <row r="3790" spans="1:7" s="2" customFormat="1" ht="30">
      <c r="A3790" s="1" t="s">
        <v>7341</v>
      </c>
      <c r="B3790" s="21" t="s">
        <v>7342</v>
      </c>
      <c r="C3790" s="22" t="s">
        <v>10</v>
      </c>
      <c r="D3790" s="23">
        <v>22556.06</v>
      </c>
      <c r="E3790" s="23">
        <v>3682</v>
      </c>
      <c r="F3790" s="23">
        <v>26238.06</v>
      </c>
      <c r="G3790" s="2">
        <f t="shared" si="59"/>
        <v>9</v>
      </c>
    </row>
    <row r="3791" spans="1:7" s="2" customFormat="1" ht="30">
      <c r="A3791" s="1" t="s">
        <v>7343</v>
      </c>
      <c r="B3791" s="21" t="s">
        <v>7344</v>
      </c>
      <c r="C3791" s="22" t="s">
        <v>10</v>
      </c>
      <c r="D3791" s="23">
        <v>19051.39</v>
      </c>
      <c r="E3791" s="23">
        <v>3682</v>
      </c>
      <c r="F3791" s="23">
        <v>22733.39</v>
      </c>
      <c r="G3791" s="2">
        <f t="shared" si="59"/>
        <v>9</v>
      </c>
    </row>
    <row r="3792" spans="1:7" s="2" customFormat="1" ht="30">
      <c r="A3792" s="1" t="s">
        <v>7345</v>
      </c>
      <c r="B3792" s="21" t="s">
        <v>7346</v>
      </c>
      <c r="C3792" s="22" t="s">
        <v>10</v>
      </c>
      <c r="D3792" s="23">
        <v>62076.24</v>
      </c>
      <c r="E3792" s="23">
        <v>8044.2</v>
      </c>
      <c r="F3792" s="23">
        <v>70120.44</v>
      </c>
      <c r="G3792" s="2">
        <f t="shared" si="59"/>
        <v>9</v>
      </c>
    </row>
    <row r="3793" spans="1:7" s="2" customFormat="1" ht="30">
      <c r="A3793" s="1" t="s">
        <v>7347</v>
      </c>
      <c r="B3793" s="21" t="s">
        <v>7348</v>
      </c>
      <c r="C3793" s="22" t="s">
        <v>10</v>
      </c>
      <c r="D3793" s="23">
        <v>56602.02</v>
      </c>
      <c r="E3793" s="23">
        <v>9815.25</v>
      </c>
      <c r="F3793" s="23">
        <v>66417.27</v>
      </c>
      <c r="G3793" s="2">
        <f t="shared" si="59"/>
        <v>9</v>
      </c>
    </row>
    <row r="3794" spans="1:7" s="2" customFormat="1" ht="45">
      <c r="A3794" s="1" t="s">
        <v>7349</v>
      </c>
      <c r="B3794" s="21" t="s">
        <v>7350</v>
      </c>
      <c r="C3794" s="22" t="s">
        <v>10</v>
      </c>
      <c r="D3794" s="23">
        <v>5611.35</v>
      </c>
      <c r="E3794" s="23">
        <v>621.52</v>
      </c>
      <c r="F3794" s="23">
        <v>6232.87</v>
      </c>
      <c r="G3794" s="2">
        <f t="shared" si="59"/>
        <v>9</v>
      </c>
    </row>
    <row r="3795" spans="1:7" s="2" customFormat="1" ht="45">
      <c r="A3795" s="1" t="s">
        <v>7351</v>
      </c>
      <c r="B3795" s="21" t="s">
        <v>7352</v>
      </c>
      <c r="C3795" s="22" t="s">
        <v>10</v>
      </c>
      <c r="D3795" s="23">
        <v>6308.05</v>
      </c>
      <c r="E3795" s="23">
        <v>776.9</v>
      </c>
      <c r="F3795" s="23">
        <v>7084.95</v>
      </c>
      <c r="G3795" s="2">
        <f t="shared" si="59"/>
        <v>9</v>
      </c>
    </row>
    <row r="3796" spans="1:7" s="2" customFormat="1" ht="45">
      <c r="A3796" s="1" t="s">
        <v>7353</v>
      </c>
      <c r="B3796" s="21" t="s">
        <v>7354</v>
      </c>
      <c r="C3796" s="22" t="s">
        <v>10</v>
      </c>
      <c r="D3796" s="23">
        <v>7587.87</v>
      </c>
      <c r="E3796" s="23">
        <v>932.28</v>
      </c>
      <c r="F3796" s="23">
        <v>8520.15</v>
      </c>
      <c r="G3796" s="2">
        <f t="shared" si="59"/>
        <v>9</v>
      </c>
    </row>
    <row r="3797" spans="1:7" s="2" customFormat="1" ht="45">
      <c r="A3797" s="1" t="s">
        <v>7355</v>
      </c>
      <c r="B3797" s="21" t="s">
        <v>7356</v>
      </c>
      <c r="C3797" s="22" t="s">
        <v>10</v>
      </c>
      <c r="D3797" s="23">
        <v>7365.54</v>
      </c>
      <c r="E3797" s="23">
        <v>1009.97</v>
      </c>
      <c r="F3797" s="23">
        <v>8375.51</v>
      </c>
      <c r="G3797" s="2">
        <f t="shared" si="59"/>
        <v>9</v>
      </c>
    </row>
    <row r="3798" spans="1:7" s="2" customFormat="1" ht="30">
      <c r="A3798" s="1" t="s">
        <v>7357</v>
      </c>
      <c r="B3798" s="21" t="s">
        <v>7358</v>
      </c>
      <c r="C3798" s="22" t="s">
        <v>10</v>
      </c>
      <c r="D3798" s="23">
        <v>4688.1899999999996</v>
      </c>
      <c r="E3798" s="23">
        <v>486.5</v>
      </c>
      <c r="F3798" s="23">
        <v>5174.6899999999996</v>
      </c>
      <c r="G3798" s="2">
        <f t="shared" si="59"/>
        <v>9</v>
      </c>
    </row>
    <row r="3799" spans="1:7" s="2" customFormat="1" ht="30">
      <c r="A3799" s="1" t="s">
        <v>7359</v>
      </c>
      <c r="B3799" s="21" t="s">
        <v>7360</v>
      </c>
      <c r="C3799" s="22" t="s">
        <v>10</v>
      </c>
      <c r="D3799" s="23">
        <v>5247.35</v>
      </c>
      <c r="E3799" s="23">
        <v>486.5</v>
      </c>
      <c r="F3799" s="23">
        <v>5733.85</v>
      </c>
      <c r="G3799" s="2">
        <f t="shared" si="59"/>
        <v>9</v>
      </c>
    </row>
    <row r="3800" spans="1:7" s="2" customFormat="1" ht="30">
      <c r="A3800" s="1" t="s">
        <v>7361</v>
      </c>
      <c r="B3800" s="21" t="s">
        <v>7362</v>
      </c>
      <c r="C3800" s="22" t="s">
        <v>10</v>
      </c>
      <c r="D3800" s="23">
        <v>5982.85</v>
      </c>
      <c r="E3800" s="23">
        <v>486.5</v>
      </c>
      <c r="F3800" s="23">
        <v>6469.35</v>
      </c>
      <c r="G3800" s="2">
        <f t="shared" si="59"/>
        <v>9</v>
      </c>
    </row>
    <row r="3801" spans="1:7" s="2" customFormat="1">
      <c r="A3801" s="1" t="s">
        <v>7363</v>
      </c>
      <c r="B3801" s="21" t="s">
        <v>7364</v>
      </c>
      <c r="C3801" s="22" t="s">
        <v>120</v>
      </c>
      <c r="D3801" s="23">
        <v>12.59</v>
      </c>
      <c r="E3801" s="23">
        <v>13.5</v>
      </c>
      <c r="F3801" s="23">
        <v>26.09</v>
      </c>
      <c r="G3801" s="2">
        <f t="shared" si="59"/>
        <v>9</v>
      </c>
    </row>
    <row r="3802" spans="1:7" s="2" customFormat="1">
      <c r="A3802" s="1" t="s">
        <v>7365</v>
      </c>
      <c r="B3802" s="21" t="s">
        <v>7366</v>
      </c>
      <c r="C3802" s="22" t="s">
        <v>120</v>
      </c>
      <c r="D3802" s="23">
        <v>17.440000000000001</v>
      </c>
      <c r="E3802" s="23">
        <v>13.5</v>
      </c>
      <c r="F3802" s="23">
        <v>30.94</v>
      </c>
      <c r="G3802" s="2">
        <f t="shared" si="59"/>
        <v>9</v>
      </c>
    </row>
    <row r="3803" spans="1:7" s="2" customFormat="1">
      <c r="A3803" s="1" t="s">
        <v>7367</v>
      </c>
      <c r="B3803" s="21" t="s">
        <v>7368</v>
      </c>
      <c r="C3803" s="22" t="s">
        <v>120</v>
      </c>
      <c r="D3803" s="23">
        <v>22.96</v>
      </c>
      <c r="E3803" s="23">
        <v>13.5</v>
      </c>
      <c r="F3803" s="23">
        <v>36.46</v>
      </c>
      <c r="G3803" s="2">
        <f t="shared" si="59"/>
        <v>9</v>
      </c>
    </row>
    <row r="3804" spans="1:7" s="2" customFormat="1" ht="30">
      <c r="A3804" s="1" t="s">
        <v>7369</v>
      </c>
      <c r="B3804" s="21" t="s">
        <v>7370</v>
      </c>
      <c r="C3804" s="22" t="s">
        <v>63</v>
      </c>
      <c r="D3804" s="23">
        <v>95.24</v>
      </c>
      <c r="E3804" s="23">
        <v>97.11</v>
      </c>
      <c r="F3804" s="23">
        <v>192.35</v>
      </c>
      <c r="G3804" s="2">
        <f t="shared" si="59"/>
        <v>9</v>
      </c>
    </row>
    <row r="3805" spans="1:7" s="2" customFormat="1" ht="30">
      <c r="A3805" s="1" t="s">
        <v>7371</v>
      </c>
      <c r="B3805" s="21" t="s">
        <v>7372</v>
      </c>
      <c r="C3805" s="22" t="s">
        <v>63</v>
      </c>
      <c r="D3805" s="23">
        <v>6218.27</v>
      </c>
      <c r="E3805" s="23"/>
      <c r="F3805" s="23">
        <v>6218.27</v>
      </c>
      <c r="G3805" s="2">
        <f t="shared" si="59"/>
        <v>9</v>
      </c>
    </row>
    <row r="3806" spans="1:7" s="2" customFormat="1">
      <c r="A3806" s="1" t="s">
        <v>7373</v>
      </c>
      <c r="B3806" s="21" t="s">
        <v>7374</v>
      </c>
      <c r="C3806" s="22" t="s">
        <v>63</v>
      </c>
      <c r="D3806" s="23">
        <v>2111.06</v>
      </c>
      <c r="E3806" s="23">
        <v>126.12</v>
      </c>
      <c r="F3806" s="23">
        <v>2237.1799999999998</v>
      </c>
      <c r="G3806" s="2">
        <f t="shared" si="59"/>
        <v>9</v>
      </c>
    </row>
    <row r="3807" spans="1:7" s="2" customFormat="1">
      <c r="A3807" s="1" t="s">
        <v>7375</v>
      </c>
      <c r="B3807" s="21" t="s">
        <v>7376</v>
      </c>
      <c r="C3807" s="22" t="s">
        <v>63</v>
      </c>
      <c r="D3807" s="23">
        <v>1825.12</v>
      </c>
      <c r="E3807" s="23">
        <v>97.46</v>
      </c>
      <c r="F3807" s="23">
        <v>1922.58</v>
      </c>
      <c r="G3807" s="2">
        <f t="shared" si="59"/>
        <v>9</v>
      </c>
    </row>
    <row r="3808" spans="1:7" s="2" customFormat="1">
      <c r="A3808" s="1" t="s">
        <v>7377</v>
      </c>
      <c r="B3808" s="21" t="s">
        <v>7378</v>
      </c>
      <c r="C3808" s="22" t="s">
        <v>63</v>
      </c>
      <c r="D3808" s="23">
        <v>1410.22</v>
      </c>
      <c r="E3808" s="23">
        <v>86</v>
      </c>
      <c r="F3808" s="23">
        <v>1496.22</v>
      </c>
      <c r="G3808" s="2">
        <f t="shared" si="59"/>
        <v>9</v>
      </c>
    </row>
    <row r="3809" spans="1:7" s="2" customFormat="1">
      <c r="A3809" s="1" t="s">
        <v>7379</v>
      </c>
      <c r="B3809" s="21" t="s">
        <v>7380</v>
      </c>
      <c r="C3809" s="22" t="s">
        <v>10</v>
      </c>
      <c r="D3809" s="23"/>
      <c r="E3809" s="23">
        <v>366.72</v>
      </c>
      <c r="F3809" s="23">
        <v>366.72</v>
      </c>
      <c r="G3809" s="2">
        <f t="shared" si="59"/>
        <v>9</v>
      </c>
    </row>
    <row r="3810" spans="1:7" s="2" customFormat="1" ht="30">
      <c r="A3810" s="1" t="s">
        <v>7381</v>
      </c>
      <c r="B3810" s="21" t="s">
        <v>7382</v>
      </c>
      <c r="C3810" s="22" t="s">
        <v>10</v>
      </c>
      <c r="D3810" s="23">
        <v>8452.24</v>
      </c>
      <c r="E3810" s="23">
        <v>1553.8</v>
      </c>
      <c r="F3810" s="23">
        <v>10006.040000000001</v>
      </c>
      <c r="G3810" s="2">
        <f t="shared" si="59"/>
        <v>9</v>
      </c>
    </row>
    <row r="3811" spans="1:7" s="2" customFormat="1">
      <c r="A3811" s="1" t="s">
        <v>7383</v>
      </c>
      <c r="B3811" s="21" t="s">
        <v>7384</v>
      </c>
      <c r="C3811" s="22" t="s">
        <v>10</v>
      </c>
      <c r="D3811" s="23">
        <v>178.18</v>
      </c>
      <c r="E3811" s="23">
        <v>45.87</v>
      </c>
      <c r="F3811" s="23">
        <v>224.05</v>
      </c>
      <c r="G3811" s="2">
        <f t="shared" si="59"/>
        <v>9</v>
      </c>
    </row>
    <row r="3812" spans="1:7" s="2" customFormat="1" ht="30">
      <c r="A3812" s="1" t="s">
        <v>7385</v>
      </c>
      <c r="B3812" s="21" t="s">
        <v>7386</v>
      </c>
      <c r="C3812" s="22" t="s">
        <v>10</v>
      </c>
      <c r="D3812" s="23">
        <v>1129.4000000000001</v>
      </c>
      <c r="E3812" s="23">
        <v>131.86000000000001</v>
      </c>
      <c r="F3812" s="23">
        <v>1261.26</v>
      </c>
      <c r="G3812" s="2">
        <f t="shared" si="59"/>
        <v>9</v>
      </c>
    </row>
    <row r="3813" spans="1:7" s="2" customFormat="1" ht="30">
      <c r="A3813" s="1" t="s">
        <v>7387</v>
      </c>
      <c r="B3813" s="21" t="s">
        <v>7388</v>
      </c>
      <c r="C3813" s="22" t="s">
        <v>63</v>
      </c>
      <c r="D3813" s="23">
        <v>4231.4799999999996</v>
      </c>
      <c r="E3813" s="23">
        <v>200.66</v>
      </c>
      <c r="F3813" s="23">
        <v>4432.1400000000003</v>
      </c>
      <c r="G3813" s="2">
        <f t="shared" si="59"/>
        <v>9</v>
      </c>
    </row>
    <row r="3814" spans="1:7" s="2" customFormat="1">
      <c r="A3814" s="1" t="s">
        <v>7389</v>
      </c>
      <c r="B3814" s="21" t="s">
        <v>7390</v>
      </c>
      <c r="C3814" s="22" t="s">
        <v>120</v>
      </c>
      <c r="D3814" s="23">
        <v>4238.3500000000004</v>
      </c>
      <c r="E3814" s="23">
        <v>50.05</v>
      </c>
      <c r="F3814" s="23">
        <v>4288.3999999999996</v>
      </c>
      <c r="G3814" s="2">
        <f t="shared" si="59"/>
        <v>9</v>
      </c>
    </row>
    <row r="3815" spans="1:7" s="2" customFormat="1">
      <c r="A3815" s="1" t="s">
        <v>7391</v>
      </c>
      <c r="B3815" s="21" t="s">
        <v>7392</v>
      </c>
      <c r="C3815" s="22" t="s">
        <v>10</v>
      </c>
      <c r="D3815" s="23">
        <v>77.650000000000006</v>
      </c>
      <c r="E3815" s="23">
        <v>45.87</v>
      </c>
      <c r="F3815" s="23">
        <v>123.52</v>
      </c>
      <c r="G3815" s="2">
        <f t="shared" si="59"/>
        <v>9</v>
      </c>
    </row>
    <row r="3816" spans="1:7" s="2" customFormat="1">
      <c r="A3816" s="1" t="s">
        <v>7393</v>
      </c>
      <c r="B3816" s="21" t="s">
        <v>7394</v>
      </c>
      <c r="C3816" s="22" t="s">
        <v>10</v>
      </c>
      <c r="D3816" s="23">
        <v>105.21</v>
      </c>
      <c r="E3816" s="23">
        <v>45.87</v>
      </c>
      <c r="F3816" s="23">
        <v>151.08000000000001</v>
      </c>
      <c r="G3816" s="2">
        <f t="shared" si="59"/>
        <v>9</v>
      </c>
    </row>
    <row r="3817" spans="1:7" s="2" customFormat="1" ht="30">
      <c r="A3817" s="1" t="s">
        <v>7395</v>
      </c>
      <c r="B3817" s="21" t="s">
        <v>7396</v>
      </c>
      <c r="C3817" s="22" t="s">
        <v>10</v>
      </c>
      <c r="D3817" s="23">
        <v>358.68</v>
      </c>
      <c r="E3817" s="23">
        <v>45.87</v>
      </c>
      <c r="F3817" s="23">
        <v>404.55</v>
      </c>
      <c r="G3817" s="2">
        <f t="shared" si="59"/>
        <v>9</v>
      </c>
    </row>
    <row r="3818" spans="1:7" s="2" customFormat="1" ht="30">
      <c r="A3818" s="1" t="s">
        <v>7397</v>
      </c>
      <c r="B3818" s="21" t="s">
        <v>7398</v>
      </c>
      <c r="C3818" s="22" t="s">
        <v>10</v>
      </c>
      <c r="D3818" s="23">
        <v>280.89999999999998</v>
      </c>
      <c r="E3818" s="23">
        <v>45.87</v>
      </c>
      <c r="F3818" s="23">
        <v>326.77</v>
      </c>
      <c r="G3818" s="2">
        <f t="shared" si="59"/>
        <v>9</v>
      </c>
    </row>
    <row r="3819" spans="1:7" s="2" customFormat="1" ht="30">
      <c r="A3819" s="1" t="s">
        <v>7399</v>
      </c>
      <c r="B3819" s="21" t="s">
        <v>7400</v>
      </c>
      <c r="C3819" s="22" t="s">
        <v>63</v>
      </c>
      <c r="D3819" s="23">
        <v>3084.97</v>
      </c>
      <c r="E3819" s="23">
        <v>280.91000000000003</v>
      </c>
      <c r="F3819" s="23">
        <v>3365.88</v>
      </c>
      <c r="G3819" s="2">
        <f t="shared" si="59"/>
        <v>9</v>
      </c>
    </row>
    <row r="3820" spans="1:7" s="2" customFormat="1" ht="30">
      <c r="A3820" s="1" t="s">
        <v>7401</v>
      </c>
      <c r="B3820" s="21" t="s">
        <v>7402</v>
      </c>
      <c r="C3820" s="22" t="s">
        <v>63</v>
      </c>
      <c r="D3820" s="23">
        <v>2201.2800000000002</v>
      </c>
      <c r="E3820" s="23">
        <v>114.66</v>
      </c>
      <c r="F3820" s="23">
        <v>2315.94</v>
      </c>
      <c r="G3820" s="2">
        <f t="shared" si="59"/>
        <v>9</v>
      </c>
    </row>
    <row r="3821" spans="1:7" s="2" customFormat="1" ht="30">
      <c r="A3821" s="1" t="s">
        <v>7403</v>
      </c>
      <c r="B3821" s="21" t="s">
        <v>7404</v>
      </c>
      <c r="C3821" s="22" t="s">
        <v>63</v>
      </c>
      <c r="D3821" s="23">
        <v>1689.78</v>
      </c>
      <c r="E3821" s="23">
        <v>57.33</v>
      </c>
      <c r="F3821" s="23">
        <v>1747.11</v>
      </c>
      <c r="G3821" s="2">
        <f t="shared" si="59"/>
        <v>9</v>
      </c>
    </row>
    <row r="3822" spans="1:7" s="2" customFormat="1">
      <c r="A3822" s="1" t="s">
        <v>7405</v>
      </c>
      <c r="B3822" s="21" t="s">
        <v>7406</v>
      </c>
      <c r="C3822" s="22" t="s">
        <v>63</v>
      </c>
      <c r="D3822" s="23">
        <v>1544.49</v>
      </c>
      <c r="E3822" s="23">
        <v>126.12</v>
      </c>
      <c r="F3822" s="23">
        <v>1670.61</v>
      </c>
      <c r="G3822" s="2">
        <f t="shared" si="59"/>
        <v>9</v>
      </c>
    </row>
    <row r="3823" spans="1:7" s="2" customFormat="1">
      <c r="A3823" s="1" t="s">
        <v>7407</v>
      </c>
      <c r="B3823" s="21" t="s">
        <v>7408</v>
      </c>
      <c r="C3823" s="22" t="s">
        <v>63</v>
      </c>
      <c r="D3823" s="23">
        <v>2015.13</v>
      </c>
      <c r="E3823" s="23">
        <v>166.25</v>
      </c>
      <c r="F3823" s="23">
        <v>2181.38</v>
      </c>
      <c r="G3823" s="2">
        <f t="shared" si="59"/>
        <v>9</v>
      </c>
    </row>
    <row r="3824" spans="1:7" s="2" customFormat="1">
      <c r="A3824" s="1" t="s">
        <v>7409</v>
      </c>
      <c r="B3824" s="21" t="s">
        <v>7410</v>
      </c>
      <c r="C3824" s="22" t="s">
        <v>63</v>
      </c>
      <c r="D3824" s="23">
        <v>3434.61</v>
      </c>
      <c r="E3824" s="23">
        <v>275.19</v>
      </c>
      <c r="F3824" s="23">
        <v>3709.8</v>
      </c>
      <c r="G3824" s="2">
        <f t="shared" si="59"/>
        <v>9</v>
      </c>
    </row>
    <row r="3825" spans="1:7" s="2" customFormat="1" ht="30">
      <c r="A3825" s="1" t="s">
        <v>7411</v>
      </c>
      <c r="B3825" s="21" t="s">
        <v>7412</v>
      </c>
      <c r="C3825" s="22" t="s">
        <v>63</v>
      </c>
      <c r="D3825" s="23">
        <v>2462.59</v>
      </c>
      <c r="E3825" s="23">
        <v>206.39</v>
      </c>
      <c r="F3825" s="23">
        <v>2668.98</v>
      </c>
      <c r="G3825" s="2">
        <f t="shared" si="59"/>
        <v>9</v>
      </c>
    </row>
    <row r="3826" spans="1:7" s="2" customFormat="1" ht="30">
      <c r="A3826" s="1" t="s">
        <v>7413</v>
      </c>
      <c r="B3826" s="21" t="s">
        <v>7414</v>
      </c>
      <c r="C3826" s="22" t="s">
        <v>63</v>
      </c>
      <c r="D3826" s="23">
        <v>1729.28</v>
      </c>
      <c r="E3826" s="23">
        <v>143.33000000000001</v>
      </c>
      <c r="F3826" s="23">
        <v>1872.61</v>
      </c>
      <c r="G3826" s="2">
        <f t="shared" si="59"/>
        <v>9</v>
      </c>
    </row>
    <row r="3827" spans="1:7" s="2" customFormat="1" ht="30">
      <c r="A3827" s="1" t="s">
        <v>7415</v>
      </c>
      <c r="B3827" s="21" t="s">
        <v>7416</v>
      </c>
      <c r="C3827" s="22" t="s">
        <v>63</v>
      </c>
      <c r="D3827" s="23">
        <v>1479.96</v>
      </c>
      <c r="E3827" s="23">
        <v>114.66</v>
      </c>
      <c r="F3827" s="23">
        <v>1594.62</v>
      </c>
      <c r="G3827" s="2">
        <f t="shared" si="59"/>
        <v>9</v>
      </c>
    </row>
    <row r="3828" spans="1:7" s="2" customFormat="1" ht="30">
      <c r="A3828" s="1" t="s">
        <v>7417</v>
      </c>
      <c r="B3828" s="21" t="s">
        <v>7418</v>
      </c>
      <c r="C3828" s="22" t="s">
        <v>63</v>
      </c>
      <c r="D3828" s="23">
        <v>1314.23</v>
      </c>
      <c r="E3828" s="23">
        <v>97.46</v>
      </c>
      <c r="F3828" s="23">
        <v>1411.69</v>
      </c>
      <c r="G3828" s="2">
        <f t="shared" si="59"/>
        <v>9</v>
      </c>
    </row>
    <row r="3829" spans="1:7" s="2" customFormat="1" ht="30">
      <c r="A3829" s="1" t="s">
        <v>7419</v>
      </c>
      <c r="B3829" s="21" t="s">
        <v>7420</v>
      </c>
      <c r="C3829" s="22" t="s">
        <v>63</v>
      </c>
      <c r="D3829" s="23">
        <v>1158.56</v>
      </c>
      <c r="E3829" s="23">
        <v>86</v>
      </c>
      <c r="F3829" s="23">
        <v>1244.56</v>
      </c>
      <c r="G3829" s="2">
        <f t="shared" si="59"/>
        <v>9</v>
      </c>
    </row>
    <row r="3830" spans="1:7" s="2" customFormat="1">
      <c r="A3830" s="1" t="s">
        <v>7421</v>
      </c>
      <c r="B3830" s="21" t="s">
        <v>7422</v>
      </c>
      <c r="C3830" s="22" t="s">
        <v>63</v>
      </c>
      <c r="D3830" s="23">
        <v>1610.04</v>
      </c>
      <c r="E3830" s="23">
        <v>114.66</v>
      </c>
      <c r="F3830" s="23">
        <v>1724.7</v>
      </c>
      <c r="G3830" s="2">
        <f t="shared" si="59"/>
        <v>9</v>
      </c>
    </row>
    <row r="3831" spans="1:7" s="2" customFormat="1">
      <c r="A3831" s="1" t="s">
        <v>7423</v>
      </c>
      <c r="B3831" s="21" t="s">
        <v>7424</v>
      </c>
      <c r="C3831" s="22" t="s">
        <v>63</v>
      </c>
      <c r="D3831" s="23">
        <v>1172.53</v>
      </c>
      <c r="E3831" s="23">
        <v>68.790000000000006</v>
      </c>
      <c r="F3831" s="23">
        <v>1241.32</v>
      </c>
      <c r="G3831" s="2">
        <f t="shared" si="59"/>
        <v>9</v>
      </c>
    </row>
    <row r="3832" spans="1:7" s="2" customFormat="1">
      <c r="A3832" s="1" t="s">
        <v>7425</v>
      </c>
      <c r="B3832" s="21" t="s">
        <v>7426</v>
      </c>
      <c r="C3832" s="22" t="s">
        <v>10</v>
      </c>
      <c r="D3832" s="23">
        <v>197.26</v>
      </c>
      <c r="E3832" s="23">
        <v>51.59</v>
      </c>
      <c r="F3832" s="23">
        <v>248.85</v>
      </c>
      <c r="G3832" s="2">
        <f t="shared" si="59"/>
        <v>9</v>
      </c>
    </row>
    <row r="3833" spans="1:7" s="2" customFormat="1">
      <c r="A3833" s="1" t="s">
        <v>7427</v>
      </c>
      <c r="B3833" s="21" t="s">
        <v>7428</v>
      </c>
      <c r="C3833" s="22" t="s">
        <v>10</v>
      </c>
      <c r="D3833" s="23">
        <v>305.52</v>
      </c>
      <c r="E3833" s="23">
        <v>68.790000000000006</v>
      </c>
      <c r="F3833" s="23">
        <v>374.31</v>
      </c>
      <c r="G3833" s="2">
        <f t="shared" si="59"/>
        <v>9</v>
      </c>
    </row>
    <row r="3834" spans="1:7" s="2" customFormat="1">
      <c r="A3834" s="1" t="s">
        <v>7429</v>
      </c>
      <c r="B3834" s="21" t="s">
        <v>8235</v>
      </c>
      <c r="C3834" s="22"/>
      <c r="D3834" s="23"/>
      <c r="E3834" s="23"/>
      <c r="F3834" s="23"/>
      <c r="G3834" s="2">
        <f t="shared" si="59"/>
        <v>5</v>
      </c>
    </row>
    <row r="3835" spans="1:7" s="2" customFormat="1" ht="30">
      <c r="A3835" s="1" t="s">
        <v>7430</v>
      </c>
      <c r="B3835" s="21" t="s">
        <v>7431</v>
      </c>
      <c r="C3835" s="22" t="s">
        <v>10</v>
      </c>
      <c r="D3835" s="23">
        <v>6938.71</v>
      </c>
      <c r="E3835" s="23">
        <v>2330.6999999999998</v>
      </c>
      <c r="F3835" s="23">
        <v>9269.41</v>
      </c>
      <c r="G3835" s="2">
        <f t="shared" si="59"/>
        <v>9</v>
      </c>
    </row>
    <row r="3836" spans="1:7" s="2" customFormat="1" ht="30">
      <c r="A3836" s="1" t="s">
        <v>7432</v>
      </c>
      <c r="B3836" s="21" t="s">
        <v>7433</v>
      </c>
      <c r="C3836" s="22" t="s">
        <v>10</v>
      </c>
      <c r="D3836" s="23">
        <v>21658.639999999999</v>
      </c>
      <c r="E3836" s="23">
        <v>5438.3</v>
      </c>
      <c r="F3836" s="23">
        <v>27096.94</v>
      </c>
      <c r="G3836" s="2">
        <f t="shared" si="59"/>
        <v>9</v>
      </c>
    </row>
    <row r="3837" spans="1:7" s="2" customFormat="1" ht="30">
      <c r="A3837" s="1" t="s">
        <v>7434</v>
      </c>
      <c r="B3837" s="21" t="s">
        <v>7435</v>
      </c>
      <c r="C3837" s="22" t="s">
        <v>10</v>
      </c>
      <c r="D3837" s="23">
        <v>10011</v>
      </c>
      <c r="E3837" s="23">
        <v>300.3</v>
      </c>
      <c r="F3837" s="23">
        <v>10311.299999999999</v>
      </c>
      <c r="G3837" s="2">
        <f t="shared" si="59"/>
        <v>9</v>
      </c>
    </row>
    <row r="3838" spans="1:7" s="2" customFormat="1" ht="30">
      <c r="A3838" s="1" t="s">
        <v>7436</v>
      </c>
      <c r="B3838" s="21" t="s">
        <v>7437</v>
      </c>
      <c r="C3838" s="22" t="s">
        <v>10</v>
      </c>
      <c r="D3838" s="23">
        <v>9269.73</v>
      </c>
      <c r="E3838" s="23">
        <v>300.3</v>
      </c>
      <c r="F3838" s="23">
        <v>9570.0300000000007</v>
      </c>
      <c r="G3838" s="2">
        <f t="shared" si="59"/>
        <v>9</v>
      </c>
    </row>
    <row r="3839" spans="1:7" s="2" customFormat="1" ht="30">
      <c r="A3839" s="1" t="s">
        <v>7438</v>
      </c>
      <c r="B3839" s="21" t="s">
        <v>7439</v>
      </c>
      <c r="C3839" s="22" t="s">
        <v>10</v>
      </c>
      <c r="D3839" s="23">
        <v>4665.38</v>
      </c>
      <c r="E3839" s="23">
        <v>300.3</v>
      </c>
      <c r="F3839" s="23">
        <v>4965.68</v>
      </c>
      <c r="G3839" s="2">
        <f t="shared" si="59"/>
        <v>9</v>
      </c>
    </row>
    <row r="3840" spans="1:7" s="2" customFormat="1" ht="30">
      <c r="A3840" s="1" t="s">
        <v>7440</v>
      </c>
      <c r="B3840" s="21" t="s">
        <v>7441</v>
      </c>
      <c r="C3840" s="22" t="s">
        <v>10</v>
      </c>
      <c r="D3840" s="23">
        <v>3799.01</v>
      </c>
      <c r="E3840" s="23">
        <v>300.3</v>
      </c>
      <c r="F3840" s="23">
        <v>4099.3100000000004</v>
      </c>
      <c r="G3840" s="2">
        <f t="shared" si="59"/>
        <v>9</v>
      </c>
    </row>
    <row r="3841" spans="1:7" s="2" customFormat="1" ht="30">
      <c r="A3841" s="1" t="s">
        <v>7442</v>
      </c>
      <c r="B3841" s="21" t="s">
        <v>7443</v>
      </c>
      <c r="C3841" s="22" t="s">
        <v>10</v>
      </c>
      <c r="D3841" s="23">
        <v>16839.68</v>
      </c>
      <c r="E3841" s="23">
        <v>704.1</v>
      </c>
      <c r="F3841" s="23">
        <v>17543.78</v>
      </c>
      <c r="G3841" s="2">
        <f t="shared" si="59"/>
        <v>9</v>
      </c>
    </row>
    <row r="3842" spans="1:7" s="2" customFormat="1">
      <c r="A3842" s="1" t="s">
        <v>7444</v>
      </c>
      <c r="B3842" s="21" t="s">
        <v>7445</v>
      </c>
      <c r="C3842" s="22"/>
      <c r="D3842" s="23"/>
      <c r="E3842" s="23"/>
      <c r="F3842" s="23"/>
      <c r="G3842" s="2">
        <f t="shared" si="59"/>
        <v>5</v>
      </c>
    </row>
    <row r="3843" spans="1:7" s="2" customFormat="1" ht="30">
      <c r="A3843" s="1" t="s">
        <v>7446</v>
      </c>
      <c r="B3843" s="21" t="s">
        <v>7447</v>
      </c>
      <c r="C3843" s="22" t="s">
        <v>10</v>
      </c>
      <c r="D3843" s="23">
        <v>176.95</v>
      </c>
      <c r="E3843" s="23">
        <v>2.5</v>
      </c>
      <c r="F3843" s="23">
        <v>179.45</v>
      </c>
      <c r="G3843" s="2">
        <f t="shared" si="59"/>
        <v>9</v>
      </c>
    </row>
    <row r="3844" spans="1:7" s="2" customFormat="1">
      <c r="A3844" s="1" t="s">
        <v>7448</v>
      </c>
      <c r="B3844" s="21" t="s">
        <v>7449</v>
      </c>
      <c r="C3844" s="22" t="s">
        <v>10</v>
      </c>
      <c r="D3844" s="23">
        <v>10.18</v>
      </c>
      <c r="E3844" s="23">
        <v>15.02</v>
      </c>
      <c r="F3844" s="23">
        <v>25.2</v>
      </c>
      <c r="G3844" s="2">
        <f t="shared" si="59"/>
        <v>9</v>
      </c>
    </row>
    <row r="3845" spans="1:7" s="2" customFormat="1" ht="30">
      <c r="A3845" s="1" t="s">
        <v>7450</v>
      </c>
      <c r="B3845" s="21" t="s">
        <v>7451</v>
      </c>
      <c r="C3845" s="22" t="s">
        <v>10</v>
      </c>
      <c r="D3845" s="23">
        <v>237.35</v>
      </c>
      <c r="E3845" s="23">
        <v>2.5</v>
      </c>
      <c r="F3845" s="23">
        <v>239.85</v>
      </c>
      <c r="G3845" s="2">
        <f t="shared" si="59"/>
        <v>9</v>
      </c>
    </row>
    <row r="3846" spans="1:7" s="2" customFormat="1" ht="30">
      <c r="A3846" s="1" t="s">
        <v>7452</v>
      </c>
      <c r="B3846" s="21" t="s">
        <v>7453</v>
      </c>
      <c r="C3846" s="22" t="s">
        <v>10</v>
      </c>
      <c r="D3846" s="23">
        <v>1782.4</v>
      </c>
      <c r="E3846" s="23">
        <v>15.28</v>
      </c>
      <c r="F3846" s="23">
        <v>1797.68</v>
      </c>
      <c r="G3846" s="2">
        <f t="shared" si="59"/>
        <v>9</v>
      </c>
    </row>
    <row r="3847" spans="1:7" s="2" customFormat="1" ht="30">
      <c r="A3847" s="1" t="s">
        <v>7454</v>
      </c>
      <c r="B3847" s="21" t="s">
        <v>7455</v>
      </c>
      <c r="C3847" s="22" t="s">
        <v>10</v>
      </c>
      <c r="D3847" s="23">
        <v>2482.36</v>
      </c>
      <c r="E3847" s="23">
        <v>22.92</v>
      </c>
      <c r="F3847" s="23">
        <v>2505.2800000000002</v>
      </c>
      <c r="G3847" s="2">
        <f t="shared" si="59"/>
        <v>9</v>
      </c>
    </row>
    <row r="3848" spans="1:7" s="2" customFormat="1">
      <c r="A3848" s="1" t="s">
        <v>7456</v>
      </c>
      <c r="B3848" s="21" t="s">
        <v>7457</v>
      </c>
      <c r="C3848" s="22" t="s">
        <v>10</v>
      </c>
      <c r="D3848" s="23">
        <v>1050.67</v>
      </c>
      <c r="E3848" s="23">
        <v>17.829999999999998</v>
      </c>
      <c r="F3848" s="23">
        <v>1068.5</v>
      </c>
      <c r="G3848" s="2">
        <f t="shared" si="59"/>
        <v>9</v>
      </c>
    </row>
    <row r="3849" spans="1:7" s="2" customFormat="1" ht="30">
      <c r="A3849" s="1" t="s">
        <v>7458</v>
      </c>
      <c r="B3849" s="21" t="s">
        <v>7459</v>
      </c>
      <c r="C3849" s="22" t="s">
        <v>10</v>
      </c>
      <c r="D3849" s="23">
        <v>2880.63</v>
      </c>
      <c r="E3849" s="23">
        <v>22.92</v>
      </c>
      <c r="F3849" s="23">
        <v>2903.55</v>
      </c>
      <c r="G3849" s="2">
        <f t="shared" si="59"/>
        <v>9</v>
      </c>
    </row>
    <row r="3850" spans="1:7" s="2" customFormat="1">
      <c r="A3850" s="1" t="s">
        <v>7460</v>
      </c>
      <c r="B3850" s="21" t="s">
        <v>7461</v>
      </c>
      <c r="C3850" s="22" t="s">
        <v>10</v>
      </c>
      <c r="D3850" s="23">
        <v>350.54</v>
      </c>
      <c r="E3850" s="23">
        <v>22.92</v>
      </c>
      <c r="F3850" s="23">
        <v>373.46</v>
      </c>
      <c r="G3850" s="2">
        <f t="shared" ref="G3850:G3913" si="60">LEN(A3850)</f>
        <v>9</v>
      </c>
    </row>
    <row r="3851" spans="1:7" s="2" customFormat="1" ht="30">
      <c r="A3851" s="1" t="s">
        <v>7462</v>
      </c>
      <c r="B3851" s="21" t="s">
        <v>7463</v>
      </c>
      <c r="C3851" s="22" t="s">
        <v>10</v>
      </c>
      <c r="D3851" s="23">
        <v>2392.9499999999998</v>
      </c>
      <c r="E3851" s="23">
        <v>22.92</v>
      </c>
      <c r="F3851" s="23">
        <v>2415.87</v>
      </c>
      <c r="G3851" s="2">
        <f t="shared" si="60"/>
        <v>9</v>
      </c>
    </row>
    <row r="3852" spans="1:7" s="2" customFormat="1" ht="30">
      <c r="A3852" s="1" t="s">
        <v>7464</v>
      </c>
      <c r="B3852" s="21" t="s">
        <v>7465</v>
      </c>
      <c r="C3852" s="22" t="s">
        <v>10</v>
      </c>
      <c r="D3852" s="23">
        <v>1094.8599999999999</v>
      </c>
      <c r="E3852" s="23">
        <v>15.28</v>
      </c>
      <c r="F3852" s="23">
        <v>1110.1400000000001</v>
      </c>
      <c r="G3852" s="2">
        <f t="shared" si="60"/>
        <v>9</v>
      </c>
    </row>
    <row r="3853" spans="1:7" s="2" customFormat="1">
      <c r="A3853" s="1" t="s">
        <v>7466</v>
      </c>
      <c r="B3853" s="21" t="s">
        <v>7467</v>
      </c>
      <c r="C3853" s="22" t="s">
        <v>10</v>
      </c>
      <c r="D3853" s="23">
        <v>2435.79</v>
      </c>
      <c r="E3853" s="23">
        <v>17.829999999999998</v>
      </c>
      <c r="F3853" s="23">
        <v>2453.62</v>
      </c>
      <c r="G3853" s="2">
        <f t="shared" si="60"/>
        <v>9</v>
      </c>
    </row>
    <row r="3854" spans="1:7" s="2" customFormat="1">
      <c r="A3854" s="1" t="s">
        <v>7468</v>
      </c>
      <c r="B3854" s="21" t="s">
        <v>7469</v>
      </c>
      <c r="C3854" s="22" t="s">
        <v>10</v>
      </c>
      <c r="D3854" s="23">
        <v>120.92</v>
      </c>
      <c r="E3854" s="23">
        <v>7.5</v>
      </c>
      <c r="F3854" s="23">
        <v>128.41999999999999</v>
      </c>
      <c r="G3854" s="2">
        <f t="shared" si="60"/>
        <v>9</v>
      </c>
    </row>
    <row r="3855" spans="1:7" s="2" customFormat="1">
      <c r="A3855" s="1" t="s">
        <v>7470</v>
      </c>
      <c r="B3855" s="21" t="s">
        <v>7471</v>
      </c>
      <c r="C3855" s="22" t="s">
        <v>10</v>
      </c>
      <c r="D3855" s="23">
        <v>252.52</v>
      </c>
      <c r="E3855" s="23">
        <v>75.760000000000005</v>
      </c>
      <c r="F3855" s="23">
        <v>328.28</v>
      </c>
      <c r="G3855" s="2">
        <f t="shared" si="60"/>
        <v>9</v>
      </c>
    </row>
    <row r="3856" spans="1:7" s="2" customFormat="1">
      <c r="A3856" s="1" t="s">
        <v>7472</v>
      </c>
      <c r="B3856" s="21" t="s">
        <v>7473</v>
      </c>
      <c r="C3856" s="22" t="s">
        <v>10</v>
      </c>
      <c r="D3856" s="23">
        <v>1502.94</v>
      </c>
      <c r="E3856" s="23">
        <v>51.87</v>
      </c>
      <c r="F3856" s="23">
        <v>1554.81</v>
      </c>
      <c r="G3856" s="2">
        <f t="shared" si="60"/>
        <v>9</v>
      </c>
    </row>
    <row r="3857" spans="1:7" s="2" customFormat="1">
      <c r="A3857" s="1" t="s">
        <v>7474</v>
      </c>
      <c r="B3857" s="21" t="s">
        <v>7475</v>
      </c>
      <c r="C3857" s="22" t="s">
        <v>10</v>
      </c>
      <c r="D3857" s="23">
        <v>358.62</v>
      </c>
      <c r="E3857" s="23">
        <v>37.54</v>
      </c>
      <c r="F3857" s="23">
        <v>396.16</v>
      </c>
      <c r="G3857" s="2">
        <f t="shared" si="60"/>
        <v>9</v>
      </c>
    </row>
    <row r="3858" spans="1:7" s="2" customFormat="1">
      <c r="A3858" s="1" t="s">
        <v>7476</v>
      </c>
      <c r="B3858" s="21" t="s">
        <v>7477</v>
      </c>
      <c r="C3858" s="22" t="s">
        <v>10</v>
      </c>
      <c r="D3858" s="23">
        <v>180.31</v>
      </c>
      <c r="E3858" s="23">
        <v>75.760000000000005</v>
      </c>
      <c r="F3858" s="23">
        <v>256.07</v>
      </c>
      <c r="G3858" s="2">
        <f t="shared" si="60"/>
        <v>9</v>
      </c>
    </row>
    <row r="3859" spans="1:7" s="2" customFormat="1" ht="30">
      <c r="A3859" s="1" t="s">
        <v>7478</v>
      </c>
      <c r="B3859" s="21" t="s">
        <v>7479</v>
      </c>
      <c r="C3859" s="22" t="s">
        <v>10</v>
      </c>
      <c r="D3859" s="23">
        <v>65.099999999999994</v>
      </c>
      <c r="E3859" s="23">
        <v>82.67</v>
      </c>
      <c r="F3859" s="23">
        <v>147.77000000000001</v>
      </c>
      <c r="G3859" s="2">
        <f t="shared" si="60"/>
        <v>9</v>
      </c>
    </row>
    <row r="3860" spans="1:7" s="2" customFormat="1">
      <c r="A3860" s="1" t="s">
        <v>7480</v>
      </c>
      <c r="B3860" s="21" t="s">
        <v>7481</v>
      </c>
      <c r="C3860" s="22" t="s">
        <v>10</v>
      </c>
      <c r="D3860" s="23">
        <v>1101.43</v>
      </c>
      <c r="E3860" s="23">
        <v>75.760000000000005</v>
      </c>
      <c r="F3860" s="23">
        <v>1177.19</v>
      </c>
      <c r="G3860" s="2">
        <f t="shared" si="60"/>
        <v>9</v>
      </c>
    </row>
    <row r="3861" spans="1:7" s="2" customFormat="1" ht="30">
      <c r="A3861" s="1" t="s">
        <v>7482</v>
      </c>
      <c r="B3861" s="21" t="s">
        <v>7483</v>
      </c>
      <c r="C3861" s="22" t="s">
        <v>10</v>
      </c>
      <c r="D3861" s="23">
        <v>1044.04</v>
      </c>
      <c r="E3861" s="23">
        <v>75.760000000000005</v>
      </c>
      <c r="F3861" s="23">
        <v>1119.8</v>
      </c>
      <c r="G3861" s="2">
        <f t="shared" si="60"/>
        <v>9</v>
      </c>
    </row>
    <row r="3862" spans="1:7" s="2" customFormat="1" ht="30">
      <c r="A3862" s="1" t="s">
        <v>7484</v>
      </c>
      <c r="B3862" s="21" t="s">
        <v>7485</v>
      </c>
      <c r="C3862" s="22" t="s">
        <v>10</v>
      </c>
      <c r="D3862" s="23">
        <v>1933.14</v>
      </c>
      <c r="E3862" s="23">
        <v>75.760000000000005</v>
      </c>
      <c r="F3862" s="23">
        <v>2008.9</v>
      </c>
      <c r="G3862" s="2">
        <f t="shared" si="60"/>
        <v>9</v>
      </c>
    </row>
    <row r="3863" spans="1:7" s="2" customFormat="1">
      <c r="A3863" s="1" t="s">
        <v>7486</v>
      </c>
      <c r="B3863" s="21" t="s">
        <v>7487</v>
      </c>
      <c r="C3863" s="22" t="s">
        <v>10</v>
      </c>
      <c r="D3863" s="23">
        <v>4335.45</v>
      </c>
      <c r="E3863" s="23">
        <v>344.83</v>
      </c>
      <c r="F3863" s="23">
        <v>4680.28</v>
      </c>
      <c r="G3863" s="2">
        <f t="shared" si="60"/>
        <v>9</v>
      </c>
    </row>
    <row r="3864" spans="1:7" s="2" customFormat="1">
      <c r="A3864" s="1" t="s">
        <v>7488</v>
      </c>
      <c r="B3864" s="21" t="s">
        <v>7489</v>
      </c>
      <c r="C3864" s="22" t="s">
        <v>10</v>
      </c>
      <c r="D3864" s="23">
        <v>3505.25</v>
      </c>
      <c r="E3864" s="23">
        <v>202.11</v>
      </c>
      <c r="F3864" s="23">
        <v>3707.36</v>
      </c>
      <c r="G3864" s="2">
        <f t="shared" si="60"/>
        <v>9</v>
      </c>
    </row>
    <row r="3865" spans="1:7" s="2" customFormat="1">
      <c r="A3865" s="1" t="s">
        <v>7490</v>
      </c>
      <c r="B3865" s="21" t="s">
        <v>7491</v>
      </c>
      <c r="C3865" s="22" t="s">
        <v>10</v>
      </c>
      <c r="D3865" s="23">
        <v>3335.96</v>
      </c>
      <c r="E3865" s="23">
        <v>202.11</v>
      </c>
      <c r="F3865" s="23">
        <v>3538.07</v>
      </c>
      <c r="G3865" s="2">
        <f t="shared" si="60"/>
        <v>9</v>
      </c>
    </row>
    <row r="3866" spans="1:7" s="2" customFormat="1">
      <c r="A3866" s="1" t="s">
        <v>7492</v>
      </c>
      <c r="B3866" s="21" t="s">
        <v>7493</v>
      </c>
      <c r="C3866" s="22" t="s">
        <v>10</v>
      </c>
      <c r="D3866" s="23">
        <v>800.8</v>
      </c>
      <c r="E3866" s="23">
        <v>231.88</v>
      </c>
      <c r="F3866" s="23">
        <v>1032.68</v>
      </c>
      <c r="G3866" s="2">
        <f t="shared" si="60"/>
        <v>9</v>
      </c>
    </row>
    <row r="3867" spans="1:7" s="2" customFormat="1">
      <c r="A3867" s="1" t="s">
        <v>7494</v>
      </c>
      <c r="B3867" s="21" t="s">
        <v>8236</v>
      </c>
      <c r="C3867" s="22"/>
      <c r="D3867" s="23"/>
      <c r="E3867" s="23"/>
      <c r="F3867" s="23"/>
      <c r="G3867" s="2">
        <f t="shared" si="60"/>
        <v>5</v>
      </c>
    </row>
    <row r="3868" spans="1:7" s="2" customFormat="1">
      <c r="A3868" s="1" t="s">
        <v>7495</v>
      </c>
      <c r="B3868" s="21" t="s">
        <v>7496</v>
      </c>
      <c r="C3868" s="22" t="s">
        <v>324</v>
      </c>
      <c r="D3868" s="23">
        <v>1066.99</v>
      </c>
      <c r="E3868" s="23">
        <v>13.15</v>
      </c>
      <c r="F3868" s="23">
        <v>1080.1400000000001</v>
      </c>
      <c r="G3868" s="2">
        <f t="shared" si="60"/>
        <v>9</v>
      </c>
    </row>
    <row r="3869" spans="1:7" s="2" customFormat="1">
      <c r="A3869" s="1" t="s">
        <v>7497</v>
      </c>
      <c r="B3869" s="21" t="s">
        <v>7498</v>
      </c>
      <c r="C3869" s="22" t="s">
        <v>324</v>
      </c>
      <c r="D3869" s="23">
        <v>1306.1099999999999</v>
      </c>
      <c r="E3869" s="23">
        <v>13.15</v>
      </c>
      <c r="F3869" s="23">
        <v>1319.26</v>
      </c>
      <c r="G3869" s="2">
        <f t="shared" si="60"/>
        <v>9</v>
      </c>
    </row>
    <row r="3870" spans="1:7" s="2" customFormat="1" ht="30">
      <c r="A3870" s="1" t="s">
        <v>7499</v>
      </c>
      <c r="B3870" s="21" t="s">
        <v>7500</v>
      </c>
      <c r="C3870" s="22" t="s">
        <v>324</v>
      </c>
      <c r="D3870" s="23">
        <v>1273.78</v>
      </c>
      <c r="E3870" s="23">
        <v>531.6</v>
      </c>
      <c r="F3870" s="23">
        <v>1805.38</v>
      </c>
      <c r="G3870" s="2">
        <f t="shared" si="60"/>
        <v>9</v>
      </c>
    </row>
    <row r="3871" spans="1:7" s="2" customFormat="1" ht="30">
      <c r="A3871" s="1" t="s">
        <v>7501</v>
      </c>
      <c r="B3871" s="21" t="s">
        <v>7502</v>
      </c>
      <c r="C3871" s="22" t="s">
        <v>324</v>
      </c>
      <c r="D3871" s="23">
        <v>1434.39</v>
      </c>
      <c r="E3871" s="23">
        <v>566.79999999999995</v>
      </c>
      <c r="F3871" s="23">
        <v>2001.19</v>
      </c>
      <c r="G3871" s="2">
        <f t="shared" si="60"/>
        <v>9</v>
      </c>
    </row>
    <row r="3872" spans="1:7" s="2" customFormat="1" ht="30">
      <c r="A3872" s="1" t="s">
        <v>7503</v>
      </c>
      <c r="B3872" s="21" t="s">
        <v>7504</v>
      </c>
      <c r="C3872" s="22" t="s">
        <v>324</v>
      </c>
      <c r="D3872" s="23">
        <v>1717.18</v>
      </c>
      <c r="E3872" s="23">
        <v>637.21</v>
      </c>
      <c r="F3872" s="23">
        <v>2354.39</v>
      </c>
      <c r="G3872" s="2">
        <f t="shared" si="60"/>
        <v>9</v>
      </c>
    </row>
    <row r="3873" spans="1:7" s="2" customFormat="1" ht="30">
      <c r="A3873" s="1" t="s">
        <v>7505</v>
      </c>
      <c r="B3873" s="21" t="s">
        <v>7506</v>
      </c>
      <c r="C3873" s="22" t="s">
        <v>324</v>
      </c>
      <c r="D3873" s="23">
        <v>2273.96</v>
      </c>
      <c r="E3873" s="23">
        <v>672.42</v>
      </c>
      <c r="F3873" s="23">
        <v>2946.38</v>
      </c>
      <c r="G3873" s="2">
        <f t="shared" si="60"/>
        <v>9</v>
      </c>
    </row>
    <row r="3874" spans="1:7" s="2" customFormat="1">
      <c r="A3874" s="1" t="s">
        <v>7507</v>
      </c>
      <c r="B3874" s="21" t="s">
        <v>7508</v>
      </c>
      <c r="C3874" s="22" t="s">
        <v>137</v>
      </c>
      <c r="D3874" s="23">
        <v>22.54</v>
      </c>
      <c r="E3874" s="23">
        <v>29.11</v>
      </c>
      <c r="F3874" s="23">
        <v>51.65</v>
      </c>
      <c r="G3874" s="2">
        <f t="shared" si="60"/>
        <v>9</v>
      </c>
    </row>
    <row r="3875" spans="1:7" s="2" customFormat="1">
      <c r="A3875" s="1" t="s">
        <v>7509</v>
      </c>
      <c r="B3875" s="21" t="s">
        <v>7510</v>
      </c>
      <c r="C3875" s="22" t="s">
        <v>10</v>
      </c>
      <c r="D3875" s="23">
        <v>166.74</v>
      </c>
      <c r="E3875" s="23">
        <v>16.29</v>
      </c>
      <c r="F3875" s="23">
        <v>183.03</v>
      </c>
      <c r="G3875" s="2">
        <f t="shared" si="60"/>
        <v>9</v>
      </c>
    </row>
    <row r="3876" spans="1:7" s="2" customFormat="1" ht="30">
      <c r="A3876" s="1" t="s">
        <v>7511</v>
      </c>
      <c r="B3876" s="21" t="s">
        <v>8237</v>
      </c>
      <c r="C3876" s="22"/>
      <c r="D3876" s="23"/>
      <c r="E3876" s="23"/>
      <c r="F3876" s="23"/>
      <c r="G3876" s="2">
        <f t="shared" si="60"/>
        <v>2</v>
      </c>
    </row>
    <row r="3877" spans="1:7" s="2" customFormat="1">
      <c r="A3877" s="1" t="s">
        <v>7512</v>
      </c>
      <c r="B3877" s="21" t="s">
        <v>8238</v>
      </c>
      <c r="C3877" s="22"/>
      <c r="D3877" s="23"/>
      <c r="E3877" s="23"/>
      <c r="F3877" s="23"/>
      <c r="G3877" s="2">
        <f t="shared" si="60"/>
        <v>5</v>
      </c>
    </row>
    <row r="3878" spans="1:7" s="2" customFormat="1" ht="30">
      <c r="A3878" s="1" t="s">
        <v>7513</v>
      </c>
      <c r="B3878" s="21" t="s">
        <v>7514</v>
      </c>
      <c r="C3878" s="22" t="s">
        <v>10</v>
      </c>
      <c r="D3878" s="23">
        <v>5918.51</v>
      </c>
      <c r="E3878" s="23">
        <v>25.03</v>
      </c>
      <c r="F3878" s="23">
        <v>5943.54</v>
      </c>
      <c r="G3878" s="2">
        <f t="shared" si="60"/>
        <v>9</v>
      </c>
    </row>
    <row r="3879" spans="1:7" s="2" customFormat="1">
      <c r="A3879" s="1" t="s">
        <v>7515</v>
      </c>
      <c r="B3879" s="21" t="s">
        <v>7516</v>
      </c>
      <c r="C3879" s="22" t="s">
        <v>120</v>
      </c>
      <c r="D3879" s="23">
        <v>2041.99</v>
      </c>
      <c r="E3879" s="23"/>
      <c r="F3879" s="23">
        <v>2041.99</v>
      </c>
      <c r="G3879" s="2">
        <f t="shared" si="60"/>
        <v>9</v>
      </c>
    </row>
    <row r="3880" spans="1:7" s="2" customFormat="1" ht="30">
      <c r="A3880" s="1" t="s">
        <v>7517</v>
      </c>
      <c r="B3880" s="21" t="s">
        <v>7518</v>
      </c>
      <c r="C3880" s="22" t="s">
        <v>120</v>
      </c>
      <c r="D3880" s="23">
        <v>2446.02</v>
      </c>
      <c r="E3880" s="23"/>
      <c r="F3880" s="23">
        <v>2446.02</v>
      </c>
      <c r="G3880" s="2">
        <f t="shared" si="60"/>
        <v>9</v>
      </c>
    </row>
    <row r="3881" spans="1:7" s="2" customFormat="1">
      <c r="A3881" s="1" t="s">
        <v>7519</v>
      </c>
      <c r="B3881" s="21" t="s">
        <v>8239</v>
      </c>
      <c r="C3881" s="22"/>
      <c r="D3881" s="23"/>
      <c r="E3881" s="23"/>
      <c r="F3881" s="23"/>
      <c r="G3881" s="2">
        <f t="shared" si="60"/>
        <v>5</v>
      </c>
    </row>
    <row r="3882" spans="1:7" s="2" customFormat="1" ht="30">
      <c r="A3882" s="1" t="s">
        <v>7520</v>
      </c>
      <c r="B3882" s="21" t="s">
        <v>7521</v>
      </c>
      <c r="C3882" s="22" t="s">
        <v>63</v>
      </c>
      <c r="D3882" s="23">
        <v>10658.47</v>
      </c>
      <c r="E3882" s="23"/>
      <c r="F3882" s="23">
        <v>10658.47</v>
      </c>
      <c r="G3882" s="2">
        <f t="shared" si="60"/>
        <v>9</v>
      </c>
    </row>
    <row r="3883" spans="1:7" s="2" customFormat="1" ht="30">
      <c r="A3883" s="1" t="s">
        <v>7522</v>
      </c>
      <c r="B3883" s="21" t="s">
        <v>7523</v>
      </c>
      <c r="C3883" s="22" t="s">
        <v>63</v>
      </c>
      <c r="D3883" s="23">
        <v>8895.16</v>
      </c>
      <c r="E3883" s="23"/>
      <c r="F3883" s="23">
        <v>8895.16</v>
      </c>
      <c r="G3883" s="2">
        <f t="shared" si="60"/>
        <v>9</v>
      </c>
    </row>
    <row r="3884" spans="1:7" s="2" customFormat="1" ht="30">
      <c r="A3884" s="1" t="s">
        <v>7524</v>
      </c>
      <c r="B3884" s="21" t="s">
        <v>7525</v>
      </c>
      <c r="C3884" s="22" t="s">
        <v>63</v>
      </c>
      <c r="D3884" s="23">
        <v>4567.9799999999996</v>
      </c>
      <c r="E3884" s="23"/>
      <c r="F3884" s="23">
        <v>4567.9799999999996</v>
      </c>
      <c r="G3884" s="2">
        <f t="shared" si="60"/>
        <v>9</v>
      </c>
    </row>
    <row r="3885" spans="1:7" s="2" customFormat="1">
      <c r="A3885" s="1" t="s">
        <v>7526</v>
      </c>
      <c r="B3885" s="21" t="s">
        <v>8240</v>
      </c>
      <c r="C3885" s="22"/>
      <c r="D3885" s="23"/>
      <c r="E3885" s="23"/>
      <c r="F3885" s="23"/>
      <c r="G3885" s="2">
        <f t="shared" si="60"/>
        <v>2</v>
      </c>
    </row>
    <row r="3886" spans="1:7" s="2" customFormat="1">
      <c r="A3886" s="1" t="s">
        <v>7527</v>
      </c>
      <c r="B3886" s="21" t="s">
        <v>8241</v>
      </c>
      <c r="C3886" s="22"/>
      <c r="D3886" s="23"/>
      <c r="E3886" s="23"/>
      <c r="F3886" s="23"/>
      <c r="G3886" s="2">
        <f t="shared" si="60"/>
        <v>5</v>
      </c>
    </row>
    <row r="3887" spans="1:7" s="2" customFormat="1">
      <c r="A3887" s="1" t="s">
        <v>7528</v>
      </c>
      <c r="B3887" s="21" t="s">
        <v>7529</v>
      </c>
      <c r="C3887" s="22" t="s">
        <v>63</v>
      </c>
      <c r="D3887" s="23">
        <v>1929.23</v>
      </c>
      <c r="E3887" s="23"/>
      <c r="F3887" s="23">
        <v>1929.23</v>
      </c>
      <c r="G3887" s="2">
        <f t="shared" si="60"/>
        <v>9</v>
      </c>
    </row>
    <row r="3888" spans="1:7" s="2" customFormat="1">
      <c r="A3888" s="1" t="s">
        <v>7530</v>
      </c>
      <c r="B3888" s="21" t="s">
        <v>8242</v>
      </c>
      <c r="C3888" s="22"/>
      <c r="D3888" s="23"/>
      <c r="E3888" s="23"/>
      <c r="F3888" s="23"/>
      <c r="G3888" s="2">
        <f t="shared" si="60"/>
        <v>5</v>
      </c>
    </row>
    <row r="3889" spans="1:7" s="2" customFormat="1">
      <c r="A3889" s="1" t="s">
        <v>7531</v>
      </c>
      <c r="B3889" s="21" t="s">
        <v>7532</v>
      </c>
      <c r="C3889" s="22" t="s">
        <v>63</v>
      </c>
      <c r="D3889" s="23">
        <v>2305.66</v>
      </c>
      <c r="E3889" s="23"/>
      <c r="F3889" s="23">
        <v>2305.66</v>
      </c>
      <c r="G3889" s="2">
        <f t="shared" si="60"/>
        <v>9</v>
      </c>
    </row>
    <row r="3890" spans="1:7" s="2" customFormat="1" ht="30">
      <c r="A3890" s="1" t="s">
        <v>7533</v>
      </c>
      <c r="B3890" s="21" t="s">
        <v>8243</v>
      </c>
      <c r="C3890" s="22"/>
      <c r="D3890" s="23"/>
      <c r="E3890" s="23"/>
      <c r="F3890" s="23"/>
      <c r="G3890" s="2">
        <f t="shared" si="60"/>
        <v>2</v>
      </c>
    </row>
    <row r="3891" spans="1:7" s="2" customFormat="1">
      <c r="A3891" s="1" t="s">
        <v>7534</v>
      </c>
      <c r="B3891" s="21" t="s">
        <v>7535</v>
      </c>
      <c r="C3891" s="22"/>
      <c r="D3891" s="23"/>
      <c r="E3891" s="23"/>
      <c r="F3891" s="23"/>
      <c r="G3891" s="2">
        <f t="shared" si="60"/>
        <v>5</v>
      </c>
    </row>
    <row r="3892" spans="1:7" s="2" customFormat="1" ht="30">
      <c r="A3892" s="1" t="s">
        <v>7536</v>
      </c>
      <c r="B3892" s="21" t="s">
        <v>7537</v>
      </c>
      <c r="C3892" s="22" t="s">
        <v>10</v>
      </c>
      <c r="D3892" s="23">
        <v>883.05</v>
      </c>
      <c r="E3892" s="23">
        <v>15.02</v>
      </c>
      <c r="F3892" s="23">
        <v>898.07</v>
      </c>
      <c r="G3892" s="2">
        <f t="shared" si="60"/>
        <v>9</v>
      </c>
    </row>
    <row r="3893" spans="1:7" s="2" customFormat="1">
      <c r="A3893" s="1" t="s">
        <v>7538</v>
      </c>
      <c r="B3893" s="21" t="s">
        <v>7539</v>
      </c>
      <c r="C3893" s="22" t="s">
        <v>10</v>
      </c>
      <c r="D3893" s="23">
        <v>12244.24</v>
      </c>
      <c r="E3893" s="23"/>
      <c r="F3893" s="23">
        <v>12244.24</v>
      </c>
      <c r="G3893" s="2">
        <f t="shared" si="60"/>
        <v>9</v>
      </c>
    </row>
    <row r="3894" spans="1:7" s="2" customFormat="1">
      <c r="A3894" s="1" t="s">
        <v>7540</v>
      </c>
      <c r="B3894" s="21" t="s">
        <v>7541</v>
      </c>
      <c r="C3894" s="22" t="s">
        <v>324</v>
      </c>
      <c r="D3894" s="23">
        <v>181.27</v>
      </c>
      <c r="E3894" s="23">
        <v>50.05</v>
      </c>
      <c r="F3894" s="23">
        <v>231.32</v>
      </c>
      <c r="G3894" s="2">
        <f t="shared" si="60"/>
        <v>9</v>
      </c>
    </row>
    <row r="3895" spans="1:7" s="2" customFormat="1" ht="30">
      <c r="A3895" s="1" t="s">
        <v>7542</v>
      </c>
      <c r="B3895" s="21" t="s">
        <v>7543</v>
      </c>
      <c r="C3895" s="22" t="s">
        <v>324</v>
      </c>
      <c r="D3895" s="23">
        <v>3152.84</v>
      </c>
      <c r="E3895" s="23"/>
      <c r="F3895" s="23">
        <v>3152.84</v>
      </c>
      <c r="G3895" s="2">
        <f t="shared" si="60"/>
        <v>9</v>
      </c>
    </row>
    <row r="3896" spans="1:7" s="2" customFormat="1" ht="30">
      <c r="A3896" s="1" t="s">
        <v>7544</v>
      </c>
      <c r="B3896" s="21" t="s">
        <v>7545</v>
      </c>
      <c r="C3896" s="22" t="s">
        <v>324</v>
      </c>
      <c r="D3896" s="23">
        <v>5560.64</v>
      </c>
      <c r="E3896" s="23"/>
      <c r="F3896" s="23">
        <v>5560.64</v>
      </c>
      <c r="G3896" s="2">
        <f t="shared" si="60"/>
        <v>9</v>
      </c>
    </row>
    <row r="3897" spans="1:7" s="2" customFormat="1">
      <c r="A3897" s="1" t="s">
        <v>7546</v>
      </c>
      <c r="B3897" s="21" t="s">
        <v>7547</v>
      </c>
      <c r="C3897" s="22" t="s">
        <v>324</v>
      </c>
      <c r="D3897" s="23">
        <v>1474</v>
      </c>
      <c r="E3897" s="23">
        <v>125.13</v>
      </c>
      <c r="F3897" s="23">
        <v>1599.13</v>
      </c>
      <c r="G3897" s="2">
        <f t="shared" si="60"/>
        <v>9</v>
      </c>
    </row>
    <row r="3898" spans="1:7" s="2" customFormat="1">
      <c r="A3898" s="1" t="s">
        <v>7548</v>
      </c>
      <c r="B3898" s="21" t="s">
        <v>7549</v>
      </c>
      <c r="C3898" s="22" t="s">
        <v>10</v>
      </c>
      <c r="D3898" s="23">
        <v>2942.28</v>
      </c>
      <c r="E3898" s="23">
        <v>15.02</v>
      </c>
      <c r="F3898" s="23">
        <v>2957.3</v>
      </c>
      <c r="G3898" s="2">
        <f t="shared" si="60"/>
        <v>9</v>
      </c>
    </row>
    <row r="3899" spans="1:7" s="2" customFormat="1" ht="30">
      <c r="A3899" s="1" t="s">
        <v>7550</v>
      </c>
      <c r="B3899" s="21" t="s">
        <v>7551</v>
      </c>
      <c r="C3899" s="22" t="s">
        <v>324</v>
      </c>
      <c r="D3899" s="23">
        <v>3146.21</v>
      </c>
      <c r="E3899" s="23">
        <v>683.38</v>
      </c>
      <c r="F3899" s="23">
        <v>3829.59</v>
      </c>
      <c r="G3899" s="2">
        <f t="shared" si="60"/>
        <v>9</v>
      </c>
    </row>
    <row r="3900" spans="1:7" s="2" customFormat="1" ht="30">
      <c r="A3900" s="1" t="s">
        <v>7552</v>
      </c>
      <c r="B3900" s="21" t="s">
        <v>8244</v>
      </c>
      <c r="C3900" s="22"/>
      <c r="D3900" s="23"/>
      <c r="E3900" s="23"/>
      <c r="F3900" s="23"/>
      <c r="G3900" s="2">
        <f t="shared" si="60"/>
        <v>5</v>
      </c>
    </row>
    <row r="3901" spans="1:7" s="2" customFormat="1" ht="45">
      <c r="A3901" s="1" t="s">
        <v>7553</v>
      </c>
      <c r="B3901" s="21" t="s">
        <v>7554</v>
      </c>
      <c r="C3901" s="22" t="s">
        <v>10</v>
      </c>
      <c r="D3901" s="23">
        <v>4022.79</v>
      </c>
      <c r="E3901" s="23">
        <v>1114.1600000000001</v>
      </c>
      <c r="F3901" s="23">
        <v>5136.95</v>
      </c>
      <c r="G3901" s="2">
        <f t="shared" si="60"/>
        <v>9</v>
      </c>
    </row>
    <row r="3902" spans="1:7" s="2" customFormat="1">
      <c r="A3902" s="1" t="s">
        <v>7555</v>
      </c>
      <c r="B3902" s="21" t="s">
        <v>7556</v>
      </c>
      <c r="C3902" s="22" t="s">
        <v>10</v>
      </c>
      <c r="D3902" s="23">
        <v>877.72</v>
      </c>
      <c r="E3902" s="23">
        <v>348.18</v>
      </c>
      <c r="F3902" s="23">
        <v>1225.9000000000001</v>
      </c>
      <c r="G3902" s="2">
        <f t="shared" si="60"/>
        <v>9</v>
      </c>
    </row>
    <row r="3903" spans="1:7" s="2" customFormat="1">
      <c r="A3903" s="1" t="s">
        <v>7557</v>
      </c>
      <c r="B3903" s="21" t="s">
        <v>7558</v>
      </c>
      <c r="C3903" s="22" t="s">
        <v>10</v>
      </c>
      <c r="D3903" s="23">
        <v>1364.56</v>
      </c>
      <c r="E3903" s="23">
        <v>348.18</v>
      </c>
      <c r="F3903" s="23">
        <v>1712.74</v>
      </c>
      <c r="G3903" s="2">
        <f t="shared" si="60"/>
        <v>9</v>
      </c>
    </row>
    <row r="3904" spans="1:7" s="2" customFormat="1">
      <c r="A3904" s="1" t="s">
        <v>7559</v>
      </c>
      <c r="B3904" s="21" t="s">
        <v>7560</v>
      </c>
      <c r="C3904" s="22" t="s">
        <v>10</v>
      </c>
      <c r="D3904" s="23">
        <v>1326.54</v>
      </c>
      <c r="E3904" s="23">
        <v>348.18</v>
      </c>
      <c r="F3904" s="23">
        <v>1674.72</v>
      </c>
      <c r="G3904" s="2">
        <f t="shared" si="60"/>
        <v>9</v>
      </c>
    </row>
    <row r="3905" spans="1:7" s="2" customFormat="1">
      <c r="A3905" s="1" t="s">
        <v>7561</v>
      </c>
      <c r="B3905" s="21" t="s">
        <v>7562</v>
      </c>
      <c r="C3905" s="22" t="s">
        <v>10</v>
      </c>
      <c r="D3905" s="23">
        <v>2813.59</v>
      </c>
      <c r="E3905" s="23">
        <v>696.35</v>
      </c>
      <c r="F3905" s="23">
        <v>3509.94</v>
      </c>
      <c r="G3905" s="2">
        <f t="shared" si="60"/>
        <v>9</v>
      </c>
    </row>
    <row r="3906" spans="1:7" s="2" customFormat="1">
      <c r="A3906" s="1" t="s">
        <v>7563</v>
      </c>
      <c r="B3906" s="21" t="s">
        <v>7564</v>
      </c>
      <c r="C3906" s="22" t="s">
        <v>10</v>
      </c>
      <c r="D3906" s="23">
        <v>906.88</v>
      </c>
      <c r="E3906" s="23">
        <v>11.11</v>
      </c>
      <c r="F3906" s="23">
        <v>917.99</v>
      </c>
      <c r="G3906" s="2">
        <f t="shared" si="60"/>
        <v>9</v>
      </c>
    </row>
    <row r="3907" spans="1:7" s="2" customFormat="1">
      <c r="A3907" s="1" t="s">
        <v>7565</v>
      </c>
      <c r="B3907" s="21" t="s">
        <v>7566</v>
      </c>
      <c r="C3907" s="22" t="s">
        <v>10</v>
      </c>
      <c r="D3907" s="23">
        <v>13.56</v>
      </c>
      <c r="E3907" s="23">
        <v>25.03</v>
      </c>
      <c r="F3907" s="23">
        <v>38.590000000000003</v>
      </c>
      <c r="G3907" s="2">
        <f t="shared" si="60"/>
        <v>9</v>
      </c>
    </row>
    <row r="3908" spans="1:7" s="2" customFormat="1" ht="30">
      <c r="A3908" s="1" t="s">
        <v>7567</v>
      </c>
      <c r="B3908" s="21" t="s">
        <v>7568</v>
      </c>
      <c r="C3908" s="22" t="s">
        <v>10</v>
      </c>
      <c r="D3908" s="23">
        <v>992.52</v>
      </c>
      <c r="E3908" s="23">
        <v>200.2</v>
      </c>
      <c r="F3908" s="23">
        <v>1192.72</v>
      </c>
      <c r="G3908" s="2">
        <f t="shared" si="60"/>
        <v>9</v>
      </c>
    </row>
    <row r="3909" spans="1:7" s="2" customFormat="1">
      <c r="A3909" s="1" t="s">
        <v>7569</v>
      </c>
      <c r="B3909" s="21" t="s">
        <v>7570</v>
      </c>
      <c r="C3909" s="22" t="s">
        <v>10</v>
      </c>
      <c r="D3909" s="23">
        <v>212.12</v>
      </c>
      <c r="E3909" s="23">
        <v>50.05</v>
      </c>
      <c r="F3909" s="23">
        <v>262.17</v>
      </c>
      <c r="G3909" s="2">
        <f t="shared" si="60"/>
        <v>9</v>
      </c>
    </row>
    <row r="3910" spans="1:7" s="2" customFormat="1">
      <c r="A3910" s="1" t="s">
        <v>7571</v>
      </c>
      <c r="B3910" s="21" t="s">
        <v>7572</v>
      </c>
      <c r="C3910" s="22" t="s">
        <v>10</v>
      </c>
      <c r="D3910" s="23">
        <v>469.42</v>
      </c>
      <c r="E3910" s="23">
        <v>15.02</v>
      </c>
      <c r="F3910" s="23">
        <v>484.44</v>
      </c>
      <c r="G3910" s="2">
        <f t="shared" si="60"/>
        <v>9</v>
      </c>
    </row>
    <row r="3911" spans="1:7" s="2" customFormat="1" ht="30">
      <c r="A3911" s="1" t="s">
        <v>7573</v>
      </c>
      <c r="B3911" s="21" t="s">
        <v>7574</v>
      </c>
      <c r="C3911" s="22" t="s">
        <v>10</v>
      </c>
      <c r="D3911" s="23">
        <v>1078.67</v>
      </c>
      <c r="E3911" s="23">
        <v>204.5</v>
      </c>
      <c r="F3911" s="23">
        <v>1283.17</v>
      </c>
      <c r="G3911" s="2">
        <f t="shared" si="60"/>
        <v>9</v>
      </c>
    </row>
    <row r="3912" spans="1:7" s="2" customFormat="1" ht="30">
      <c r="A3912" s="1" t="s">
        <v>7575</v>
      </c>
      <c r="B3912" s="21" t="s">
        <v>7576</v>
      </c>
      <c r="C3912" s="22" t="s">
        <v>10</v>
      </c>
      <c r="D3912" s="23">
        <v>4075.62</v>
      </c>
      <c r="E3912" s="23">
        <v>204.5</v>
      </c>
      <c r="F3912" s="23">
        <v>4280.12</v>
      </c>
      <c r="G3912" s="2">
        <f t="shared" si="60"/>
        <v>9</v>
      </c>
    </row>
    <row r="3913" spans="1:7" s="2" customFormat="1" ht="30">
      <c r="A3913" s="1" t="s">
        <v>7577</v>
      </c>
      <c r="B3913" s="21" t="s">
        <v>7578</v>
      </c>
      <c r="C3913" s="22" t="s">
        <v>10</v>
      </c>
      <c r="D3913" s="23">
        <v>11657.82</v>
      </c>
      <c r="E3913" s="23">
        <v>204.5</v>
      </c>
      <c r="F3913" s="23">
        <v>11862.32</v>
      </c>
      <c r="G3913" s="2">
        <f t="shared" si="60"/>
        <v>9</v>
      </c>
    </row>
    <row r="3914" spans="1:7" s="2" customFormat="1">
      <c r="A3914" s="1" t="s">
        <v>7579</v>
      </c>
      <c r="B3914" s="21" t="s">
        <v>7580</v>
      </c>
      <c r="C3914" s="22" t="s">
        <v>10</v>
      </c>
      <c r="D3914" s="23">
        <v>1362.78</v>
      </c>
      <c r="E3914" s="23">
        <v>3.7</v>
      </c>
      <c r="F3914" s="23">
        <v>1366.48</v>
      </c>
      <c r="G3914" s="2">
        <f t="shared" ref="G3914:G3977" si="61">LEN(A3914)</f>
        <v>9</v>
      </c>
    </row>
    <row r="3915" spans="1:7" s="2" customFormat="1" ht="30">
      <c r="A3915" s="1" t="s">
        <v>7581</v>
      </c>
      <c r="B3915" s="21" t="s">
        <v>7582</v>
      </c>
      <c r="C3915" s="22" t="s">
        <v>324</v>
      </c>
      <c r="D3915" s="23">
        <v>11934</v>
      </c>
      <c r="E3915" s="23">
        <v>264.44</v>
      </c>
      <c r="F3915" s="23">
        <v>12198.44</v>
      </c>
      <c r="G3915" s="2">
        <f t="shared" si="61"/>
        <v>9</v>
      </c>
    </row>
    <row r="3916" spans="1:7" s="2" customFormat="1" ht="30">
      <c r="A3916" s="1" t="s">
        <v>7583</v>
      </c>
      <c r="B3916" s="21" t="s">
        <v>7584</v>
      </c>
      <c r="C3916" s="22" t="s">
        <v>324</v>
      </c>
      <c r="D3916" s="23">
        <v>18039.82</v>
      </c>
      <c r="E3916" s="23">
        <v>264.44</v>
      </c>
      <c r="F3916" s="23">
        <v>18304.259999999998</v>
      </c>
      <c r="G3916" s="2">
        <f t="shared" si="61"/>
        <v>9</v>
      </c>
    </row>
    <row r="3917" spans="1:7" s="2" customFormat="1" ht="45">
      <c r="A3917" s="1" t="s">
        <v>7585</v>
      </c>
      <c r="B3917" s="21" t="s">
        <v>7586</v>
      </c>
      <c r="C3917" s="22" t="s">
        <v>10</v>
      </c>
      <c r="D3917" s="23">
        <v>1421.94</v>
      </c>
      <c r="E3917" s="23">
        <v>176.29</v>
      </c>
      <c r="F3917" s="23">
        <v>1598.23</v>
      </c>
      <c r="G3917" s="2">
        <f t="shared" si="61"/>
        <v>9</v>
      </c>
    </row>
    <row r="3918" spans="1:7" s="2" customFormat="1" ht="45">
      <c r="A3918" s="1" t="s">
        <v>7587</v>
      </c>
      <c r="B3918" s="21" t="s">
        <v>7588</v>
      </c>
      <c r="C3918" s="22" t="s">
        <v>10</v>
      </c>
      <c r="D3918" s="23">
        <v>1796.61</v>
      </c>
      <c r="E3918" s="23">
        <v>264.44</v>
      </c>
      <c r="F3918" s="23">
        <v>2061.0500000000002</v>
      </c>
      <c r="G3918" s="2">
        <f t="shared" si="61"/>
        <v>9</v>
      </c>
    </row>
    <row r="3919" spans="1:7" s="2" customFormat="1" ht="45">
      <c r="A3919" s="1" t="s">
        <v>7589</v>
      </c>
      <c r="B3919" s="21" t="s">
        <v>7590</v>
      </c>
      <c r="C3919" s="22" t="s">
        <v>10</v>
      </c>
      <c r="D3919" s="23">
        <v>4394.33</v>
      </c>
      <c r="E3919" s="23">
        <v>348.18</v>
      </c>
      <c r="F3919" s="23">
        <v>4742.51</v>
      </c>
      <c r="G3919" s="2">
        <f t="shared" si="61"/>
        <v>9</v>
      </c>
    </row>
    <row r="3920" spans="1:7" s="2" customFormat="1">
      <c r="A3920" s="1" t="s">
        <v>7591</v>
      </c>
      <c r="B3920" s="21" t="s">
        <v>8245</v>
      </c>
      <c r="C3920" s="22"/>
      <c r="D3920" s="23"/>
      <c r="E3920" s="23"/>
      <c r="F3920" s="23"/>
      <c r="G3920" s="2">
        <f t="shared" si="61"/>
        <v>5</v>
      </c>
    </row>
    <row r="3921" spans="1:7" s="2" customFormat="1">
      <c r="A3921" s="1" t="s">
        <v>7592</v>
      </c>
      <c r="B3921" s="21" t="s">
        <v>7593</v>
      </c>
      <c r="C3921" s="22" t="s">
        <v>10</v>
      </c>
      <c r="D3921" s="23">
        <v>19.100000000000001</v>
      </c>
      <c r="E3921" s="23">
        <v>13.92</v>
      </c>
      <c r="F3921" s="23">
        <v>33.020000000000003</v>
      </c>
      <c r="G3921" s="2">
        <f t="shared" si="61"/>
        <v>9</v>
      </c>
    </row>
    <row r="3922" spans="1:7" s="2" customFormat="1">
      <c r="A3922" s="1" t="s">
        <v>7594</v>
      </c>
      <c r="B3922" s="21" t="s">
        <v>7595</v>
      </c>
      <c r="C3922" s="22" t="s">
        <v>10</v>
      </c>
      <c r="D3922" s="23">
        <v>34.619999999999997</v>
      </c>
      <c r="E3922" s="23">
        <v>13.92</v>
      </c>
      <c r="F3922" s="23">
        <v>48.54</v>
      </c>
      <c r="G3922" s="2">
        <f t="shared" si="61"/>
        <v>9</v>
      </c>
    </row>
    <row r="3923" spans="1:7" s="2" customFormat="1">
      <c r="A3923" s="1" t="s">
        <v>7596</v>
      </c>
      <c r="B3923" s="21" t="s">
        <v>7597</v>
      </c>
      <c r="C3923" s="22" t="s">
        <v>10</v>
      </c>
      <c r="D3923" s="23"/>
      <c r="E3923" s="23">
        <v>204.5</v>
      </c>
      <c r="F3923" s="23">
        <v>204.5</v>
      </c>
      <c r="G3923" s="2">
        <f t="shared" si="61"/>
        <v>9</v>
      </c>
    </row>
    <row r="3924" spans="1:7" s="2" customFormat="1">
      <c r="A3924" s="1" t="s">
        <v>7598</v>
      </c>
      <c r="B3924" s="21" t="s">
        <v>7599</v>
      </c>
      <c r="C3924" s="22" t="s">
        <v>10</v>
      </c>
      <c r="D3924" s="23"/>
      <c r="E3924" s="23">
        <v>204.5</v>
      </c>
      <c r="F3924" s="23">
        <v>204.5</v>
      </c>
      <c r="G3924" s="2">
        <f t="shared" si="61"/>
        <v>9</v>
      </c>
    </row>
    <row r="3925" spans="1:7" s="2" customFormat="1" ht="30">
      <c r="A3925" s="1" t="s">
        <v>7600</v>
      </c>
      <c r="B3925" s="21" t="s">
        <v>7601</v>
      </c>
      <c r="C3925" s="22" t="s">
        <v>10</v>
      </c>
      <c r="D3925" s="23">
        <v>15551.92</v>
      </c>
      <c r="E3925" s="23">
        <v>18.510000000000002</v>
      </c>
      <c r="F3925" s="23">
        <v>15570.43</v>
      </c>
      <c r="G3925" s="2">
        <f t="shared" si="61"/>
        <v>9</v>
      </c>
    </row>
    <row r="3926" spans="1:7" s="2" customFormat="1" ht="30">
      <c r="A3926" s="1" t="s">
        <v>7602</v>
      </c>
      <c r="B3926" s="21" t="s">
        <v>7603</v>
      </c>
      <c r="C3926" s="22" t="s">
        <v>10</v>
      </c>
      <c r="D3926" s="23">
        <v>2462.61</v>
      </c>
      <c r="E3926" s="23">
        <v>18.510000000000002</v>
      </c>
      <c r="F3926" s="23">
        <v>2481.12</v>
      </c>
      <c r="G3926" s="2">
        <f t="shared" si="61"/>
        <v>9</v>
      </c>
    </row>
    <row r="3927" spans="1:7" s="2" customFormat="1" ht="30">
      <c r="A3927" s="1" t="s">
        <v>7604</v>
      </c>
      <c r="B3927" s="21" t="s">
        <v>8246</v>
      </c>
      <c r="C3927" s="22"/>
      <c r="D3927" s="23"/>
      <c r="E3927" s="23"/>
      <c r="F3927" s="23"/>
      <c r="G3927" s="2">
        <f t="shared" si="61"/>
        <v>2</v>
      </c>
    </row>
    <row r="3928" spans="1:7" s="2" customFormat="1">
      <c r="A3928" s="1" t="s">
        <v>7605</v>
      </c>
      <c r="B3928" s="21" t="s">
        <v>7606</v>
      </c>
      <c r="C3928" s="22"/>
      <c r="D3928" s="23"/>
      <c r="E3928" s="23"/>
      <c r="F3928" s="23"/>
      <c r="G3928" s="2">
        <f t="shared" si="61"/>
        <v>5</v>
      </c>
    </row>
    <row r="3929" spans="1:7" s="2" customFormat="1">
      <c r="A3929" s="1" t="s">
        <v>7607</v>
      </c>
      <c r="B3929" s="21" t="s">
        <v>7608</v>
      </c>
      <c r="C3929" s="22" t="s">
        <v>10</v>
      </c>
      <c r="D3929" s="23">
        <v>2249.94</v>
      </c>
      <c r="E3929" s="23">
        <v>90.3</v>
      </c>
      <c r="F3929" s="23">
        <v>2340.2399999999998</v>
      </c>
      <c r="G3929" s="2">
        <f t="shared" si="61"/>
        <v>9</v>
      </c>
    </row>
    <row r="3930" spans="1:7" s="2" customFormat="1">
      <c r="A3930" s="1" t="s">
        <v>7609</v>
      </c>
      <c r="B3930" s="21" t="s">
        <v>7610</v>
      </c>
      <c r="C3930" s="22" t="s">
        <v>63</v>
      </c>
      <c r="D3930" s="23">
        <v>1074.96</v>
      </c>
      <c r="E3930" s="23">
        <v>10.18</v>
      </c>
      <c r="F3930" s="23">
        <v>1085.1400000000001</v>
      </c>
      <c r="G3930" s="2">
        <f t="shared" si="61"/>
        <v>9</v>
      </c>
    </row>
    <row r="3931" spans="1:7" s="2" customFormat="1" ht="30">
      <c r="A3931" s="1" t="s">
        <v>7611</v>
      </c>
      <c r="B3931" s="21" t="s">
        <v>7612</v>
      </c>
      <c r="C3931" s="22" t="s">
        <v>63</v>
      </c>
      <c r="D3931" s="23">
        <v>3023.4</v>
      </c>
      <c r="E3931" s="23">
        <v>10.18</v>
      </c>
      <c r="F3931" s="23">
        <v>3033.58</v>
      </c>
      <c r="G3931" s="2">
        <f t="shared" si="61"/>
        <v>9</v>
      </c>
    </row>
    <row r="3932" spans="1:7" s="2" customFormat="1" ht="30">
      <c r="A3932" s="1" t="s">
        <v>7613</v>
      </c>
      <c r="B3932" s="21" t="s">
        <v>7614</v>
      </c>
      <c r="C3932" s="22" t="s">
        <v>10</v>
      </c>
      <c r="D3932" s="23">
        <v>1037.6199999999999</v>
      </c>
      <c r="E3932" s="23">
        <v>5.09</v>
      </c>
      <c r="F3932" s="23">
        <v>1042.71</v>
      </c>
      <c r="G3932" s="2">
        <f t="shared" si="61"/>
        <v>9</v>
      </c>
    </row>
    <row r="3933" spans="1:7" s="2" customFormat="1" ht="45">
      <c r="A3933" s="1" t="s">
        <v>7615</v>
      </c>
      <c r="B3933" s="21" t="s">
        <v>7616</v>
      </c>
      <c r="C3933" s="22" t="s">
        <v>10</v>
      </c>
      <c r="D3933" s="23">
        <v>22527.02</v>
      </c>
      <c r="E3933" s="23">
        <v>181.07</v>
      </c>
      <c r="F3933" s="23">
        <v>22708.09</v>
      </c>
      <c r="G3933" s="2">
        <f t="shared" si="61"/>
        <v>9</v>
      </c>
    </row>
    <row r="3934" spans="1:7" s="2" customFormat="1">
      <c r="A3934" s="1" t="s">
        <v>7617</v>
      </c>
      <c r="B3934" s="21" t="s">
        <v>7618</v>
      </c>
      <c r="C3934" s="22" t="s">
        <v>63</v>
      </c>
      <c r="D3934" s="23">
        <v>5406.63</v>
      </c>
      <c r="E3934" s="23">
        <v>32.76</v>
      </c>
      <c r="F3934" s="23">
        <v>5439.39</v>
      </c>
      <c r="G3934" s="2">
        <f t="shared" si="61"/>
        <v>9</v>
      </c>
    </row>
    <row r="3935" spans="1:7" s="2" customFormat="1" ht="45">
      <c r="A3935" s="1" t="s">
        <v>7619</v>
      </c>
      <c r="B3935" s="21" t="s">
        <v>7620</v>
      </c>
      <c r="C3935" s="22" t="s">
        <v>10</v>
      </c>
      <c r="D3935" s="23">
        <v>107204.56</v>
      </c>
      <c r="E3935" s="23"/>
      <c r="F3935" s="23">
        <v>107204.56</v>
      </c>
      <c r="G3935" s="2">
        <f t="shared" si="61"/>
        <v>9</v>
      </c>
    </row>
    <row r="3936" spans="1:7" s="2" customFormat="1" ht="45">
      <c r="A3936" s="1" t="s">
        <v>7621</v>
      </c>
      <c r="B3936" s="21" t="s">
        <v>7622</v>
      </c>
      <c r="C3936" s="22" t="s">
        <v>10</v>
      </c>
      <c r="D3936" s="23">
        <v>56343.03</v>
      </c>
      <c r="E3936" s="23">
        <v>292.67</v>
      </c>
      <c r="F3936" s="23">
        <v>56635.7</v>
      </c>
      <c r="G3936" s="2">
        <f t="shared" si="61"/>
        <v>9</v>
      </c>
    </row>
    <row r="3937" spans="1:7" s="2" customFormat="1" ht="45">
      <c r="A3937" s="1" t="s">
        <v>7623</v>
      </c>
      <c r="B3937" s="21" t="s">
        <v>7624</v>
      </c>
      <c r="C3937" s="22" t="s">
        <v>324</v>
      </c>
      <c r="D3937" s="23">
        <v>483420.06</v>
      </c>
      <c r="E3937" s="23"/>
      <c r="F3937" s="23">
        <v>483420.06</v>
      </c>
      <c r="G3937" s="2">
        <f t="shared" si="61"/>
        <v>9</v>
      </c>
    </row>
    <row r="3938" spans="1:7" s="2" customFormat="1" ht="60">
      <c r="A3938" s="1" t="s">
        <v>7625</v>
      </c>
      <c r="B3938" s="21" t="s">
        <v>7626</v>
      </c>
      <c r="C3938" s="22" t="s">
        <v>324</v>
      </c>
      <c r="D3938" s="23">
        <v>6135.36</v>
      </c>
      <c r="E3938" s="23">
        <v>63556.78</v>
      </c>
      <c r="F3938" s="23">
        <v>69692.14</v>
      </c>
      <c r="G3938" s="2">
        <f t="shared" si="61"/>
        <v>9</v>
      </c>
    </row>
    <row r="3939" spans="1:7" s="2" customFormat="1" ht="60">
      <c r="A3939" s="1" t="s">
        <v>7627</v>
      </c>
      <c r="B3939" s="21" t="s">
        <v>7628</v>
      </c>
      <c r="C3939" s="22" t="s">
        <v>324</v>
      </c>
      <c r="D3939" s="23">
        <v>8492.14</v>
      </c>
      <c r="E3939" s="23">
        <v>76717.070000000007</v>
      </c>
      <c r="F3939" s="23">
        <v>85209.21</v>
      </c>
      <c r="G3939" s="2">
        <f t="shared" si="61"/>
        <v>9</v>
      </c>
    </row>
    <row r="3940" spans="1:7" s="2" customFormat="1">
      <c r="A3940" s="1" t="s">
        <v>7629</v>
      </c>
      <c r="B3940" s="21" t="s">
        <v>8247</v>
      </c>
      <c r="C3940" s="22"/>
      <c r="D3940" s="23"/>
      <c r="E3940" s="23"/>
      <c r="F3940" s="23"/>
      <c r="G3940" s="2">
        <f t="shared" si="61"/>
        <v>2</v>
      </c>
    </row>
    <row r="3941" spans="1:7" s="2" customFormat="1">
      <c r="A3941" s="1" t="s">
        <v>7630</v>
      </c>
      <c r="B3941" s="21" t="s">
        <v>7631</v>
      </c>
      <c r="C3941" s="22"/>
      <c r="D3941" s="23"/>
      <c r="E3941" s="23"/>
      <c r="F3941" s="23"/>
      <c r="G3941" s="2">
        <f t="shared" si="61"/>
        <v>5</v>
      </c>
    </row>
    <row r="3942" spans="1:7" s="2" customFormat="1">
      <c r="A3942" s="1" t="s">
        <v>7632</v>
      </c>
      <c r="B3942" s="21" t="s">
        <v>7633</v>
      </c>
      <c r="C3942" s="22" t="s">
        <v>10</v>
      </c>
      <c r="D3942" s="23">
        <v>1349.87</v>
      </c>
      <c r="E3942" s="23">
        <v>305.75</v>
      </c>
      <c r="F3942" s="23">
        <v>1655.62</v>
      </c>
      <c r="G3942" s="2">
        <f t="shared" si="61"/>
        <v>9</v>
      </c>
    </row>
    <row r="3943" spans="1:7" s="2" customFormat="1">
      <c r="A3943" s="1" t="s">
        <v>7634</v>
      </c>
      <c r="B3943" s="21" t="s">
        <v>7635</v>
      </c>
      <c r="C3943" s="22" t="s">
        <v>10</v>
      </c>
      <c r="D3943" s="23">
        <v>1526.75</v>
      </c>
      <c r="E3943" s="23">
        <v>305.75</v>
      </c>
      <c r="F3943" s="23">
        <v>1832.5</v>
      </c>
      <c r="G3943" s="2">
        <f t="shared" si="61"/>
        <v>9</v>
      </c>
    </row>
    <row r="3944" spans="1:7" s="2" customFormat="1">
      <c r="A3944" s="1" t="s">
        <v>7636</v>
      </c>
      <c r="B3944" s="21" t="s">
        <v>7637</v>
      </c>
      <c r="C3944" s="22" t="s">
        <v>10</v>
      </c>
      <c r="D3944" s="23">
        <v>2008.67</v>
      </c>
      <c r="E3944" s="23">
        <v>305.75</v>
      </c>
      <c r="F3944" s="23">
        <v>2314.42</v>
      </c>
      <c r="G3944" s="2">
        <f t="shared" si="61"/>
        <v>9</v>
      </c>
    </row>
    <row r="3945" spans="1:7" s="2" customFormat="1">
      <c r="A3945" s="1" t="s">
        <v>7638</v>
      </c>
      <c r="B3945" s="21" t="s">
        <v>7639</v>
      </c>
      <c r="C3945" s="22" t="s">
        <v>10</v>
      </c>
      <c r="D3945" s="23">
        <v>1983.45</v>
      </c>
      <c r="E3945" s="23">
        <v>305.75</v>
      </c>
      <c r="F3945" s="23">
        <v>2289.1999999999998</v>
      </c>
      <c r="G3945" s="2">
        <f t="shared" si="61"/>
        <v>9</v>
      </c>
    </row>
    <row r="3946" spans="1:7" s="2" customFormat="1">
      <c r="A3946" s="1" t="s">
        <v>7640</v>
      </c>
      <c r="B3946" s="21" t="s">
        <v>7641</v>
      </c>
      <c r="C3946" s="22" t="s">
        <v>10</v>
      </c>
      <c r="D3946" s="23">
        <v>2336.25</v>
      </c>
      <c r="E3946" s="23">
        <v>305.75</v>
      </c>
      <c r="F3946" s="23">
        <v>2642</v>
      </c>
      <c r="G3946" s="2">
        <f t="shared" si="61"/>
        <v>9</v>
      </c>
    </row>
    <row r="3947" spans="1:7" s="2" customFormat="1">
      <c r="A3947" s="1" t="s">
        <v>7642</v>
      </c>
      <c r="B3947" s="21" t="s">
        <v>7643</v>
      </c>
      <c r="C3947" s="22" t="s">
        <v>10</v>
      </c>
      <c r="D3947" s="23">
        <v>1449.96</v>
      </c>
      <c r="E3947" s="23">
        <v>305.75</v>
      </c>
      <c r="F3947" s="23">
        <v>1755.71</v>
      </c>
      <c r="G3947" s="2">
        <f t="shared" si="61"/>
        <v>9</v>
      </c>
    </row>
    <row r="3948" spans="1:7" s="2" customFormat="1">
      <c r="A3948" s="1" t="s">
        <v>7644</v>
      </c>
      <c r="B3948" s="21" t="s">
        <v>7645</v>
      </c>
      <c r="C3948" s="22" t="s">
        <v>10</v>
      </c>
      <c r="D3948" s="23">
        <v>1623.13</v>
      </c>
      <c r="E3948" s="23">
        <v>305.75</v>
      </c>
      <c r="F3948" s="23">
        <v>1928.88</v>
      </c>
      <c r="G3948" s="2">
        <f t="shared" si="61"/>
        <v>9</v>
      </c>
    </row>
    <row r="3949" spans="1:7" s="2" customFormat="1">
      <c r="A3949" s="1" t="s">
        <v>7646</v>
      </c>
      <c r="B3949" s="21" t="s">
        <v>7647</v>
      </c>
      <c r="C3949" s="22" t="s">
        <v>10</v>
      </c>
      <c r="D3949" s="23">
        <v>2438.11</v>
      </c>
      <c r="E3949" s="23">
        <v>305.75</v>
      </c>
      <c r="F3949" s="23">
        <v>2743.86</v>
      </c>
      <c r="G3949" s="2">
        <f t="shared" si="61"/>
        <v>9</v>
      </c>
    </row>
    <row r="3950" spans="1:7" s="2" customFormat="1">
      <c r="A3950" s="1" t="s">
        <v>7648</v>
      </c>
      <c r="B3950" s="21" t="s">
        <v>7649</v>
      </c>
      <c r="C3950" s="22" t="s">
        <v>10</v>
      </c>
      <c r="D3950" s="23">
        <v>2609.56</v>
      </c>
      <c r="E3950" s="23">
        <v>305.75</v>
      </c>
      <c r="F3950" s="23">
        <v>2915.31</v>
      </c>
      <c r="G3950" s="2">
        <f t="shared" si="61"/>
        <v>9</v>
      </c>
    </row>
    <row r="3951" spans="1:7" s="2" customFormat="1">
      <c r="A3951" s="1" t="s">
        <v>7650</v>
      </c>
      <c r="B3951" s="21" t="s">
        <v>7651</v>
      </c>
      <c r="C3951" s="22" t="s">
        <v>10</v>
      </c>
      <c r="D3951" s="23">
        <v>3039.91</v>
      </c>
      <c r="E3951" s="23">
        <v>305.75</v>
      </c>
      <c r="F3951" s="23">
        <v>3345.66</v>
      </c>
      <c r="G3951" s="2">
        <f t="shared" si="61"/>
        <v>9</v>
      </c>
    </row>
    <row r="3952" spans="1:7" s="2" customFormat="1">
      <c r="A3952" s="1" t="s">
        <v>7652</v>
      </c>
      <c r="B3952" s="21" t="s">
        <v>7653</v>
      </c>
      <c r="C3952" s="22" t="s">
        <v>10</v>
      </c>
      <c r="D3952" s="23">
        <v>3178.82</v>
      </c>
      <c r="E3952" s="23">
        <v>305.75</v>
      </c>
      <c r="F3952" s="23">
        <v>3484.57</v>
      </c>
      <c r="G3952" s="2">
        <f t="shared" si="61"/>
        <v>9</v>
      </c>
    </row>
    <row r="3953" spans="1:7" s="2" customFormat="1">
      <c r="A3953" s="1" t="s">
        <v>7654</v>
      </c>
      <c r="B3953" s="21" t="s">
        <v>7655</v>
      </c>
      <c r="C3953" s="22" t="s">
        <v>10</v>
      </c>
      <c r="D3953" s="23">
        <v>3610.91</v>
      </c>
      <c r="E3953" s="23">
        <v>305.75</v>
      </c>
      <c r="F3953" s="23">
        <v>3916.66</v>
      </c>
      <c r="G3953" s="2">
        <f t="shared" si="61"/>
        <v>9</v>
      </c>
    </row>
    <row r="3954" spans="1:7" s="2" customFormat="1">
      <c r="A3954" s="1" t="s">
        <v>7656</v>
      </c>
      <c r="B3954" s="21" t="s">
        <v>7657</v>
      </c>
      <c r="C3954" s="22" t="s">
        <v>10</v>
      </c>
      <c r="D3954" s="23">
        <v>5976.38</v>
      </c>
      <c r="E3954" s="23">
        <v>305.75</v>
      </c>
      <c r="F3954" s="23">
        <v>6282.13</v>
      </c>
      <c r="G3954" s="2">
        <f t="shared" si="61"/>
        <v>9</v>
      </c>
    </row>
    <row r="3955" spans="1:7" s="2" customFormat="1">
      <c r="A3955" s="1" t="s">
        <v>7658</v>
      </c>
      <c r="B3955" s="21" t="s">
        <v>8248</v>
      </c>
      <c r="C3955" s="22"/>
      <c r="D3955" s="23"/>
      <c r="E3955" s="23"/>
      <c r="F3955" s="23"/>
      <c r="G3955" s="2">
        <f t="shared" si="61"/>
        <v>5</v>
      </c>
    </row>
    <row r="3956" spans="1:7" s="2" customFormat="1">
      <c r="A3956" s="1" t="s">
        <v>7659</v>
      </c>
      <c r="B3956" s="21" t="s">
        <v>7660</v>
      </c>
      <c r="C3956" s="22" t="s">
        <v>10</v>
      </c>
      <c r="D3956" s="23">
        <v>641.55999999999995</v>
      </c>
      <c r="E3956" s="23">
        <v>179.33</v>
      </c>
      <c r="F3956" s="23">
        <v>820.89</v>
      </c>
      <c r="G3956" s="2">
        <f t="shared" si="61"/>
        <v>9</v>
      </c>
    </row>
    <row r="3957" spans="1:7" s="2" customFormat="1">
      <c r="A3957" s="1" t="s">
        <v>7661</v>
      </c>
      <c r="B3957" s="21" t="s">
        <v>7662</v>
      </c>
      <c r="C3957" s="22" t="s">
        <v>10</v>
      </c>
      <c r="D3957" s="23">
        <v>497.54</v>
      </c>
      <c r="E3957" s="23">
        <v>215.19</v>
      </c>
      <c r="F3957" s="23">
        <v>712.73</v>
      </c>
      <c r="G3957" s="2">
        <f t="shared" si="61"/>
        <v>9</v>
      </c>
    </row>
    <row r="3958" spans="1:7" s="2" customFormat="1">
      <c r="A3958" s="1" t="s">
        <v>7663</v>
      </c>
      <c r="B3958" s="21" t="s">
        <v>7664</v>
      </c>
      <c r="C3958" s="22" t="s">
        <v>10</v>
      </c>
      <c r="D3958" s="23">
        <v>1061.4000000000001</v>
      </c>
      <c r="E3958" s="23">
        <v>215.19</v>
      </c>
      <c r="F3958" s="23">
        <v>1276.5899999999999</v>
      </c>
      <c r="G3958" s="2">
        <f t="shared" si="61"/>
        <v>9</v>
      </c>
    </row>
    <row r="3959" spans="1:7" s="2" customFormat="1">
      <c r="A3959" s="1" t="s">
        <v>7665</v>
      </c>
      <c r="B3959" s="21" t="s">
        <v>7666</v>
      </c>
      <c r="C3959" s="22" t="s">
        <v>10</v>
      </c>
      <c r="D3959" s="23">
        <v>1312.18</v>
      </c>
      <c r="E3959" s="23">
        <v>322.79000000000002</v>
      </c>
      <c r="F3959" s="23">
        <v>1634.97</v>
      </c>
      <c r="G3959" s="2">
        <f t="shared" si="61"/>
        <v>9</v>
      </c>
    </row>
    <row r="3960" spans="1:7" s="2" customFormat="1">
      <c r="A3960" s="1" t="s">
        <v>7667</v>
      </c>
      <c r="B3960" s="21" t="s">
        <v>7668</v>
      </c>
      <c r="C3960" s="22" t="s">
        <v>10</v>
      </c>
      <c r="D3960" s="23">
        <v>1529.47</v>
      </c>
      <c r="E3960" s="23">
        <v>430.38</v>
      </c>
      <c r="F3960" s="23">
        <v>1959.85</v>
      </c>
      <c r="G3960" s="2">
        <f t="shared" si="61"/>
        <v>9</v>
      </c>
    </row>
    <row r="3961" spans="1:7" s="2" customFormat="1">
      <c r="A3961" s="1" t="s">
        <v>7669</v>
      </c>
      <c r="B3961" s="21" t="s">
        <v>7670</v>
      </c>
      <c r="C3961" s="22" t="s">
        <v>10</v>
      </c>
      <c r="D3961" s="23">
        <v>2448.9</v>
      </c>
      <c r="E3961" s="23">
        <v>322.79000000000002</v>
      </c>
      <c r="F3961" s="23">
        <v>2771.69</v>
      </c>
      <c r="G3961" s="2">
        <f t="shared" si="61"/>
        <v>9</v>
      </c>
    </row>
    <row r="3962" spans="1:7" s="2" customFormat="1">
      <c r="A3962" s="1" t="s">
        <v>7671</v>
      </c>
      <c r="B3962" s="21" t="s">
        <v>7672</v>
      </c>
      <c r="C3962" s="22" t="s">
        <v>10</v>
      </c>
      <c r="D3962" s="23">
        <v>1210.58</v>
      </c>
      <c r="E3962" s="23">
        <v>322.79000000000002</v>
      </c>
      <c r="F3962" s="23">
        <v>1533.37</v>
      </c>
      <c r="G3962" s="2">
        <f t="shared" si="61"/>
        <v>9</v>
      </c>
    </row>
    <row r="3963" spans="1:7" s="2" customFormat="1">
      <c r="A3963" s="1" t="s">
        <v>7673</v>
      </c>
      <c r="B3963" s="21" t="s">
        <v>7674</v>
      </c>
      <c r="C3963" s="22" t="s">
        <v>10</v>
      </c>
      <c r="D3963" s="23">
        <v>2438.2199999999998</v>
      </c>
      <c r="E3963" s="23">
        <v>430.38</v>
      </c>
      <c r="F3963" s="23">
        <v>2868.6</v>
      </c>
      <c r="G3963" s="2">
        <f t="shared" si="61"/>
        <v>9</v>
      </c>
    </row>
    <row r="3964" spans="1:7" s="2" customFormat="1">
      <c r="A3964" s="1" t="s">
        <v>7675</v>
      </c>
      <c r="B3964" s="21" t="s">
        <v>7676</v>
      </c>
      <c r="C3964" s="22" t="s">
        <v>10</v>
      </c>
      <c r="D3964" s="23">
        <v>123.67</v>
      </c>
      <c r="E3964" s="23">
        <v>143.46</v>
      </c>
      <c r="F3964" s="23">
        <v>267.13</v>
      </c>
      <c r="G3964" s="2">
        <f t="shared" si="61"/>
        <v>9</v>
      </c>
    </row>
    <row r="3965" spans="1:7" s="2" customFormat="1">
      <c r="A3965" s="1" t="s">
        <v>7677</v>
      </c>
      <c r="B3965" s="21" t="s">
        <v>7678</v>
      </c>
      <c r="C3965" s="22" t="s">
        <v>10</v>
      </c>
      <c r="D3965" s="23">
        <v>132.53</v>
      </c>
      <c r="E3965" s="23">
        <v>143.46</v>
      </c>
      <c r="F3965" s="23">
        <v>275.99</v>
      </c>
      <c r="G3965" s="2">
        <f t="shared" si="61"/>
        <v>9</v>
      </c>
    </row>
    <row r="3966" spans="1:7" s="2" customFormat="1">
      <c r="A3966" s="1" t="s">
        <v>7679</v>
      </c>
      <c r="B3966" s="21" t="s">
        <v>7680</v>
      </c>
      <c r="C3966" s="22" t="s">
        <v>10</v>
      </c>
      <c r="D3966" s="23">
        <v>230.01</v>
      </c>
      <c r="E3966" s="23">
        <v>179.33</v>
      </c>
      <c r="F3966" s="23">
        <v>409.34</v>
      </c>
      <c r="G3966" s="2">
        <f t="shared" si="61"/>
        <v>9</v>
      </c>
    </row>
    <row r="3967" spans="1:7" s="2" customFormat="1">
      <c r="A3967" s="1" t="s">
        <v>7681</v>
      </c>
      <c r="B3967" s="21" t="s">
        <v>7682</v>
      </c>
      <c r="C3967" s="22" t="s">
        <v>10</v>
      </c>
      <c r="D3967" s="23">
        <v>460.02</v>
      </c>
      <c r="E3967" s="23">
        <v>215.19</v>
      </c>
      <c r="F3967" s="23">
        <v>675.21</v>
      </c>
      <c r="G3967" s="2">
        <f t="shared" si="61"/>
        <v>9</v>
      </c>
    </row>
    <row r="3968" spans="1:7" s="2" customFormat="1">
      <c r="A3968" s="1" t="s">
        <v>7683</v>
      </c>
      <c r="B3968" s="21" t="s">
        <v>8249</v>
      </c>
      <c r="C3968" s="22"/>
      <c r="D3968" s="23"/>
      <c r="E3968" s="23"/>
      <c r="F3968" s="23"/>
      <c r="G3968" s="2">
        <f t="shared" si="61"/>
        <v>5</v>
      </c>
    </row>
    <row r="3969" spans="1:7" s="2" customFormat="1">
      <c r="A3969" s="1" t="s">
        <v>7684</v>
      </c>
      <c r="B3969" s="21" t="s">
        <v>7685</v>
      </c>
      <c r="C3969" s="22" t="s">
        <v>10</v>
      </c>
      <c r="D3969" s="23">
        <v>235.02</v>
      </c>
      <c r="E3969" s="23">
        <v>241.32</v>
      </c>
      <c r="F3969" s="23">
        <v>476.34</v>
      </c>
      <c r="G3969" s="2">
        <f t="shared" si="61"/>
        <v>9</v>
      </c>
    </row>
    <row r="3970" spans="1:7" s="2" customFormat="1" ht="30">
      <c r="A3970" s="1" t="s">
        <v>7686</v>
      </c>
      <c r="B3970" s="21" t="s">
        <v>7687</v>
      </c>
      <c r="C3970" s="22" t="s">
        <v>10</v>
      </c>
      <c r="D3970" s="23">
        <v>62.02</v>
      </c>
      <c r="E3970" s="23">
        <v>17.600000000000001</v>
      </c>
      <c r="F3970" s="23">
        <v>79.62</v>
      </c>
      <c r="G3970" s="2">
        <f t="shared" si="61"/>
        <v>9</v>
      </c>
    </row>
    <row r="3971" spans="1:7" s="2" customFormat="1" ht="30">
      <c r="A3971" s="1" t="s">
        <v>7688</v>
      </c>
      <c r="B3971" s="21" t="s">
        <v>7689</v>
      </c>
      <c r="C3971" s="22" t="s">
        <v>10</v>
      </c>
      <c r="D3971" s="23">
        <v>693.77</v>
      </c>
      <c r="E3971" s="23">
        <v>35.21</v>
      </c>
      <c r="F3971" s="23">
        <v>728.98</v>
      </c>
      <c r="G3971" s="2">
        <f t="shared" si="61"/>
        <v>9</v>
      </c>
    </row>
    <row r="3972" spans="1:7" s="2" customFormat="1">
      <c r="A3972" s="1" t="s">
        <v>7690</v>
      </c>
      <c r="B3972" s="21" t="s">
        <v>7691</v>
      </c>
      <c r="C3972" s="22" t="s">
        <v>10</v>
      </c>
      <c r="D3972" s="23">
        <v>32.72</v>
      </c>
      <c r="E3972" s="23">
        <v>35.03</v>
      </c>
      <c r="F3972" s="23">
        <v>67.75</v>
      </c>
      <c r="G3972" s="2">
        <f t="shared" si="61"/>
        <v>9</v>
      </c>
    </row>
    <row r="3973" spans="1:7" s="2" customFormat="1" ht="30">
      <c r="A3973" s="1" t="s">
        <v>7692</v>
      </c>
      <c r="B3973" s="21" t="s">
        <v>8250</v>
      </c>
      <c r="C3973" s="22"/>
      <c r="D3973" s="23"/>
      <c r="E3973" s="23"/>
      <c r="F3973" s="23"/>
      <c r="G3973" s="2">
        <f t="shared" si="61"/>
        <v>2</v>
      </c>
    </row>
    <row r="3974" spans="1:7" s="2" customFormat="1">
      <c r="A3974" s="1" t="s">
        <v>7693</v>
      </c>
      <c r="B3974" s="21" t="s">
        <v>8251</v>
      </c>
      <c r="C3974" s="22"/>
      <c r="D3974" s="23"/>
      <c r="E3974" s="23"/>
      <c r="F3974" s="23"/>
      <c r="G3974" s="2">
        <f t="shared" si="61"/>
        <v>5</v>
      </c>
    </row>
    <row r="3975" spans="1:7" s="2" customFormat="1" ht="30">
      <c r="A3975" s="1" t="s">
        <v>7694</v>
      </c>
      <c r="B3975" s="21" t="s">
        <v>7695</v>
      </c>
      <c r="C3975" s="22" t="s">
        <v>10</v>
      </c>
      <c r="D3975" s="23">
        <v>74.66</v>
      </c>
      <c r="E3975" s="23"/>
      <c r="F3975" s="23">
        <v>74.66</v>
      </c>
      <c r="G3975" s="2">
        <f t="shared" si="61"/>
        <v>9</v>
      </c>
    </row>
    <row r="3976" spans="1:7" s="2" customFormat="1" ht="30">
      <c r="A3976" s="1" t="s">
        <v>7696</v>
      </c>
      <c r="B3976" s="21" t="s">
        <v>7697</v>
      </c>
      <c r="C3976" s="22" t="s">
        <v>10</v>
      </c>
      <c r="D3976" s="23">
        <v>352.41</v>
      </c>
      <c r="E3976" s="23">
        <v>63.09</v>
      </c>
      <c r="F3976" s="23">
        <v>415.5</v>
      </c>
      <c r="G3976" s="2">
        <f t="shared" si="61"/>
        <v>9</v>
      </c>
    </row>
    <row r="3977" spans="1:7" s="2" customFormat="1" ht="30">
      <c r="A3977" s="1" t="s">
        <v>7698</v>
      </c>
      <c r="B3977" s="21" t="s">
        <v>7699</v>
      </c>
      <c r="C3977" s="22" t="s">
        <v>10</v>
      </c>
      <c r="D3977" s="23">
        <v>712.18</v>
      </c>
      <c r="E3977" s="23">
        <v>134.18</v>
      </c>
      <c r="F3977" s="23">
        <v>846.36</v>
      </c>
      <c r="G3977" s="2">
        <f t="shared" si="61"/>
        <v>9</v>
      </c>
    </row>
    <row r="3978" spans="1:7" s="2" customFormat="1">
      <c r="A3978" s="1" t="s">
        <v>7700</v>
      </c>
      <c r="B3978" s="21" t="s">
        <v>7701</v>
      </c>
      <c r="C3978" s="22" t="s">
        <v>10</v>
      </c>
      <c r="D3978" s="23">
        <v>1814.75</v>
      </c>
      <c r="E3978" s="23">
        <v>7.04</v>
      </c>
      <c r="F3978" s="23">
        <v>1821.79</v>
      </c>
      <c r="G3978" s="2">
        <f t="shared" ref="G3978:G4041" si="62">LEN(A3978)</f>
        <v>9</v>
      </c>
    </row>
    <row r="3979" spans="1:7" s="2" customFormat="1" ht="45">
      <c r="A3979" s="1" t="s">
        <v>7702</v>
      </c>
      <c r="B3979" s="21" t="s">
        <v>7703</v>
      </c>
      <c r="C3979" s="22" t="s">
        <v>10</v>
      </c>
      <c r="D3979" s="23">
        <v>152.1</v>
      </c>
      <c r="E3979" s="23">
        <v>20.02</v>
      </c>
      <c r="F3979" s="23">
        <v>172.12</v>
      </c>
      <c r="G3979" s="2">
        <f t="shared" si="62"/>
        <v>9</v>
      </c>
    </row>
    <row r="3980" spans="1:7" s="2" customFormat="1">
      <c r="A3980" s="1" t="s">
        <v>7704</v>
      </c>
      <c r="B3980" s="21" t="s">
        <v>7705</v>
      </c>
      <c r="C3980" s="22" t="s">
        <v>10</v>
      </c>
      <c r="D3980" s="23">
        <v>36.21</v>
      </c>
      <c r="E3980" s="23">
        <v>7.5</v>
      </c>
      <c r="F3980" s="23">
        <v>43.71</v>
      </c>
      <c r="G3980" s="2">
        <f t="shared" si="62"/>
        <v>9</v>
      </c>
    </row>
    <row r="3981" spans="1:7" s="2" customFormat="1">
      <c r="A3981" s="1" t="s">
        <v>7706</v>
      </c>
      <c r="B3981" s="21" t="s">
        <v>7707</v>
      </c>
      <c r="C3981" s="22" t="s">
        <v>10</v>
      </c>
      <c r="D3981" s="23">
        <v>171.76</v>
      </c>
      <c r="E3981" s="23">
        <v>7.5</v>
      </c>
      <c r="F3981" s="23">
        <v>179.26</v>
      </c>
      <c r="G3981" s="2">
        <f t="shared" si="62"/>
        <v>9</v>
      </c>
    </row>
    <row r="3982" spans="1:7" s="2" customFormat="1" ht="30">
      <c r="A3982" s="1" t="s">
        <v>7708</v>
      </c>
      <c r="B3982" s="21" t="s">
        <v>7709</v>
      </c>
      <c r="C3982" s="22" t="s">
        <v>324</v>
      </c>
      <c r="D3982" s="23">
        <v>7200.69</v>
      </c>
      <c r="E3982" s="23"/>
      <c r="F3982" s="23">
        <v>7200.69</v>
      </c>
      <c r="G3982" s="2">
        <f t="shared" si="62"/>
        <v>9</v>
      </c>
    </row>
    <row r="3983" spans="1:7" s="2" customFormat="1" ht="30">
      <c r="A3983" s="1" t="s">
        <v>7710</v>
      </c>
      <c r="B3983" s="21" t="s">
        <v>7711</v>
      </c>
      <c r="C3983" s="22" t="s">
        <v>324</v>
      </c>
      <c r="D3983" s="23">
        <v>34907.29</v>
      </c>
      <c r="E3983" s="23"/>
      <c r="F3983" s="23">
        <v>34907.29</v>
      </c>
      <c r="G3983" s="2">
        <f t="shared" si="62"/>
        <v>9</v>
      </c>
    </row>
    <row r="3984" spans="1:7" s="2" customFormat="1" ht="30">
      <c r="A3984" s="1" t="s">
        <v>7712</v>
      </c>
      <c r="B3984" s="21" t="s">
        <v>7713</v>
      </c>
      <c r="C3984" s="22" t="s">
        <v>324</v>
      </c>
      <c r="D3984" s="23">
        <v>45681.53</v>
      </c>
      <c r="E3984" s="23"/>
      <c r="F3984" s="23">
        <v>45681.53</v>
      </c>
      <c r="G3984" s="2">
        <f t="shared" si="62"/>
        <v>9</v>
      </c>
    </row>
    <row r="3985" spans="1:7" s="2" customFormat="1">
      <c r="A3985" s="1" t="s">
        <v>7714</v>
      </c>
      <c r="B3985" s="21" t="s">
        <v>8252</v>
      </c>
      <c r="C3985" s="22"/>
      <c r="D3985" s="23"/>
      <c r="E3985" s="23"/>
      <c r="F3985" s="23"/>
      <c r="G3985" s="2">
        <f t="shared" si="62"/>
        <v>5</v>
      </c>
    </row>
    <row r="3986" spans="1:7" s="2" customFormat="1" ht="30">
      <c r="A3986" s="1" t="s">
        <v>7715</v>
      </c>
      <c r="B3986" s="21" t="s">
        <v>7716</v>
      </c>
      <c r="C3986" s="22" t="s">
        <v>10</v>
      </c>
      <c r="D3986" s="23">
        <v>9594.85</v>
      </c>
      <c r="E3986" s="23">
        <v>75.08</v>
      </c>
      <c r="F3986" s="23">
        <v>9669.93</v>
      </c>
      <c r="G3986" s="2">
        <f t="shared" si="62"/>
        <v>9</v>
      </c>
    </row>
    <row r="3987" spans="1:7" s="2" customFormat="1" ht="30">
      <c r="A3987" s="1" t="s">
        <v>7717</v>
      </c>
      <c r="B3987" s="21" t="s">
        <v>7718</v>
      </c>
      <c r="C3987" s="22" t="s">
        <v>10</v>
      </c>
      <c r="D3987" s="23">
        <v>14181.44</v>
      </c>
      <c r="E3987" s="23">
        <v>75.08</v>
      </c>
      <c r="F3987" s="23">
        <v>14256.52</v>
      </c>
      <c r="G3987" s="2">
        <f t="shared" si="62"/>
        <v>9</v>
      </c>
    </row>
    <row r="3988" spans="1:7" s="2" customFormat="1" ht="30">
      <c r="A3988" s="1" t="s">
        <v>7719</v>
      </c>
      <c r="B3988" s="21" t="s">
        <v>7720</v>
      </c>
      <c r="C3988" s="22" t="s">
        <v>10</v>
      </c>
      <c r="D3988" s="23">
        <v>40654.870000000003</v>
      </c>
      <c r="E3988" s="23">
        <v>75.08</v>
      </c>
      <c r="F3988" s="23">
        <v>40729.949999999997</v>
      </c>
      <c r="G3988" s="2">
        <f t="shared" si="62"/>
        <v>9</v>
      </c>
    </row>
    <row r="3989" spans="1:7" s="2" customFormat="1">
      <c r="A3989" s="1" t="s">
        <v>7721</v>
      </c>
      <c r="B3989" s="21" t="s">
        <v>7722</v>
      </c>
      <c r="C3989" s="22"/>
      <c r="D3989" s="23"/>
      <c r="E3989" s="23"/>
      <c r="F3989" s="23"/>
      <c r="G3989" s="2">
        <f t="shared" si="62"/>
        <v>5</v>
      </c>
    </row>
    <row r="3990" spans="1:7" s="2" customFormat="1" ht="30">
      <c r="A3990" s="1" t="s">
        <v>7723</v>
      </c>
      <c r="B3990" s="21" t="s">
        <v>7724</v>
      </c>
      <c r="C3990" s="22" t="s">
        <v>10</v>
      </c>
      <c r="D3990" s="23">
        <v>37418.44</v>
      </c>
      <c r="E3990" s="23">
        <v>140.82</v>
      </c>
      <c r="F3990" s="23">
        <v>37559.26</v>
      </c>
      <c r="G3990" s="2">
        <f t="shared" si="62"/>
        <v>9</v>
      </c>
    </row>
    <row r="3991" spans="1:7" s="2" customFormat="1" ht="30">
      <c r="A3991" s="1" t="s">
        <v>7725</v>
      </c>
      <c r="B3991" s="21" t="s">
        <v>7726</v>
      </c>
      <c r="C3991" s="22" t="s">
        <v>10</v>
      </c>
      <c r="D3991" s="23">
        <v>50551.54</v>
      </c>
      <c r="E3991" s="23">
        <v>140.82</v>
      </c>
      <c r="F3991" s="23">
        <v>50692.36</v>
      </c>
      <c r="G3991" s="2">
        <f t="shared" si="62"/>
        <v>9</v>
      </c>
    </row>
    <row r="3992" spans="1:7" s="2" customFormat="1" ht="30">
      <c r="A3992" s="1" t="s">
        <v>7727</v>
      </c>
      <c r="B3992" s="21" t="s">
        <v>7728</v>
      </c>
      <c r="C3992" s="22" t="s">
        <v>10</v>
      </c>
      <c r="D3992" s="23">
        <v>44871.99</v>
      </c>
      <c r="E3992" s="23">
        <v>140.82</v>
      </c>
      <c r="F3992" s="23">
        <v>45012.81</v>
      </c>
      <c r="G3992" s="2">
        <f t="shared" si="62"/>
        <v>9</v>
      </c>
    </row>
    <row r="3993" spans="1:7" s="2" customFormat="1" ht="30">
      <c r="A3993" s="1" t="s">
        <v>7729</v>
      </c>
      <c r="B3993" s="21" t="s">
        <v>7730</v>
      </c>
      <c r="C3993" s="22" t="s">
        <v>10</v>
      </c>
      <c r="D3993" s="23">
        <v>5477.65</v>
      </c>
      <c r="E3993" s="23">
        <v>100.1</v>
      </c>
      <c r="F3993" s="23">
        <v>5577.75</v>
      </c>
      <c r="G3993" s="2">
        <f t="shared" si="62"/>
        <v>9</v>
      </c>
    </row>
    <row r="3994" spans="1:7" s="2" customFormat="1" ht="30">
      <c r="A3994" s="1" t="s">
        <v>7731</v>
      </c>
      <c r="B3994" s="21" t="s">
        <v>7732</v>
      </c>
      <c r="C3994" s="22" t="s">
        <v>10</v>
      </c>
      <c r="D3994" s="23">
        <v>19874.3</v>
      </c>
      <c r="E3994" s="23">
        <v>140.82</v>
      </c>
      <c r="F3994" s="23">
        <v>20015.12</v>
      </c>
      <c r="G3994" s="2">
        <f t="shared" si="62"/>
        <v>9</v>
      </c>
    </row>
    <row r="3995" spans="1:7" s="2" customFormat="1" ht="30">
      <c r="A3995" s="1" t="s">
        <v>7733</v>
      </c>
      <c r="B3995" s="21" t="s">
        <v>7734</v>
      </c>
      <c r="C3995" s="22" t="s">
        <v>10</v>
      </c>
      <c r="D3995" s="23">
        <v>21585.59</v>
      </c>
      <c r="E3995" s="23">
        <v>100.1</v>
      </c>
      <c r="F3995" s="23">
        <v>21685.69</v>
      </c>
      <c r="G3995" s="2">
        <f t="shared" si="62"/>
        <v>9</v>
      </c>
    </row>
    <row r="3996" spans="1:7" s="2" customFormat="1" ht="30">
      <c r="A3996" s="1" t="s">
        <v>7735</v>
      </c>
      <c r="B3996" s="21" t="s">
        <v>7736</v>
      </c>
      <c r="C3996" s="22" t="s">
        <v>10</v>
      </c>
      <c r="D3996" s="23">
        <v>931.09</v>
      </c>
      <c r="E3996" s="23">
        <v>50.05</v>
      </c>
      <c r="F3996" s="23">
        <v>981.14</v>
      </c>
      <c r="G3996" s="2">
        <f t="shared" si="62"/>
        <v>9</v>
      </c>
    </row>
    <row r="3997" spans="1:7" s="2" customFormat="1" ht="30">
      <c r="A3997" s="1" t="s">
        <v>7737</v>
      </c>
      <c r="B3997" s="21" t="s">
        <v>7738</v>
      </c>
      <c r="C3997" s="22" t="s">
        <v>10</v>
      </c>
      <c r="D3997" s="23">
        <v>49400.160000000003</v>
      </c>
      <c r="E3997" s="23">
        <v>140.82</v>
      </c>
      <c r="F3997" s="23">
        <v>49540.98</v>
      </c>
      <c r="G3997" s="2">
        <f t="shared" si="62"/>
        <v>9</v>
      </c>
    </row>
    <row r="3998" spans="1:7" s="2" customFormat="1" ht="30">
      <c r="A3998" s="1" t="s">
        <v>7739</v>
      </c>
      <c r="B3998" s="21" t="s">
        <v>7740</v>
      </c>
      <c r="C3998" s="22" t="s">
        <v>10</v>
      </c>
      <c r="D3998" s="23">
        <v>58083.54</v>
      </c>
      <c r="E3998" s="23">
        <v>140.82</v>
      </c>
      <c r="F3998" s="23">
        <v>58224.36</v>
      </c>
      <c r="G3998" s="2">
        <f t="shared" si="62"/>
        <v>9</v>
      </c>
    </row>
    <row r="3999" spans="1:7" s="2" customFormat="1" ht="30">
      <c r="A3999" s="1" t="s">
        <v>7741</v>
      </c>
      <c r="B3999" s="21" t="s">
        <v>7742</v>
      </c>
      <c r="C3999" s="22" t="s">
        <v>10</v>
      </c>
      <c r="D3999" s="23">
        <v>119694.41</v>
      </c>
      <c r="E3999" s="23">
        <v>140.82</v>
      </c>
      <c r="F3999" s="23">
        <v>119835.23</v>
      </c>
      <c r="G3999" s="2">
        <f t="shared" si="62"/>
        <v>9</v>
      </c>
    </row>
    <row r="4000" spans="1:7" s="2" customFormat="1" ht="30">
      <c r="A4000" s="1" t="s">
        <v>7743</v>
      </c>
      <c r="B4000" s="21" t="s">
        <v>7744</v>
      </c>
      <c r="C4000" s="22" t="s">
        <v>10</v>
      </c>
      <c r="D4000" s="23">
        <v>154460.72</v>
      </c>
      <c r="E4000" s="23">
        <v>140.82</v>
      </c>
      <c r="F4000" s="23">
        <v>154601.54</v>
      </c>
      <c r="G4000" s="2">
        <f t="shared" si="62"/>
        <v>9</v>
      </c>
    </row>
    <row r="4001" spans="1:7" s="2" customFormat="1" ht="30">
      <c r="A4001" s="1" t="s">
        <v>7745</v>
      </c>
      <c r="B4001" s="21" t="s">
        <v>7746</v>
      </c>
      <c r="C4001" s="22" t="s">
        <v>10</v>
      </c>
      <c r="D4001" s="23">
        <v>53851.17</v>
      </c>
      <c r="E4001" s="23">
        <v>140.82</v>
      </c>
      <c r="F4001" s="23">
        <v>53991.99</v>
      </c>
      <c r="G4001" s="2">
        <f t="shared" si="62"/>
        <v>9</v>
      </c>
    </row>
    <row r="4002" spans="1:7" s="2" customFormat="1" ht="30">
      <c r="A4002" s="1" t="s">
        <v>7747</v>
      </c>
      <c r="B4002" s="21" t="s">
        <v>7748</v>
      </c>
      <c r="C4002" s="22" t="s">
        <v>10</v>
      </c>
      <c r="D4002" s="23">
        <v>26995.61</v>
      </c>
      <c r="E4002" s="23">
        <v>140.82</v>
      </c>
      <c r="F4002" s="23">
        <v>27136.43</v>
      </c>
      <c r="G4002" s="2">
        <f t="shared" si="62"/>
        <v>9</v>
      </c>
    </row>
    <row r="4003" spans="1:7" s="2" customFormat="1" ht="30">
      <c r="A4003" s="1" t="s">
        <v>7749</v>
      </c>
      <c r="B4003" s="21" t="s">
        <v>7750</v>
      </c>
      <c r="C4003" s="22" t="s">
        <v>10</v>
      </c>
      <c r="D4003" s="23">
        <v>40999.61</v>
      </c>
      <c r="E4003" s="23">
        <v>140.82</v>
      </c>
      <c r="F4003" s="23">
        <v>41140.43</v>
      </c>
      <c r="G4003" s="2">
        <f t="shared" si="62"/>
        <v>9</v>
      </c>
    </row>
    <row r="4004" spans="1:7" s="2" customFormat="1" ht="30">
      <c r="A4004" s="1" t="s">
        <v>7751</v>
      </c>
      <c r="B4004" s="21" t="s">
        <v>7752</v>
      </c>
      <c r="C4004" s="22" t="s">
        <v>10</v>
      </c>
      <c r="D4004" s="23">
        <v>75656.59</v>
      </c>
      <c r="E4004" s="23">
        <v>140.82</v>
      </c>
      <c r="F4004" s="23">
        <v>75797.41</v>
      </c>
      <c r="G4004" s="2">
        <f t="shared" si="62"/>
        <v>9</v>
      </c>
    </row>
    <row r="4005" spans="1:7" s="2" customFormat="1" ht="30">
      <c r="A4005" s="1" t="s">
        <v>7753</v>
      </c>
      <c r="B4005" s="21" t="s">
        <v>7754</v>
      </c>
      <c r="C4005" s="22" t="s">
        <v>10</v>
      </c>
      <c r="D4005" s="23">
        <v>34646.28</v>
      </c>
      <c r="E4005" s="23">
        <v>140.82</v>
      </c>
      <c r="F4005" s="23">
        <v>34787.1</v>
      </c>
      <c r="G4005" s="2">
        <f t="shared" si="62"/>
        <v>9</v>
      </c>
    </row>
    <row r="4006" spans="1:7" s="2" customFormat="1" ht="30">
      <c r="A4006" s="1" t="s">
        <v>7755</v>
      </c>
      <c r="B4006" s="21" t="s">
        <v>7756</v>
      </c>
      <c r="C4006" s="22" t="s">
        <v>10</v>
      </c>
      <c r="D4006" s="23">
        <v>92790.96</v>
      </c>
      <c r="E4006" s="23">
        <v>140.82</v>
      </c>
      <c r="F4006" s="23">
        <v>92931.78</v>
      </c>
      <c r="G4006" s="2">
        <f t="shared" si="62"/>
        <v>9</v>
      </c>
    </row>
    <row r="4007" spans="1:7" s="2" customFormat="1">
      <c r="A4007" s="1" t="s">
        <v>7757</v>
      </c>
      <c r="B4007" s="21" t="s">
        <v>8253</v>
      </c>
      <c r="C4007" s="22"/>
      <c r="D4007" s="23"/>
      <c r="E4007" s="23"/>
      <c r="F4007" s="23"/>
      <c r="G4007" s="2">
        <f t="shared" si="62"/>
        <v>5</v>
      </c>
    </row>
    <row r="4008" spans="1:7" s="2" customFormat="1">
      <c r="A4008" s="1" t="s">
        <v>7758</v>
      </c>
      <c r="B4008" s="21" t="s">
        <v>7759</v>
      </c>
      <c r="C4008" s="22" t="s">
        <v>10</v>
      </c>
      <c r="D4008" s="23">
        <v>905.39</v>
      </c>
      <c r="E4008" s="23">
        <v>57.38</v>
      </c>
      <c r="F4008" s="23">
        <v>962.77</v>
      </c>
      <c r="G4008" s="2">
        <f t="shared" si="62"/>
        <v>9</v>
      </c>
    </row>
    <row r="4009" spans="1:7" s="2" customFormat="1">
      <c r="A4009" s="1" t="s">
        <v>7760</v>
      </c>
      <c r="B4009" s="21" t="s">
        <v>7761</v>
      </c>
      <c r="C4009" s="22"/>
      <c r="D4009" s="23"/>
      <c r="E4009" s="23"/>
      <c r="F4009" s="23"/>
      <c r="G4009" s="2">
        <f t="shared" si="62"/>
        <v>5</v>
      </c>
    </row>
    <row r="4010" spans="1:7" s="2" customFormat="1">
      <c r="A4010" s="1" t="s">
        <v>7762</v>
      </c>
      <c r="B4010" s="21" t="s">
        <v>7763</v>
      </c>
      <c r="C4010" s="22" t="s">
        <v>10</v>
      </c>
      <c r="D4010" s="23">
        <v>43.58</v>
      </c>
      <c r="E4010" s="23">
        <v>10.01</v>
      </c>
      <c r="F4010" s="23">
        <v>53.59</v>
      </c>
      <c r="G4010" s="2">
        <f t="shared" si="62"/>
        <v>9</v>
      </c>
    </row>
    <row r="4011" spans="1:7" s="2" customFormat="1">
      <c r="A4011" s="1" t="s">
        <v>7764</v>
      </c>
      <c r="B4011" s="21" t="s">
        <v>7765</v>
      </c>
      <c r="C4011" s="22" t="s">
        <v>10</v>
      </c>
      <c r="D4011" s="23">
        <v>883.94</v>
      </c>
      <c r="E4011" s="23">
        <v>40.04</v>
      </c>
      <c r="F4011" s="23">
        <v>923.98</v>
      </c>
      <c r="G4011" s="2">
        <f t="shared" si="62"/>
        <v>9</v>
      </c>
    </row>
    <row r="4012" spans="1:7" s="2" customFormat="1">
      <c r="A4012" s="1" t="s">
        <v>7766</v>
      </c>
      <c r="B4012" s="21" t="s">
        <v>7767</v>
      </c>
      <c r="C4012" s="22" t="s">
        <v>10</v>
      </c>
      <c r="D4012" s="23">
        <v>587.07000000000005</v>
      </c>
      <c r="E4012" s="23">
        <v>40.04</v>
      </c>
      <c r="F4012" s="23">
        <v>627.11</v>
      </c>
      <c r="G4012" s="2">
        <f t="shared" si="62"/>
        <v>9</v>
      </c>
    </row>
    <row r="4013" spans="1:7" s="2" customFormat="1">
      <c r="A4013" s="1" t="s">
        <v>7768</v>
      </c>
      <c r="B4013" s="21" t="s">
        <v>7769</v>
      </c>
      <c r="C4013" s="22" t="s">
        <v>10</v>
      </c>
      <c r="D4013" s="23">
        <v>131.36000000000001</v>
      </c>
      <c r="E4013" s="23">
        <v>10.01</v>
      </c>
      <c r="F4013" s="23">
        <v>141.37</v>
      </c>
      <c r="G4013" s="2">
        <f t="shared" si="62"/>
        <v>9</v>
      </c>
    </row>
    <row r="4014" spans="1:7" s="2" customFormat="1" ht="30">
      <c r="A4014" s="1" t="s">
        <v>7770</v>
      </c>
      <c r="B4014" s="21" t="s">
        <v>7771</v>
      </c>
      <c r="C4014" s="22" t="s">
        <v>10</v>
      </c>
      <c r="D4014" s="23">
        <v>1095.3599999999999</v>
      </c>
      <c r="E4014" s="23">
        <v>3.7</v>
      </c>
      <c r="F4014" s="23">
        <v>1099.06</v>
      </c>
      <c r="G4014" s="2">
        <f t="shared" si="62"/>
        <v>9</v>
      </c>
    </row>
    <row r="4015" spans="1:7" s="2" customFormat="1">
      <c r="A4015" s="1" t="s">
        <v>7772</v>
      </c>
      <c r="B4015" s="21" t="s">
        <v>8254</v>
      </c>
      <c r="C4015" s="22"/>
      <c r="D4015" s="23"/>
      <c r="E4015" s="23"/>
      <c r="F4015" s="23"/>
      <c r="G4015" s="2">
        <f t="shared" si="62"/>
        <v>5</v>
      </c>
    </row>
    <row r="4016" spans="1:7" s="2" customFormat="1" ht="30">
      <c r="A4016" s="1" t="s">
        <v>7773</v>
      </c>
      <c r="B4016" s="21" t="s">
        <v>7774</v>
      </c>
      <c r="C4016" s="22" t="s">
        <v>10</v>
      </c>
      <c r="D4016" s="23">
        <v>481.57</v>
      </c>
      <c r="E4016" s="23">
        <v>22.95</v>
      </c>
      <c r="F4016" s="23">
        <v>504.52</v>
      </c>
      <c r="G4016" s="2">
        <f t="shared" si="62"/>
        <v>9</v>
      </c>
    </row>
    <row r="4017" spans="1:7" s="2" customFormat="1" ht="30">
      <c r="A4017" s="1" t="s">
        <v>7775</v>
      </c>
      <c r="B4017" s="21" t="s">
        <v>7776</v>
      </c>
      <c r="C4017" s="22" t="s">
        <v>324</v>
      </c>
      <c r="D4017" s="23">
        <v>481.53</v>
      </c>
      <c r="E4017" s="23">
        <v>400.4</v>
      </c>
      <c r="F4017" s="23">
        <v>881.93</v>
      </c>
      <c r="G4017" s="2">
        <f t="shared" si="62"/>
        <v>9</v>
      </c>
    </row>
    <row r="4018" spans="1:7" s="2" customFormat="1" ht="30">
      <c r="A4018" s="1" t="s">
        <v>7777</v>
      </c>
      <c r="B4018" s="21" t="s">
        <v>7778</v>
      </c>
      <c r="C4018" s="22" t="s">
        <v>10</v>
      </c>
      <c r="D4018" s="23">
        <v>900.74</v>
      </c>
      <c r="E4018" s="23">
        <v>29.27</v>
      </c>
      <c r="F4018" s="23">
        <v>930.01</v>
      </c>
      <c r="G4018" s="2">
        <f t="shared" si="62"/>
        <v>9</v>
      </c>
    </row>
    <row r="4019" spans="1:7" s="2" customFormat="1">
      <c r="A4019" s="1" t="s">
        <v>7779</v>
      </c>
      <c r="B4019" s="21" t="s">
        <v>8255</v>
      </c>
      <c r="C4019" s="22"/>
      <c r="D4019" s="23"/>
      <c r="E4019" s="23"/>
      <c r="F4019" s="23"/>
      <c r="G4019" s="2">
        <f t="shared" si="62"/>
        <v>5</v>
      </c>
    </row>
    <row r="4020" spans="1:7" s="2" customFormat="1">
      <c r="A4020" s="1" t="s">
        <v>7780</v>
      </c>
      <c r="B4020" s="21" t="s">
        <v>7781</v>
      </c>
      <c r="C4020" s="22" t="s">
        <v>120</v>
      </c>
      <c r="D4020" s="23">
        <v>0.43</v>
      </c>
      <c r="E4020" s="23">
        <v>5.01</v>
      </c>
      <c r="F4020" s="23">
        <v>5.44</v>
      </c>
      <c r="G4020" s="2">
        <f t="shared" si="62"/>
        <v>9</v>
      </c>
    </row>
    <row r="4021" spans="1:7" s="2" customFormat="1">
      <c r="A4021" s="1" t="s">
        <v>7782</v>
      </c>
      <c r="B4021" s="21" t="s">
        <v>7783</v>
      </c>
      <c r="C4021" s="22" t="s">
        <v>10</v>
      </c>
      <c r="D4021" s="23">
        <v>5.54</v>
      </c>
      <c r="E4021" s="23">
        <v>10.01</v>
      </c>
      <c r="F4021" s="23">
        <v>15.55</v>
      </c>
      <c r="G4021" s="2">
        <f t="shared" si="62"/>
        <v>9</v>
      </c>
    </row>
    <row r="4022" spans="1:7" s="2" customFormat="1">
      <c r="A4022" s="1" t="s">
        <v>7784</v>
      </c>
      <c r="B4022" s="21" t="s">
        <v>7785</v>
      </c>
      <c r="C4022" s="22" t="s">
        <v>10</v>
      </c>
      <c r="D4022" s="23">
        <v>2.21</v>
      </c>
      <c r="E4022" s="23">
        <v>10.01</v>
      </c>
      <c r="F4022" s="23">
        <v>12.22</v>
      </c>
      <c r="G4022" s="2">
        <f t="shared" si="62"/>
        <v>9</v>
      </c>
    </row>
    <row r="4023" spans="1:7" s="2" customFormat="1" ht="30">
      <c r="A4023" s="1" t="s">
        <v>7786</v>
      </c>
      <c r="B4023" s="21" t="s">
        <v>7787</v>
      </c>
      <c r="C4023" s="22" t="s">
        <v>10</v>
      </c>
      <c r="D4023" s="23">
        <v>2.73</v>
      </c>
      <c r="E4023" s="23">
        <v>10.01</v>
      </c>
      <c r="F4023" s="23">
        <v>12.74</v>
      </c>
      <c r="G4023" s="2">
        <f t="shared" si="62"/>
        <v>9</v>
      </c>
    </row>
    <row r="4024" spans="1:7" s="2" customFormat="1">
      <c r="A4024" s="1" t="s">
        <v>7788</v>
      </c>
      <c r="B4024" s="21" t="s">
        <v>7789</v>
      </c>
      <c r="C4024" s="22" t="s">
        <v>10</v>
      </c>
      <c r="D4024" s="23">
        <v>234.22</v>
      </c>
      <c r="E4024" s="23">
        <v>11.11</v>
      </c>
      <c r="F4024" s="23">
        <v>245.33</v>
      </c>
      <c r="G4024" s="2">
        <f t="shared" si="62"/>
        <v>9</v>
      </c>
    </row>
    <row r="4025" spans="1:7" s="2" customFormat="1">
      <c r="A4025" s="1" t="s">
        <v>7790</v>
      </c>
      <c r="B4025" s="21" t="s">
        <v>7791</v>
      </c>
      <c r="C4025" s="22" t="s">
        <v>10</v>
      </c>
      <c r="D4025" s="23">
        <v>495.37</v>
      </c>
      <c r="E4025" s="23">
        <v>11.11</v>
      </c>
      <c r="F4025" s="23">
        <v>506.48</v>
      </c>
      <c r="G4025" s="2">
        <f t="shared" si="62"/>
        <v>9</v>
      </c>
    </row>
    <row r="4026" spans="1:7" s="2" customFormat="1">
      <c r="A4026" s="1" t="s">
        <v>7792</v>
      </c>
      <c r="B4026" s="21" t="s">
        <v>7793</v>
      </c>
      <c r="C4026" s="22" t="s">
        <v>10</v>
      </c>
      <c r="D4026" s="23">
        <v>6.38</v>
      </c>
      <c r="E4026" s="23">
        <v>17.600000000000001</v>
      </c>
      <c r="F4026" s="23">
        <v>23.98</v>
      </c>
      <c r="G4026" s="2">
        <f t="shared" si="62"/>
        <v>9</v>
      </c>
    </row>
    <row r="4027" spans="1:7" s="2" customFormat="1">
      <c r="A4027" s="1" t="s">
        <v>7794</v>
      </c>
      <c r="B4027" s="21" t="s">
        <v>7795</v>
      </c>
      <c r="C4027" s="22" t="s">
        <v>10</v>
      </c>
      <c r="D4027" s="23">
        <v>31.02</v>
      </c>
      <c r="E4027" s="23">
        <v>17.600000000000001</v>
      </c>
      <c r="F4027" s="23">
        <v>48.62</v>
      </c>
      <c r="G4027" s="2">
        <f t="shared" si="62"/>
        <v>9</v>
      </c>
    </row>
    <row r="4028" spans="1:7" s="2" customFormat="1">
      <c r="A4028" s="1" t="s">
        <v>7796</v>
      </c>
      <c r="B4028" s="21" t="s">
        <v>7797</v>
      </c>
      <c r="C4028" s="22" t="s">
        <v>10</v>
      </c>
      <c r="D4028" s="23">
        <v>70.16</v>
      </c>
      <c r="E4028" s="23">
        <v>2.04</v>
      </c>
      <c r="F4028" s="23">
        <v>72.2</v>
      </c>
      <c r="G4028" s="2">
        <f t="shared" si="62"/>
        <v>9</v>
      </c>
    </row>
    <row r="4029" spans="1:7" s="2" customFormat="1">
      <c r="A4029" s="1" t="s">
        <v>7798</v>
      </c>
      <c r="B4029" s="21" t="s">
        <v>7799</v>
      </c>
      <c r="C4029" s="22" t="s">
        <v>10</v>
      </c>
      <c r="D4029" s="23">
        <v>221.79</v>
      </c>
      <c r="E4029" s="23">
        <v>11.47</v>
      </c>
      <c r="F4029" s="23">
        <v>233.26</v>
      </c>
      <c r="G4029" s="2">
        <f t="shared" si="62"/>
        <v>9</v>
      </c>
    </row>
    <row r="4030" spans="1:7" s="2" customFormat="1">
      <c r="A4030" s="1" t="s">
        <v>7800</v>
      </c>
      <c r="B4030" s="21" t="s">
        <v>7801</v>
      </c>
      <c r="C4030" s="22" t="s">
        <v>10</v>
      </c>
      <c r="D4030" s="23">
        <v>84.82</v>
      </c>
      <c r="E4030" s="23">
        <v>7.4</v>
      </c>
      <c r="F4030" s="23">
        <v>92.22</v>
      </c>
      <c r="G4030" s="2">
        <f t="shared" si="62"/>
        <v>9</v>
      </c>
    </row>
    <row r="4031" spans="1:7" s="2" customFormat="1">
      <c r="A4031" s="1" t="s">
        <v>7802</v>
      </c>
      <c r="B4031" s="21" t="s">
        <v>7803</v>
      </c>
      <c r="C4031" s="22" t="s">
        <v>10</v>
      </c>
      <c r="D4031" s="23">
        <v>105.35</v>
      </c>
      <c r="E4031" s="23">
        <v>7.4</v>
      </c>
      <c r="F4031" s="23">
        <v>112.75</v>
      </c>
      <c r="G4031" s="2">
        <f t="shared" si="62"/>
        <v>9</v>
      </c>
    </row>
    <row r="4032" spans="1:7" s="2" customFormat="1">
      <c r="A4032" s="1" t="s">
        <v>7804</v>
      </c>
      <c r="B4032" s="21" t="s">
        <v>7805</v>
      </c>
      <c r="C4032" s="22" t="s">
        <v>10</v>
      </c>
      <c r="D4032" s="23">
        <v>157.37</v>
      </c>
      <c r="E4032" s="23">
        <v>7.4</v>
      </c>
      <c r="F4032" s="23">
        <v>164.77</v>
      </c>
      <c r="G4032" s="2">
        <f t="shared" si="62"/>
        <v>9</v>
      </c>
    </row>
    <row r="4033" spans="1:7" s="2" customFormat="1">
      <c r="A4033" s="1" t="s">
        <v>7806</v>
      </c>
      <c r="B4033" s="21" t="s">
        <v>7807</v>
      </c>
      <c r="C4033" s="22" t="s">
        <v>10</v>
      </c>
      <c r="D4033" s="23">
        <v>94.01</v>
      </c>
      <c r="E4033" s="23">
        <v>2.04</v>
      </c>
      <c r="F4033" s="23">
        <v>96.05</v>
      </c>
      <c r="G4033" s="2">
        <f t="shared" si="62"/>
        <v>9</v>
      </c>
    </row>
    <row r="4034" spans="1:7" s="2" customFormat="1">
      <c r="A4034" s="1" t="s">
        <v>7808</v>
      </c>
      <c r="B4034" s="21" t="s">
        <v>7809</v>
      </c>
      <c r="C4034" s="22" t="s">
        <v>10</v>
      </c>
      <c r="D4034" s="23">
        <v>99.13</v>
      </c>
      <c r="E4034" s="23">
        <v>2.04</v>
      </c>
      <c r="F4034" s="23">
        <v>101.17</v>
      </c>
      <c r="G4034" s="2">
        <f t="shared" si="62"/>
        <v>9</v>
      </c>
    </row>
    <row r="4035" spans="1:7" s="2" customFormat="1">
      <c r="A4035" s="1" t="s">
        <v>7810</v>
      </c>
      <c r="B4035" s="21" t="s">
        <v>7811</v>
      </c>
      <c r="C4035" s="22" t="s">
        <v>10</v>
      </c>
      <c r="D4035" s="23">
        <v>10.5</v>
      </c>
      <c r="E4035" s="23">
        <v>4.07</v>
      </c>
      <c r="F4035" s="23">
        <v>14.57</v>
      </c>
      <c r="G4035" s="2">
        <f t="shared" si="62"/>
        <v>9</v>
      </c>
    </row>
    <row r="4036" spans="1:7" s="2" customFormat="1">
      <c r="A4036" s="1" t="s">
        <v>7812</v>
      </c>
      <c r="B4036" s="21" t="s">
        <v>7813</v>
      </c>
      <c r="C4036" s="22" t="s">
        <v>10</v>
      </c>
      <c r="D4036" s="23">
        <v>15.24</v>
      </c>
      <c r="E4036" s="23">
        <v>4.07</v>
      </c>
      <c r="F4036" s="23">
        <v>19.309999999999999</v>
      </c>
      <c r="G4036" s="2">
        <f t="shared" si="62"/>
        <v>9</v>
      </c>
    </row>
    <row r="4037" spans="1:7" s="2" customFormat="1">
      <c r="A4037" s="1" t="s">
        <v>7814</v>
      </c>
      <c r="B4037" s="21" t="s">
        <v>7815</v>
      </c>
      <c r="C4037" s="22" t="s">
        <v>10</v>
      </c>
      <c r="D4037" s="23">
        <v>18.82</v>
      </c>
      <c r="E4037" s="23">
        <v>18.940000000000001</v>
      </c>
      <c r="F4037" s="23">
        <v>37.76</v>
      </c>
      <c r="G4037" s="2">
        <f t="shared" si="62"/>
        <v>9</v>
      </c>
    </row>
    <row r="4038" spans="1:7" s="2" customFormat="1">
      <c r="A4038" s="1" t="s">
        <v>7816</v>
      </c>
      <c r="B4038" s="21" t="s">
        <v>7817</v>
      </c>
      <c r="C4038" s="22" t="s">
        <v>10</v>
      </c>
      <c r="D4038" s="23">
        <v>8.7899999999999991</v>
      </c>
      <c r="E4038" s="23">
        <v>11.47</v>
      </c>
      <c r="F4038" s="23">
        <v>20.260000000000002</v>
      </c>
      <c r="G4038" s="2">
        <f t="shared" si="62"/>
        <v>9</v>
      </c>
    </row>
    <row r="4039" spans="1:7" s="2" customFormat="1">
      <c r="A4039" s="1" t="s">
        <v>7818</v>
      </c>
      <c r="B4039" s="21" t="s">
        <v>7819</v>
      </c>
      <c r="C4039" s="22" t="s">
        <v>10</v>
      </c>
      <c r="D4039" s="23">
        <v>11.38</v>
      </c>
      <c r="E4039" s="23">
        <v>11.47</v>
      </c>
      <c r="F4039" s="23">
        <v>22.85</v>
      </c>
      <c r="G4039" s="2">
        <f t="shared" si="62"/>
        <v>9</v>
      </c>
    </row>
    <row r="4040" spans="1:7" s="2" customFormat="1" ht="30">
      <c r="A4040" s="1" t="s">
        <v>7820</v>
      </c>
      <c r="B4040" s="21" t="s">
        <v>7821</v>
      </c>
      <c r="C4040" s="22" t="s">
        <v>10</v>
      </c>
      <c r="D4040" s="23">
        <v>14.81</v>
      </c>
      <c r="E4040" s="23">
        <v>11.47</v>
      </c>
      <c r="F4040" s="23">
        <v>26.28</v>
      </c>
      <c r="G4040" s="2">
        <f t="shared" si="62"/>
        <v>9</v>
      </c>
    </row>
    <row r="4041" spans="1:7" s="2" customFormat="1" ht="30">
      <c r="A4041" s="1" t="s">
        <v>7822</v>
      </c>
      <c r="B4041" s="21" t="s">
        <v>7823</v>
      </c>
      <c r="C4041" s="22" t="s">
        <v>10</v>
      </c>
      <c r="D4041" s="23">
        <v>34.71</v>
      </c>
      <c r="E4041" s="23">
        <v>19.440000000000001</v>
      </c>
      <c r="F4041" s="23">
        <v>54.15</v>
      </c>
      <c r="G4041" s="2">
        <f t="shared" si="62"/>
        <v>9</v>
      </c>
    </row>
    <row r="4042" spans="1:7" s="2" customFormat="1">
      <c r="A4042" s="1" t="s">
        <v>7824</v>
      </c>
      <c r="B4042" s="21" t="s">
        <v>7825</v>
      </c>
      <c r="C4042" s="22" t="s">
        <v>10</v>
      </c>
      <c r="D4042" s="23">
        <v>11.71</v>
      </c>
      <c r="E4042" s="23">
        <v>10.01</v>
      </c>
      <c r="F4042" s="23">
        <v>21.72</v>
      </c>
      <c r="G4042" s="2">
        <f t="shared" ref="G4042:G4105" si="63">LEN(A4042)</f>
        <v>9</v>
      </c>
    </row>
    <row r="4043" spans="1:7" s="2" customFormat="1" ht="30">
      <c r="A4043" s="1" t="s">
        <v>7826</v>
      </c>
      <c r="B4043" s="21" t="s">
        <v>7827</v>
      </c>
      <c r="C4043" s="22" t="s">
        <v>10</v>
      </c>
      <c r="D4043" s="23">
        <v>80.42</v>
      </c>
      <c r="E4043" s="23">
        <v>35.21</v>
      </c>
      <c r="F4043" s="23">
        <v>115.63</v>
      </c>
      <c r="G4043" s="2">
        <f t="shared" si="63"/>
        <v>9</v>
      </c>
    </row>
    <row r="4044" spans="1:7" s="2" customFormat="1">
      <c r="A4044" s="1" t="s">
        <v>7828</v>
      </c>
      <c r="B4044" s="21" t="s">
        <v>8256</v>
      </c>
      <c r="C4044" s="22"/>
      <c r="D4044" s="23"/>
      <c r="E4044" s="23"/>
      <c r="F4044" s="23"/>
      <c r="G4044" s="2">
        <f t="shared" si="63"/>
        <v>2</v>
      </c>
    </row>
    <row r="4045" spans="1:7" s="2" customFormat="1">
      <c r="A4045" s="1" t="s">
        <v>7829</v>
      </c>
      <c r="B4045" s="21" t="s">
        <v>8257</v>
      </c>
      <c r="C4045" s="22"/>
      <c r="D4045" s="23"/>
      <c r="E4045" s="23"/>
      <c r="F4045" s="23"/>
      <c r="G4045" s="2">
        <f t="shared" si="63"/>
        <v>5</v>
      </c>
    </row>
    <row r="4046" spans="1:7" s="2" customFormat="1" ht="30">
      <c r="A4046" s="1" t="s">
        <v>7830</v>
      </c>
      <c r="B4046" s="21" t="s">
        <v>7831</v>
      </c>
      <c r="C4046" s="22" t="s">
        <v>63</v>
      </c>
      <c r="D4046" s="23">
        <v>265.92</v>
      </c>
      <c r="E4046" s="23">
        <v>3.42</v>
      </c>
      <c r="F4046" s="23">
        <v>269.33999999999997</v>
      </c>
      <c r="G4046" s="2">
        <f t="shared" si="63"/>
        <v>9</v>
      </c>
    </row>
    <row r="4047" spans="1:7" s="2" customFormat="1" ht="30">
      <c r="A4047" s="1" t="s">
        <v>7832</v>
      </c>
      <c r="B4047" s="21" t="s">
        <v>7833</v>
      </c>
      <c r="C4047" s="22" t="s">
        <v>63</v>
      </c>
      <c r="D4047" s="23">
        <v>216.74</v>
      </c>
      <c r="E4047" s="23">
        <v>2.87</v>
      </c>
      <c r="F4047" s="23">
        <v>219.61</v>
      </c>
      <c r="G4047" s="2">
        <f t="shared" si="63"/>
        <v>9</v>
      </c>
    </row>
    <row r="4048" spans="1:7" s="2" customFormat="1" ht="30">
      <c r="A4048" s="1" t="s">
        <v>7834</v>
      </c>
      <c r="B4048" s="21" t="s">
        <v>7835</v>
      </c>
      <c r="C4048" s="22" t="s">
        <v>63</v>
      </c>
      <c r="D4048" s="23">
        <v>217.49</v>
      </c>
      <c r="E4048" s="23">
        <v>2.89</v>
      </c>
      <c r="F4048" s="23">
        <v>220.38</v>
      </c>
      <c r="G4048" s="2">
        <f t="shared" si="63"/>
        <v>9</v>
      </c>
    </row>
    <row r="4049" spans="1:7" s="2" customFormat="1">
      <c r="A4049" s="1" t="s">
        <v>7836</v>
      </c>
      <c r="B4049" s="21" t="s">
        <v>7837</v>
      </c>
      <c r="C4049" s="22" t="s">
        <v>120</v>
      </c>
      <c r="D4049" s="23">
        <v>443.07</v>
      </c>
      <c r="E4049" s="23">
        <v>14.33</v>
      </c>
      <c r="F4049" s="23">
        <v>457.4</v>
      </c>
      <c r="G4049" s="2">
        <f t="shared" si="63"/>
        <v>9</v>
      </c>
    </row>
    <row r="4050" spans="1:7" s="2" customFormat="1">
      <c r="A4050" s="1" t="s">
        <v>7838</v>
      </c>
      <c r="B4050" s="21" t="s">
        <v>8258</v>
      </c>
      <c r="C4050" s="22"/>
      <c r="D4050" s="23"/>
      <c r="E4050" s="23"/>
      <c r="F4050" s="23"/>
      <c r="G4050" s="2">
        <f t="shared" si="63"/>
        <v>5</v>
      </c>
    </row>
    <row r="4051" spans="1:7" s="2" customFormat="1">
      <c r="A4051" s="1" t="s">
        <v>7839</v>
      </c>
      <c r="B4051" s="21" t="s">
        <v>7840</v>
      </c>
      <c r="C4051" s="22" t="s">
        <v>63</v>
      </c>
      <c r="D4051" s="23">
        <v>77.11</v>
      </c>
      <c r="E4051" s="23"/>
      <c r="F4051" s="23">
        <v>77.11</v>
      </c>
      <c r="G4051" s="2">
        <f t="shared" si="63"/>
        <v>9</v>
      </c>
    </row>
    <row r="4052" spans="1:7" s="2" customFormat="1">
      <c r="A4052" s="1" t="s">
        <v>7841</v>
      </c>
      <c r="B4052" s="21" t="s">
        <v>7842</v>
      </c>
      <c r="C4052" s="22" t="s">
        <v>63</v>
      </c>
      <c r="D4052" s="23">
        <v>38.35</v>
      </c>
      <c r="E4052" s="23"/>
      <c r="F4052" s="23">
        <v>38.35</v>
      </c>
      <c r="G4052" s="2">
        <f t="shared" si="63"/>
        <v>9</v>
      </c>
    </row>
    <row r="4053" spans="1:7" s="2" customFormat="1" ht="30">
      <c r="A4053" s="1" t="s">
        <v>7843</v>
      </c>
      <c r="B4053" s="21" t="s">
        <v>7844</v>
      </c>
      <c r="C4053" s="22" t="s">
        <v>63</v>
      </c>
      <c r="D4053" s="23">
        <v>167.5</v>
      </c>
      <c r="E4053" s="23"/>
      <c r="F4053" s="23">
        <v>167.5</v>
      </c>
      <c r="G4053" s="2">
        <f t="shared" si="63"/>
        <v>9</v>
      </c>
    </row>
    <row r="4054" spans="1:7" s="2" customFormat="1" ht="30">
      <c r="A4054" s="1" t="s">
        <v>7845</v>
      </c>
      <c r="B4054" s="21" t="s">
        <v>7846</v>
      </c>
      <c r="C4054" s="22" t="s">
        <v>63</v>
      </c>
      <c r="D4054" s="23">
        <v>209.37</v>
      </c>
      <c r="E4054" s="23"/>
      <c r="F4054" s="23">
        <v>209.37</v>
      </c>
      <c r="G4054" s="2">
        <f t="shared" si="63"/>
        <v>9</v>
      </c>
    </row>
    <row r="4055" spans="1:7" s="2" customFormat="1" ht="30">
      <c r="A4055" s="1" t="s">
        <v>7847</v>
      </c>
      <c r="B4055" s="21" t="s">
        <v>7848</v>
      </c>
      <c r="C4055" s="22" t="s">
        <v>63</v>
      </c>
      <c r="D4055" s="23">
        <v>70.260000000000005</v>
      </c>
      <c r="E4055" s="23"/>
      <c r="F4055" s="23">
        <v>70.260000000000005</v>
      </c>
      <c r="G4055" s="2">
        <f t="shared" si="63"/>
        <v>9</v>
      </c>
    </row>
    <row r="4056" spans="1:7" s="2" customFormat="1" ht="30">
      <c r="A4056" s="1" t="s">
        <v>7849</v>
      </c>
      <c r="B4056" s="21" t="s">
        <v>7850</v>
      </c>
      <c r="C4056" s="22" t="s">
        <v>63</v>
      </c>
      <c r="D4056" s="23">
        <v>108.92</v>
      </c>
      <c r="E4056" s="23"/>
      <c r="F4056" s="23">
        <v>108.92</v>
      </c>
      <c r="G4056" s="2">
        <f t="shared" si="63"/>
        <v>9</v>
      </c>
    </row>
    <row r="4057" spans="1:7" s="2" customFormat="1" ht="30">
      <c r="A4057" s="1" t="s">
        <v>7851</v>
      </c>
      <c r="B4057" s="21" t="s">
        <v>7852</v>
      </c>
      <c r="C4057" s="22" t="s">
        <v>63</v>
      </c>
      <c r="D4057" s="23">
        <v>114</v>
      </c>
      <c r="E4057" s="23"/>
      <c r="F4057" s="23">
        <v>114</v>
      </c>
      <c r="G4057" s="2">
        <f t="shared" si="63"/>
        <v>9</v>
      </c>
    </row>
    <row r="4058" spans="1:7" s="2" customFormat="1">
      <c r="A4058" s="1" t="s">
        <v>7853</v>
      </c>
      <c r="B4058" s="21" t="s">
        <v>7854</v>
      </c>
      <c r="C4058" s="22" t="s">
        <v>63</v>
      </c>
      <c r="D4058" s="23">
        <v>203.79</v>
      </c>
      <c r="E4058" s="23"/>
      <c r="F4058" s="23">
        <v>203.79</v>
      </c>
      <c r="G4058" s="2">
        <f t="shared" si="63"/>
        <v>9</v>
      </c>
    </row>
    <row r="4059" spans="1:7" s="2" customFormat="1">
      <c r="A4059" s="1" t="s">
        <v>7855</v>
      </c>
      <c r="B4059" s="21" t="s">
        <v>7856</v>
      </c>
      <c r="C4059" s="22" t="s">
        <v>63</v>
      </c>
      <c r="D4059" s="23">
        <v>194.5</v>
      </c>
      <c r="E4059" s="23"/>
      <c r="F4059" s="23">
        <v>194.5</v>
      </c>
      <c r="G4059" s="2">
        <f t="shared" si="63"/>
        <v>9</v>
      </c>
    </row>
    <row r="4060" spans="1:7" s="2" customFormat="1" ht="30">
      <c r="A4060" s="1" t="s">
        <v>7857</v>
      </c>
      <c r="B4060" s="21" t="s">
        <v>7858</v>
      </c>
      <c r="C4060" s="22" t="s">
        <v>63</v>
      </c>
      <c r="D4060" s="23">
        <v>38.99</v>
      </c>
      <c r="E4060" s="23"/>
      <c r="F4060" s="23">
        <v>38.99</v>
      </c>
      <c r="G4060" s="2">
        <f t="shared" si="63"/>
        <v>9</v>
      </c>
    </row>
    <row r="4061" spans="1:7" s="2" customFormat="1">
      <c r="A4061" s="1" t="s">
        <v>7859</v>
      </c>
      <c r="B4061" s="21" t="s">
        <v>8259</v>
      </c>
      <c r="C4061" s="22"/>
      <c r="D4061" s="23"/>
      <c r="E4061" s="23"/>
      <c r="F4061" s="23"/>
      <c r="G4061" s="2">
        <f t="shared" si="63"/>
        <v>5</v>
      </c>
    </row>
    <row r="4062" spans="1:7" s="2" customFormat="1" ht="30">
      <c r="A4062" s="1" t="s">
        <v>7860</v>
      </c>
      <c r="B4062" s="21" t="s">
        <v>7861</v>
      </c>
      <c r="C4062" s="22" t="s">
        <v>63</v>
      </c>
      <c r="D4062" s="23">
        <v>1526.31</v>
      </c>
      <c r="E4062" s="23">
        <v>25.9</v>
      </c>
      <c r="F4062" s="23">
        <v>1552.21</v>
      </c>
      <c r="G4062" s="2">
        <f t="shared" si="63"/>
        <v>9</v>
      </c>
    </row>
    <row r="4063" spans="1:7" s="2" customFormat="1" ht="30">
      <c r="A4063" s="1" t="s">
        <v>7862</v>
      </c>
      <c r="B4063" s="21" t="s">
        <v>7863</v>
      </c>
      <c r="C4063" s="22" t="s">
        <v>63</v>
      </c>
      <c r="D4063" s="23">
        <v>1590.96</v>
      </c>
      <c r="E4063" s="23">
        <v>25.89</v>
      </c>
      <c r="F4063" s="23">
        <v>1616.85</v>
      </c>
      <c r="G4063" s="2">
        <f t="shared" si="63"/>
        <v>9</v>
      </c>
    </row>
    <row r="4064" spans="1:7" s="2" customFormat="1" ht="30">
      <c r="A4064" s="1" t="s">
        <v>7864</v>
      </c>
      <c r="B4064" s="21" t="s">
        <v>7865</v>
      </c>
      <c r="C4064" s="22" t="s">
        <v>63</v>
      </c>
      <c r="D4064" s="23">
        <v>1717.22</v>
      </c>
      <c r="E4064" s="23">
        <v>25.89</v>
      </c>
      <c r="F4064" s="23">
        <v>1743.11</v>
      </c>
      <c r="G4064" s="2">
        <f t="shared" si="63"/>
        <v>9</v>
      </c>
    </row>
    <row r="4065" spans="1:7" s="2" customFormat="1" ht="30">
      <c r="A4065" s="1" t="s">
        <v>7866</v>
      </c>
      <c r="B4065" s="21" t="s">
        <v>7867</v>
      </c>
      <c r="C4065" s="22" t="s">
        <v>63</v>
      </c>
      <c r="D4065" s="23">
        <v>1772.78</v>
      </c>
      <c r="E4065" s="23">
        <v>25.89</v>
      </c>
      <c r="F4065" s="23">
        <v>1798.67</v>
      </c>
      <c r="G4065" s="2">
        <f t="shared" si="63"/>
        <v>9</v>
      </c>
    </row>
    <row r="4066" spans="1:7" s="2" customFormat="1" ht="30">
      <c r="A4066" s="1" t="s">
        <v>7868</v>
      </c>
      <c r="B4066" s="21" t="s">
        <v>7869</v>
      </c>
      <c r="C4066" s="22" t="s">
        <v>63</v>
      </c>
      <c r="D4066" s="23">
        <v>2157.14</v>
      </c>
      <c r="E4066" s="23">
        <v>25.89</v>
      </c>
      <c r="F4066" s="23">
        <v>2183.0300000000002</v>
      </c>
      <c r="G4066" s="2">
        <f t="shared" si="63"/>
        <v>9</v>
      </c>
    </row>
    <row r="4067" spans="1:7" s="2" customFormat="1" ht="30">
      <c r="A4067" s="1" t="s">
        <v>7870</v>
      </c>
      <c r="B4067" s="21" t="s">
        <v>7871</v>
      </c>
      <c r="C4067" s="22" t="s">
        <v>63</v>
      </c>
      <c r="D4067" s="23">
        <v>1735.74</v>
      </c>
      <c r="E4067" s="23">
        <v>38.85</v>
      </c>
      <c r="F4067" s="23">
        <v>1774.59</v>
      </c>
      <c r="G4067" s="2">
        <f t="shared" si="63"/>
        <v>9</v>
      </c>
    </row>
    <row r="4068" spans="1:7" s="2" customFormat="1" ht="30">
      <c r="A4068" s="1" t="s">
        <v>7872</v>
      </c>
      <c r="B4068" s="21" t="s">
        <v>7873</v>
      </c>
      <c r="C4068" s="22" t="s">
        <v>63</v>
      </c>
      <c r="D4068" s="23">
        <v>1660.13</v>
      </c>
      <c r="E4068" s="23">
        <v>38.85</v>
      </c>
      <c r="F4068" s="23">
        <v>1698.98</v>
      </c>
      <c r="G4068" s="2">
        <f t="shared" si="63"/>
        <v>9</v>
      </c>
    </row>
    <row r="4069" spans="1:7" s="2" customFormat="1" ht="30">
      <c r="A4069" s="1" t="s">
        <v>7874</v>
      </c>
      <c r="B4069" s="21" t="s">
        <v>7875</v>
      </c>
      <c r="C4069" s="22" t="s">
        <v>63</v>
      </c>
      <c r="D4069" s="23">
        <v>1960.94</v>
      </c>
      <c r="E4069" s="23">
        <v>38.85</v>
      </c>
      <c r="F4069" s="23">
        <v>1999.79</v>
      </c>
      <c r="G4069" s="2">
        <f t="shared" si="63"/>
        <v>9</v>
      </c>
    </row>
    <row r="4070" spans="1:7" s="2" customFormat="1">
      <c r="A4070" s="1" t="s">
        <v>7876</v>
      </c>
      <c r="B4070" s="21" t="s">
        <v>7877</v>
      </c>
      <c r="C4070" s="22"/>
      <c r="D4070" s="23"/>
      <c r="E4070" s="23"/>
      <c r="F4070" s="23"/>
      <c r="G4070" s="2">
        <f t="shared" si="63"/>
        <v>5</v>
      </c>
    </row>
    <row r="4071" spans="1:7" s="2" customFormat="1" ht="30">
      <c r="A4071" s="1" t="s">
        <v>7878</v>
      </c>
      <c r="B4071" s="21" t="s">
        <v>7879</v>
      </c>
      <c r="C4071" s="22" t="s">
        <v>10</v>
      </c>
      <c r="D4071" s="23">
        <v>1157.46</v>
      </c>
      <c r="E4071" s="23">
        <v>113.12</v>
      </c>
      <c r="F4071" s="23">
        <v>1270.58</v>
      </c>
      <c r="G4071" s="2">
        <f t="shared" si="63"/>
        <v>9</v>
      </c>
    </row>
    <row r="4072" spans="1:7" s="2" customFormat="1">
      <c r="A4072" s="1" t="s">
        <v>7880</v>
      </c>
      <c r="B4072" s="21" t="s">
        <v>7881</v>
      </c>
      <c r="C4072" s="22" t="s">
        <v>10</v>
      </c>
      <c r="D4072" s="23">
        <v>3375.82</v>
      </c>
      <c r="E4072" s="23">
        <v>113.12</v>
      </c>
      <c r="F4072" s="23">
        <v>3488.94</v>
      </c>
      <c r="G4072" s="2">
        <f t="shared" si="63"/>
        <v>9</v>
      </c>
    </row>
    <row r="4073" spans="1:7" s="2" customFormat="1">
      <c r="A4073" s="1" t="s">
        <v>7882</v>
      </c>
      <c r="B4073" s="21" t="s">
        <v>7883</v>
      </c>
      <c r="C4073" s="22" t="s">
        <v>10</v>
      </c>
      <c r="D4073" s="23">
        <v>5725.75</v>
      </c>
      <c r="E4073" s="23">
        <v>193.47</v>
      </c>
      <c r="F4073" s="23">
        <v>5919.22</v>
      </c>
      <c r="G4073" s="2">
        <f t="shared" si="63"/>
        <v>9</v>
      </c>
    </row>
    <row r="4074" spans="1:7" s="2" customFormat="1" ht="30">
      <c r="A4074" s="1" t="s">
        <v>7884</v>
      </c>
      <c r="B4074" s="21" t="s">
        <v>7885</v>
      </c>
      <c r="C4074" s="22" t="s">
        <v>10</v>
      </c>
      <c r="D4074" s="23">
        <v>5756.43</v>
      </c>
      <c r="E4074" s="23">
        <v>113.12</v>
      </c>
      <c r="F4074" s="23">
        <v>5869.55</v>
      </c>
      <c r="G4074" s="2">
        <f t="shared" si="63"/>
        <v>9</v>
      </c>
    </row>
    <row r="4075" spans="1:7" s="2" customFormat="1">
      <c r="A4075" s="1" t="s">
        <v>7886</v>
      </c>
      <c r="B4075" s="21" t="s">
        <v>7887</v>
      </c>
      <c r="C4075" s="22" t="s">
        <v>10</v>
      </c>
      <c r="D4075" s="23">
        <v>2838.54</v>
      </c>
      <c r="E4075" s="23">
        <v>70.41</v>
      </c>
      <c r="F4075" s="23">
        <v>2908.95</v>
      </c>
      <c r="G4075" s="2">
        <f t="shared" si="63"/>
        <v>9</v>
      </c>
    </row>
    <row r="4076" spans="1:7" s="2" customFormat="1" ht="30">
      <c r="A4076" s="1" t="s">
        <v>7888</v>
      </c>
      <c r="B4076" s="21" t="s">
        <v>7889</v>
      </c>
      <c r="C4076" s="22" t="s">
        <v>10</v>
      </c>
      <c r="D4076" s="23">
        <v>1907.06</v>
      </c>
      <c r="E4076" s="23">
        <v>113.12</v>
      </c>
      <c r="F4076" s="23">
        <v>2020.18</v>
      </c>
      <c r="G4076" s="2">
        <f t="shared" si="63"/>
        <v>9</v>
      </c>
    </row>
    <row r="4077" spans="1:7" s="2" customFormat="1">
      <c r="A4077" s="1" t="s">
        <v>7890</v>
      </c>
      <c r="B4077" s="21" t="s">
        <v>7891</v>
      </c>
      <c r="C4077" s="22" t="s">
        <v>10</v>
      </c>
      <c r="D4077" s="23">
        <v>2817.66</v>
      </c>
      <c r="E4077" s="23">
        <v>113.12</v>
      </c>
      <c r="F4077" s="23">
        <v>2930.78</v>
      </c>
      <c r="G4077" s="2">
        <f t="shared" si="63"/>
        <v>9</v>
      </c>
    </row>
    <row r="4078" spans="1:7" s="2" customFormat="1">
      <c r="A4078" s="1" t="s">
        <v>7892</v>
      </c>
      <c r="B4078" s="21" t="s">
        <v>8260</v>
      </c>
      <c r="C4078" s="22"/>
      <c r="D4078" s="23"/>
      <c r="E4078" s="23"/>
      <c r="F4078" s="23"/>
      <c r="G4078" s="2">
        <f t="shared" si="63"/>
        <v>5</v>
      </c>
    </row>
    <row r="4079" spans="1:7" s="2" customFormat="1">
      <c r="A4079" s="1" t="s">
        <v>7893</v>
      </c>
      <c r="B4079" s="21" t="s">
        <v>7894</v>
      </c>
      <c r="C4079" s="22" t="s">
        <v>10</v>
      </c>
      <c r="D4079" s="23">
        <v>436.64</v>
      </c>
      <c r="E4079" s="23">
        <v>23.82</v>
      </c>
      <c r="F4079" s="23">
        <v>460.46</v>
      </c>
      <c r="G4079" s="2">
        <f t="shared" si="63"/>
        <v>9</v>
      </c>
    </row>
    <row r="4080" spans="1:7" s="2" customFormat="1">
      <c r="A4080" s="1" t="s">
        <v>7895</v>
      </c>
      <c r="B4080" s="21" t="s">
        <v>7896</v>
      </c>
      <c r="C4080" s="22" t="s">
        <v>10</v>
      </c>
      <c r="D4080" s="23">
        <v>3177.09</v>
      </c>
      <c r="E4080" s="23">
        <v>52.93</v>
      </c>
      <c r="F4080" s="23">
        <v>3230.02</v>
      </c>
      <c r="G4080" s="2">
        <f t="shared" si="63"/>
        <v>9</v>
      </c>
    </row>
    <row r="4081" spans="1:7" s="2" customFormat="1">
      <c r="A4081" s="1" t="s">
        <v>7897</v>
      </c>
      <c r="B4081" s="21" t="s">
        <v>7898</v>
      </c>
      <c r="C4081" s="22" t="s">
        <v>10</v>
      </c>
      <c r="D4081" s="23">
        <v>1503.85</v>
      </c>
      <c r="E4081" s="23">
        <v>35.21</v>
      </c>
      <c r="F4081" s="23">
        <v>1539.06</v>
      </c>
      <c r="G4081" s="2">
        <f t="shared" si="63"/>
        <v>9</v>
      </c>
    </row>
    <row r="4082" spans="1:7" s="2" customFormat="1" ht="30">
      <c r="A4082" s="1" t="s">
        <v>7899</v>
      </c>
      <c r="B4082" s="21" t="s">
        <v>7900</v>
      </c>
      <c r="C4082" s="22" t="s">
        <v>10</v>
      </c>
      <c r="D4082" s="23">
        <v>3101.84</v>
      </c>
      <c r="E4082" s="23">
        <v>602.29999999999995</v>
      </c>
      <c r="F4082" s="23">
        <v>3704.14</v>
      </c>
      <c r="G4082" s="2">
        <f t="shared" si="63"/>
        <v>9</v>
      </c>
    </row>
    <row r="4083" spans="1:7" s="2" customFormat="1" ht="30">
      <c r="A4083" s="1" t="s">
        <v>7901</v>
      </c>
      <c r="B4083" s="21" t="s">
        <v>7902</v>
      </c>
      <c r="C4083" s="22" t="s">
        <v>10</v>
      </c>
      <c r="D4083" s="23">
        <v>8311.51</v>
      </c>
      <c r="E4083" s="23">
        <v>702.4</v>
      </c>
      <c r="F4083" s="23">
        <v>9013.91</v>
      </c>
      <c r="G4083" s="2">
        <f t="shared" si="63"/>
        <v>9</v>
      </c>
    </row>
    <row r="4084" spans="1:7" s="2" customFormat="1">
      <c r="A4084" s="1" t="s">
        <v>7903</v>
      </c>
      <c r="B4084" s="21" t="s">
        <v>8261</v>
      </c>
      <c r="C4084" s="22"/>
      <c r="D4084" s="23"/>
      <c r="E4084" s="23"/>
      <c r="F4084" s="23"/>
      <c r="G4084" s="2">
        <f t="shared" si="63"/>
        <v>5</v>
      </c>
    </row>
    <row r="4085" spans="1:7" s="2" customFormat="1">
      <c r="A4085" s="1" t="s">
        <v>7904</v>
      </c>
      <c r="B4085" s="21" t="s">
        <v>7905</v>
      </c>
      <c r="C4085" s="22" t="s">
        <v>10</v>
      </c>
      <c r="D4085" s="23">
        <v>100.93</v>
      </c>
      <c r="E4085" s="23">
        <v>11.46</v>
      </c>
      <c r="F4085" s="23">
        <v>112.39</v>
      </c>
      <c r="G4085" s="2">
        <f t="shared" si="63"/>
        <v>9</v>
      </c>
    </row>
    <row r="4086" spans="1:7" s="2" customFormat="1" ht="30">
      <c r="A4086" s="1" t="s">
        <v>7906</v>
      </c>
      <c r="B4086" s="21" t="s">
        <v>7907</v>
      </c>
      <c r="C4086" s="22" t="s">
        <v>10</v>
      </c>
      <c r="D4086" s="23">
        <v>43.4</v>
      </c>
      <c r="E4086" s="23">
        <v>8.6</v>
      </c>
      <c r="F4086" s="23">
        <v>52</v>
      </c>
      <c r="G4086" s="2">
        <f t="shared" si="63"/>
        <v>9</v>
      </c>
    </row>
    <row r="4087" spans="1:7" s="2" customFormat="1">
      <c r="A4087" s="1" t="s">
        <v>7908</v>
      </c>
      <c r="B4087" s="21" t="s">
        <v>7909</v>
      </c>
      <c r="C4087" s="22" t="s">
        <v>10</v>
      </c>
      <c r="D4087" s="23">
        <v>23.9</v>
      </c>
      <c r="E4087" s="23">
        <v>8.6</v>
      </c>
      <c r="F4087" s="23">
        <v>32.5</v>
      </c>
      <c r="G4087" s="2">
        <f t="shared" si="63"/>
        <v>9</v>
      </c>
    </row>
    <row r="4088" spans="1:7" s="2" customFormat="1">
      <c r="A4088" s="1" t="s">
        <v>7910</v>
      </c>
      <c r="B4088" s="21" t="s">
        <v>7911</v>
      </c>
      <c r="C4088" s="22" t="s">
        <v>10</v>
      </c>
      <c r="D4088" s="23">
        <v>19.78</v>
      </c>
      <c r="E4088" s="23">
        <v>8.6</v>
      </c>
      <c r="F4088" s="23">
        <v>28.38</v>
      </c>
      <c r="G4088" s="2">
        <f t="shared" si="63"/>
        <v>9</v>
      </c>
    </row>
    <row r="4089" spans="1:7" s="2" customFormat="1">
      <c r="A4089" s="1" t="s">
        <v>7912</v>
      </c>
      <c r="B4089" s="21" t="s">
        <v>7913</v>
      </c>
      <c r="C4089" s="22" t="s">
        <v>10</v>
      </c>
      <c r="D4089" s="23">
        <v>31.32</v>
      </c>
      <c r="E4089" s="23">
        <v>8.6</v>
      </c>
      <c r="F4089" s="23">
        <v>39.92</v>
      </c>
      <c r="G4089" s="2">
        <f t="shared" si="63"/>
        <v>9</v>
      </c>
    </row>
    <row r="4090" spans="1:7" s="2" customFormat="1">
      <c r="A4090" s="1" t="s">
        <v>7914</v>
      </c>
      <c r="B4090" s="21" t="s">
        <v>7915</v>
      </c>
      <c r="C4090" s="22" t="s">
        <v>10</v>
      </c>
      <c r="D4090" s="23">
        <v>24.15</v>
      </c>
      <c r="E4090" s="23">
        <v>8.6</v>
      </c>
      <c r="F4090" s="23">
        <v>32.75</v>
      </c>
      <c r="G4090" s="2">
        <f t="shared" si="63"/>
        <v>9</v>
      </c>
    </row>
    <row r="4091" spans="1:7" s="2" customFormat="1">
      <c r="A4091" s="1" t="s">
        <v>7916</v>
      </c>
      <c r="B4091" s="21" t="s">
        <v>7917</v>
      </c>
      <c r="C4091" s="22" t="s">
        <v>10</v>
      </c>
      <c r="D4091" s="23">
        <v>73.08</v>
      </c>
      <c r="E4091" s="23">
        <v>9.6199999999999992</v>
      </c>
      <c r="F4091" s="23">
        <v>82.7</v>
      </c>
      <c r="G4091" s="2">
        <f t="shared" si="63"/>
        <v>9</v>
      </c>
    </row>
    <row r="4092" spans="1:7" s="2" customFormat="1">
      <c r="A4092" s="1" t="s">
        <v>7918</v>
      </c>
      <c r="B4092" s="21" t="s">
        <v>7919</v>
      </c>
      <c r="C4092" s="22" t="s">
        <v>10</v>
      </c>
      <c r="D4092" s="23">
        <v>71.63</v>
      </c>
      <c r="E4092" s="23">
        <v>9.6199999999999992</v>
      </c>
      <c r="F4092" s="23">
        <v>81.25</v>
      </c>
      <c r="G4092" s="2">
        <f t="shared" si="63"/>
        <v>9</v>
      </c>
    </row>
    <row r="4093" spans="1:7" s="2" customFormat="1">
      <c r="A4093" s="1" t="s">
        <v>7920</v>
      </c>
      <c r="B4093" s="21" t="s">
        <v>7921</v>
      </c>
      <c r="C4093" s="22" t="s">
        <v>10</v>
      </c>
      <c r="D4093" s="23">
        <v>54.47</v>
      </c>
      <c r="E4093" s="23">
        <v>8.6</v>
      </c>
      <c r="F4093" s="23">
        <v>63.07</v>
      </c>
      <c r="G4093" s="2">
        <f t="shared" si="63"/>
        <v>9</v>
      </c>
    </row>
    <row r="4094" spans="1:7" s="2" customFormat="1">
      <c r="A4094" s="1" t="s">
        <v>7922</v>
      </c>
      <c r="B4094" s="21" t="s">
        <v>7923</v>
      </c>
      <c r="C4094" s="22" t="s">
        <v>10</v>
      </c>
      <c r="D4094" s="23">
        <v>32.89</v>
      </c>
      <c r="E4094" s="23">
        <v>8.6</v>
      </c>
      <c r="F4094" s="23">
        <v>41.49</v>
      </c>
      <c r="G4094" s="2">
        <f t="shared" si="63"/>
        <v>9</v>
      </c>
    </row>
    <row r="4095" spans="1:7" s="2" customFormat="1">
      <c r="A4095" s="1" t="s">
        <v>7924</v>
      </c>
      <c r="B4095" s="21" t="s">
        <v>7925</v>
      </c>
      <c r="C4095" s="22" t="s">
        <v>10</v>
      </c>
      <c r="D4095" s="23">
        <v>41.58</v>
      </c>
      <c r="E4095" s="23">
        <v>8.6</v>
      </c>
      <c r="F4095" s="23">
        <v>50.18</v>
      </c>
      <c r="G4095" s="2">
        <f t="shared" si="63"/>
        <v>9</v>
      </c>
    </row>
    <row r="4096" spans="1:7" s="2" customFormat="1">
      <c r="A4096" s="1" t="s">
        <v>7926</v>
      </c>
      <c r="B4096" s="21" t="s">
        <v>7927</v>
      </c>
      <c r="C4096" s="22" t="s">
        <v>10</v>
      </c>
      <c r="D4096" s="23">
        <v>40</v>
      </c>
      <c r="E4096" s="23">
        <v>8.6</v>
      </c>
      <c r="F4096" s="23">
        <v>48.6</v>
      </c>
      <c r="G4096" s="2">
        <f t="shared" si="63"/>
        <v>9</v>
      </c>
    </row>
    <row r="4097" spans="1:7" s="2" customFormat="1">
      <c r="A4097" s="1" t="s">
        <v>7928</v>
      </c>
      <c r="B4097" s="21" t="s">
        <v>7929</v>
      </c>
      <c r="C4097" s="22" t="s">
        <v>10</v>
      </c>
      <c r="D4097" s="23">
        <v>57.88</v>
      </c>
      <c r="E4097" s="23">
        <v>9.6199999999999992</v>
      </c>
      <c r="F4097" s="23">
        <v>67.5</v>
      </c>
      <c r="G4097" s="2">
        <f t="shared" si="63"/>
        <v>9</v>
      </c>
    </row>
    <row r="4098" spans="1:7" s="2" customFormat="1">
      <c r="A4098" s="1" t="s">
        <v>7930</v>
      </c>
      <c r="B4098" s="21" t="s">
        <v>7931</v>
      </c>
      <c r="C4098" s="22" t="s">
        <v>10</v>
      </c>
      <c r="D4098" s="23">
        <v>56.17</v>
      </c>
      <c r="E4098" s="23">
        <v>9.6199999999999992</v>
      </c>
      <c r="F4098" s="23">
        <v>65.790000000000006</v>
      </c>
      <c r="G4098" s="2">
        <f t="shared" si="63"/>
        <v>9</v>
      </c>
    </row>
    <row r="4099" spans="1:7" s="2" customFormat="1">
      <c r="A4099" s="1" t="s">
        <v>7932</v>
      </c>
      <c r="B4099" s="21" t="s">
        <v>7933</v>
      </c>
      <c r="C4099" s="22"/>
      <c r="D4099" s="23"/>
      <c r="E4099" s="23"/>
      <c r="F4099" s="23"/>
      <c r="G4099" s="2">
        <f t="shared" si="63"/>
        <v>5</v>
      </c>
    </row>
    <row r="4100" spans="1:7" s="2" customFormat="1" ht="45">
      <c r="A4100" s="1" t="s">
        <v>7934</v>
      </c>
      <c r="B4100" s="21" t="s">
        <v>7935</v>
      </c>
      <c r="C4100" s="22" t="s">
        <v>63</v>
      </c>
      <c r="D4100" s="23">
        <v>343.41</v>
      </c>
      <c r="E4100" s="23">
        <v>13.72</v>
      </c>
      <c r="F4100" s="23">
        <v>357.13</v>
      </c>
      <c r="G4100" s="2">
        <f t="shared" si="63"/>
        <v>9</v>
      </c>
    </row>
    <row r="4101" spans="1:7" s="2" customFormat="1" ht="30">
      <c r="A4101" s="1" t="s">
        <v>7936</v>
      </c>
      <c r="B4101" s="21" t="s">
        <v>7937</v>
      </c>
      <c r="C4101" s="22" t="s">
        <v>63</v>
      </c>
      <c r="D4101" s="23">
        <v>250.23</v>
      </c>
      <c r="E4101" s="23">
        <v>12.66</v>
      </c>
      <c r="F4101" s="23">
        <v>262.89</v>
      </c>
      <c r="G4101" s="2">
        <f t="shared" si="63"/>
        <v>9</v>
      </c>
    </row>
    <row r="4102" spans="1:7" s="2" customFormat="1" ht="30">
      <c r="A4102" s="1" t="s">
        <v>7938</v>
      </c>
      <c r="B4102" s="21" t="s">
        <v>7939</v>
      </c>
      <c r="C4102" s="22" t="s">
        <v>63</v>
      </c>
      <c r="D4102" s="23">
        <v>251.91</v>
      </c>
      <c r="E4102" s="23">
        <v>12.75</v>
      </c>
      <c r="F4102" s="23">
        <v>264.66000000000003</v>
      </c>
      <c r="G4102" s="2">
        <f t="shared" si="63"/>
        <v>9</v>
      </c>
    </row>
    <row r="4103" spans="1:7" s="2" customFormat="1" ht="30">
      <c r="A4103" s="1" t="s">
        <v>7940</v>
      </c>
      <c r="B4103" s="21" t="s">
        <v>7941</v>
      </c>
      <c r="C4103" s="22" t="s">
        <v>110</v>
      </c>
      <c r="D4103" s="23">
        <v>7.93</v>
      </c>
      <c r="E4103" s="23">
        <v>2.21</v>
      </c>
      <c r="F4103" s="23">
        <v>10.14</v>
      </c>
      <c r="G4103" s="2">
        <f t="shared" si="63"/>
        <v>9</v>
      </c>
    </row>
    <row r="4104" spans="1:7" s="2" customFormat="1">
      <c r="A4104" s="1" t="s">
        <v>7942</v>
      </c>
      <c r="B4104" s="21" t="s">
        <v>7943</v>
      </c>
      <c r="C4104" s="22" t="s">
        <v>7944</v>
      </c>
      <c r="D4104" s="23">
        <v>479.99</v>
      </c>
      <c r="E4104" s="23">
        <v>1358.16</v>
      </c>
      <c r="F4104" s="23">
        <v>1838.15</v>
      </c>
      <c r="G4104" s="2">
        <f t="shared" si="63"/>
        <v>9</v>
      </c>
    </row>
    <row r="4105" spans="1:7" s="2" customFormat="1">
      <c r="A4105" s="1" t="s">
        <v>7945</v>
      </c>
      <c r="B4105" s="21" t="s">
        <v>8262</v>
      </c>
      <c r="C4105" s="22"/>
      <c r="D4105" s="23"/>
      <c r="E4105" s="23"/>
      <c r="F4105" s="23"/>
      <c r="G4105" s="2">
        <f t="shared" si="63"/>
        <v>2</v>
      </c>
    </row>
    <row r="4106" spans="1:7" s="2" customFormat="1">
      <c r="A4106" s="1" t="s">
        <v>7946</v>
      </c>
      <c r="B4106" s="21" t="s">
        <v>8263</v>
      </c>
      <c r="C4106" s="22"/>
      <c r="D4106" s="23"/>
      <c r="E4106" s="23"/>
      <c r="F4106" s="23"/>
      <c r="G4106" s="2">
        <f t="shared" ref="G4106:G4124" si="64">LEN(A4106)</f>
        <v>5</v>
      </c>
    </row>
    <row r="4107" spans="1:7" s="2" customFormat="1">
      <c r="A4107" s="1" t="s">
        <v>7947</v>
      </c>
      <c r="B4107" s="21" t="s">
        <v>7948</v>
      </c>
      <c r="C4107" s="22" t="s">
        <v>63</v>
      </c>
      <c r="D4107" s="23">
        <v>9009.9500000000007</v>
      </c>
      <c r="E4107" s="23">
        <v>90.3</v>
      </c>
      <c r="F4107" s="23">
        <v>9100.25</v>
      </c>
      <c r="G4107" s="2">
        <f t="shared" si="64"/>
        <v>9</v>
      </c>
    </row>
    <row r="4108" spans="1:7" s="2" customFormat="1">
      <c r="A4108" s="1" t="s">
        <v>7949</v>
      </c>
      <c r="B4108" s="21" t="s">
        <v>7950</v>
      </c>
      <c r="C4108" s="22" t="s">
        <v>63</v>
      </c>
      <c r="D4108" s="23">
        <v>327.52999999999997</v>
      </c>
      <c r="E4108" s="23">
        <v>90.3</v>
      </c>
      <c r="F4108" s="23">
        <v>417.83</v>
      </c>
      <c r="G4108" s="2">
        <f t="shared" si="64"/>
        <v>9</v>
      </c>
    </row>
    <row r="4109" spans="1:7" s="2" customFormat="1">
      <c r="A4109" s="1" t="s">
        <v>7951</v>
      </c>
      <c r="B4109" s="21" t="s">
        <v>7952</v>
      </c>
      <c r="C4109" s="22" t="s">
        <v>63</v>
      </c>
      <c r="D4109" s="23">
        <v>4246.4399999999996</v>
      </c>
      <c r="E4109" s="23">
        <v>90.3</v>
      </c>
      <c r="F4109" s="23">
        <v>4336.74</v>
      </c>
      <c r="G4109" s="2">
        <f t="shared" si="64"/>
        <v>9</v>
      </c>
    </row>
    <row r="4110" spans="1:7" s="2" customFormat="1" ht="45">
      <c r="A4110" s="1" t="s">
        <v>7953</v>
      </c>
      <c r="B4110" s="21" t="s">
        <v>7954</v>
      </c>
      <c r="C4110" s="22" t="s">
        <v>10</v>
      </c>
      <c r="D4110" s="23">
        <v>12.73</v>
      </c>
      <c r="E4110" s="23">
        <v>6.55</v>
      </c>
      <c r="F4110" s="23">
        <v>19.28</v>
      </c>
      <c r="G4110" s="2">
        <f t="shared" si="64"/>
        <v>9</v>
      </c>
    </row>
    <row r="4111" spans="1:7" s="2" customFormat="1" ht="45">
      <c r="A4111" s="1" t="s">
        <v>7955</v>
      </c>
      <c r="B4111" s="21" t="s">
        <v>7956</v>
      </c>
      <c r="C4111" s="22" t="s">
        <v>10</v>
      </c>
      <c r="D4111" s="23">
        <v>8.98</v>
      </c>
      <c r="E4111" s="23">
        <v>6.55</v>
      </c>
      <c r="F4111" s="23">
        <v>15.53</v>
      </c>
      <c r="G4111" s="2">
        <f t="shared" si="64"/>
        <v>9</v>
      </c>
    </row>
    <row r="4112" spans="1:7" s="2" customFormat="1" ht="30">
      <c r="A4112" s="1" t="s">
        <v>7957</v>
      </c>
      <c r="B4112" s="21" t="s">
        <v>7958</v>
      </c>
      <c r="C4112" s="22" t="s">
        <v>10</v>
      </c>
      <c r="D4112" s="23">
        <v>13.08</v>
      </c>
      <c r="E4112" s="23">
        <v>6.55</v>
      </c>
      <c r="F4112" s="23">
        <v>19.63</v>
      </c>
      <c r="G4112" s="2">
        <f t="shared" si="64"/>
        <v>9</v>
      </c>
    </row>
    <row r="4113" spans="1:7" s="2" customFormat="1" ht="30">
      <c r="A4113" s="1" t="s">
        <v>7959</v>
      </c>
      <c r="B4113" s="21" t="s">
        <v>7960</v>
      </c>
      <c r="C4113" s="22" t="s">
        <v>10</v>
      </c>
      <c r="D4113" s="23">
        <v>10.53</v>
      </c>
      <c r="E4113" s="23">
        <v>6.55</v>
      </c>
      <c r="F4113" s="23">
        <v>17.079999999999998</v>
      </c>
      <c r="G4113" s="2">
        <f t="shared" si="64"/>
        <v>9</v>
      </c>
    </row>
    <row r="4114" spans="1:7" s="2" customFormat="1">
      <c r="A4114" s="1" t="s">
        <v>7961</v>
      </c>
      <c r="B4114" s="21" t="s">
        <v>7962</v>
      </c>
      <c r="C4114" s="22" t="s">
        <v>10</v>
      </c>
      <c r="D4114" s="23">
        <v>16.77</v>
      </c>
      <c r="E4114" s="23">
        <v>6.55</v>
      </c>
      <c r="F4114" s="23">
        <v>23.32</v>
      </c>
      <c r="G4114" s="2">
        <f t="shared" si="64"/>
        <v>9</v>
      </c>
    </row>
    <row r="4115" spans="1:7" s="2" customFormat="1" ht="30">
      <c r="A4115" s="1" t="s">
        <v>7963</v>
      </c>
      <c r="B4115" s="21" t="s">
        <v>7964</v>
      </c>
      <c r="C4115" s="22" t="s">
        <v>10</v>
      </c>
      <c r="D4115" s="23">
        <v>6.34</v>
      </c>
      <c r="E4115" s="23">
        <v>6.55</v>
      </c>
      <c r="F4115" s="23">
        <v>12.89</v>
      </c>
      <c r="G4115" s="2">
        <f t="shared" si="64"/>
        <v>9</v>
      </c>
    </row>
    <row r="4116" spans="1:7" s="2" customFormat="1">
      <c r="A4116" s="1" t="s">
        <v>7965</v>
      </c>
      <c r="B4116" s="21" t="s">
        <v>7966</v>
      </c>
      <c r="C4116" s="22" t="s">
        <v>10</v>
      </c>
      <c r="D4116" s="23">
        <v>215.84</v>
      </c>
      <c r="E4116" s="23">
        <v>3.72</v>
      </c>
      <c r="F4116" s="23">
        <v>219.56</v>
      </c>
      <c r="G4116" s="2">
        <f t="shared" si="64"/>
        <v>9</v>
      </c>
    </row>
    <row r="4117" spans="1:7" s="2" customFormat="1">
      <c r="A4117" s="1" t="s">
        <v>7967</v>
      </c>
      <c r="B4117" s="21" t="s">
        <v>7968</v>
      </c>
      <c r="C4117" s="22"/>
      <c r="D4117" s="23"/>
      <c r="E4117" s="23"/>
      <c r="F4117" s="23"/>
      <c r="G4117" s="2">
        <f t="shared" si="64"/>
        <v>5</v>
      </c>
    </row>
    <row r="4118" spans="1:7" s="2" customFormat="1">
      <c r="A4118" s="1" t="s">
        <v>7969</v>
      </c>
      <c r="B4118" s="21" t="s">
        <v>7970</v>
      </c>
      <c r="C4118" s="22" t="s">
        <v>10</v>
      </c>
      <c r="D4118" s="23">
        <v>11.21</v>
      </c>
      <c r="E4118" s="23">
        <v>57.09</v>
      </c>
      <c r="F4118" s="23">
        <v>68.3</v>
      </c>
      <c r="G4118" s="2">
        <f t="shared" si="64"/>
        <v>9</v>
      </c>
    </row>
    <row r="4119" spans="1:7" s="2" customFormat="1">
      <c r="A4119" s="1" t="s">
        <v>7971</v>
      </c>
      <c r="B4119" s="21" t="s">
        <v>8264</v>
      </c>
      <c r="C4119" s="22"/>
      <c r="D4119" s="23"/>
      <c r="E4119" s="23"/>
      <c r="F4119" s="23"/>
      <c r="G4119" s="2">
        <f t="shared" si="64"/>
        <v>5</v>
      </c>
    </row>
    <row r="4120" spans="1:7" s="2" customFormat="1" ht="45">
      <c r="A4120" s="1" t="s">
        <v>7972</v>
      </c>
      <c r="B4120" s="21" t="s">
        <v>7973</v>
      </c>
      <c r="C4120" s="22" t="s">
        <v>10</v>
      </c>
      <c r="D4120" s="23">
        <v>87.37</v>
      </c>
      <c r="E4120" s="23">
        <v>7.67</v>
      </c>
      <c r="F4120" s="23">
        <v>95.04</v>
      </c>
      <c r="G4120" s="2">
        <f t="shared" si="64"/>
        <v>9</v>
      </c>
    </row>
    <row r="4121" spans="1:7" s="2" customFormat="1" ht="30">
      <c r="A4121" s="1" t="s">
        <v>7974</v>
      </c>
      <c r="B4121" s="21" t="s">
        <v>7975</v>
      </c>
      <c r="C4121" s="22" t="s">
        <v>10</v>
      </c>
      <c r="D4121" s="23">
        <v>32.03</v>
      </c>
      <c r="E4121" s="23">
        <v>1.58</v>
      </c>
      <c r="F4121" s="23">
        <v>33.61</v>
      </c>
      <c r="G4121" s="2">
        <f t="shared" si="64"/>
        <v>9</v>
      </c>
    </row>
    <row r="4122" spans="1:7" s="2" customFormat="1">
      <c r="A4122" s="1" t="s">
        <v>7976</v>
      </c>
      <c r="B4122" s="21" t="s">
        <v>7977</v>
      </c>
      <c r="C4122" s="22" t="s">
        <v>63</v>
      </c>
      <c r="D4122" s="23">
        <v>67.569999999999993</v>
      </c>
      <c r="E4122" s="23"/>
      <c r="F4122" s="23">
        <v>67.569999999999993</v>
      </c>
      <c r="G4122" s="2">
        <f t="shared" si="64"/>
        <v>9</v>
      </c>
    </row>
    <row r="4123" spans="1:7" s="2" customFormat="1">
      <c r="A4123" s="1" t="s">
        <v>7978</v>
      </c>
      <c r="B4123" s="21" t="s">
        <v>7979</v>
      </c>
      <c r="C4123" s="22" t="s">
        <v>137</v>
      </c>
      <c r="D4123" s="23">
        <v>26.24</v>
      </c>
      <c r="E4123" s="23"/>
      <c r="F4123" s="23">
        <v>26.24</v>
      </c>
      <c r="G4123" s="2">
        <f t="shared" si="64"/>
        <v>9</v>
      </c>
    </row>
    <row r="4124" spans="1:7" s="2" customFormat="1">
      <c r="A4124" s="1" t="s">
        <v>7980</v>
      </c>
      <c r="B4124" s="21" t="s">
        <v>7981</v>
      </c>
      <c r="C4124" s="22"/>
      <c r="D4124" s="23"/>
      <c r="E4124" s="23"/>
      <c r="F4124" s="23"/>
      <c r="G4124" s="2">
        <f t="shared" si="64"/>
        <v>2</v>
      </c>
    </row>
    <row r="4125" spans="1:7" s="2" customFormat="1">
      <c r="A4125" s="1" t="s">
        <v>7982</v>
      </c>
      <c r="B4125" s="21" t="s">
        <v>8265</v>
      </c>
      <c r="C4125" s="22"/>
      <c r="D4125" s="23"/>
      <c r="E4125" s="23"/>
      <c r="F4125" s="23"/>
    </row>
    <row r="4126" spans="1:7" s="2" customFormat="1" ht="30">
      <c r="A4126" s="1" t="s">
        <v>7983</v>
      </c>
      <c r="B4126" s="21" t="s">
        <v>7984</v>
      </c>
      <c r="C4126" s="22" t="s">
        <v>10</v>
      </c>
      <c r="D4126" s="23">
        <v>709.31</v>
      </c>
      <c r="E4126" s="23"/>
      <c r="F4126" s="23">
        <v>709.31</v>
      </c>
      <c r="G4126" s="2">
        <v>15</v>
      </c>
    </row>
  </sheetData>
  <mergeCells count="4">
    <mergeCell ref="B1:F1"/>
    <mergeCell ref="A2:F2"/>
    <mergeCell ref="A3:F3"/>
    <mergeCell ref="A4:F4"/>
  </mergeCells>
  <conditionalFormatting sqref="A1:A8 A4127:A1048576">
    <cfRule type="duplicateValues" dxfId="6" priority="7"/>
  </conditionalFormatting>
  <conditionalFormatting sqref="A9:A4126">
    <cfRule type="expression" dxfId="5" priority="6" stopIfTrue="1">
      <formula>G9&lt;6</formula>
    </cfRule>
  </conditionalFormatting>
  <conditionalFormatting sqref="B9:B4126">
    <cfRule type="expression" dxfId="4" priority="5" stopIfTrue="1">
      <formula>G9&lt;6</formula>
    </cfRule>
  </conditionalFormatting>
  <conditionalFormatting sqref="C9:C4126">
    <cfRule type="expression" dxfId="3" priority="4" stopIfTrue="1">
      <formula>G9&lt;6</formula>
    </cfRule>
  </conditionalFormatting>
  <conditionalFormatting sqref="D9:D4126">
    <cfRule type="expression" dxfId="2" priority="3" stopIfTrue="1">
      <formula>G9&lt;6</formula>
    </cfRule>
  </conditionalFormatting>
  <conditionalFormatting sqref="E9:E4126">
    <cfRule type="expression" dxfId="1" priority="2" stopIfTrue="1">
      <formula>G9&lt;6</formula>
    </cfRule>
  </conditionalFormatting>
  <conditionalFormatting sqref="F9:F4126">
    <cfRule type="expression" dxfId="0" priority="1" stopIfTrue="1">
      <formula>G9&lt;6</formula>
    </cfRule>
  </conditionalFormatting>
  <pageMargins left="0.511811024" right="0.511811024" top="0.78740157499999996" bottom="0.78740157499999996" header="0.31496062000000002" footer="0.31496062000000002"/>
  <pageSetup paperSize="9" orientation="portrait" r:id="rId1"/>
  <drawing r:id="rId2"/>
</worksheet>
</file>

<file path=xl/worksheets/sheet4.xml><?xml version="1.0" encoding="utf-8"?>
<worksheet xmlns="http://schemas.openxmlformats.org/spreadsheetml/2006/main" xmlns:r="http://schemas.openxmlformats.org/officeDocument/2006/relationships">
  <dimension ref="A1:D2659"/>
  <sheetViews>
    <sheetView workbookViewId="0">
      <selection activeCell="A31" sqref="A31"/>
    </sheetView>
  </sheetViews>
  <sheetFormatPr defaultRowHeight="15"/>
  <cols>
    <col min="1" max="1" width="8.42578125" bestFit="1" customWidth="1"/>
    <col min="2" max="3" width="29.140625" customWidth="1"/>
    <col min="4" max="4" width="31.5703125" customWidth="1"/>
  </cols>
  <sheetData>
    <row r="1" spans="1:4">
      <c r="A1" s="32" t="s">
        <v>10362</v>
      </c>
      <c r="B1" s="33" t="s">
        <v>10363</v>
      </c>
      <c r="C1" s="34" t="s">
        <v>10364</v>
      </c>
      <c r="D1" s="35" t="s">
        <v>10365</v>
      </c>
    </row>
    <row r="2" spans="1:4">
      <c r="A2" s="36">
        <v>10000</v>
      </c>
      <c r="B2" s="37" t="s">
        <v>10366</v>
      </c>
      <c r="C2" s="38"/>
      <c r="D2" s="39"/>
    </row>
    <row r="3" spans="1:4">
      <c r="A3" s="40">
        <v>10100</v>
      </c>
      <c r="B3" s="41" t="s">
        <v>10367</v>
      </c>
      <c r="C3" s="42" t="s">
        <v>10368</v>
      </c>
      <c r="D3" s="43" t="s">
        <v>10368</v>
      </c>
    </row>
    <row r="4" spans="1:4" ht="57">
      <c r="A4" s="40">
        <v>10101</v>
      </c>
      <c r="B4" s="41" t="s">
        <v>10369</v>
      </c>
      <c r="C4" s="42" t="s">
        <v>63</v>
      </c>
      <c r="D4" s="43">
        <v>1.62</v>
      </c>
    </row>
    <row r="5" spans="1:4" ht="34.5">
      <c r="A5" s="40">
        <v>10102</v>
      </c>
      <c r="B5" s="41" t="s">
        <v>10370</v>
      </c>
      <c r="C5" s="42" t="s">
        <v>10</v>
      </c>
      <c r="D5" s="43">
        <v>52.56</v>
      </c>
    </row>
    <row r="6" spans="1:4" ht="34.5">
      <c r="A6" s="40">
        <v>10103</v>
      </c>
      <c r="B6" s="41" t="s">
        <v>10371</v>
      </c>
      <c r="C6" s="42" t="s">
        <v>10</v>
      </c>
      <c r="D6" s="43">
        <v>146.12</v>
      </c>
    </row>
    <row r="7" spans="1:4" ht="34.5">
      <c r="A7" s="40">
        <v>10104</v>
      </c>
      <c r="B7" s="41" t="s">
        <v>10372</v>
      </c>
      <c r="C7" s="42" t="s">
        <v>10</v>
      </c>
      <c r="D7" s="43">
        <v>174.09</v>
      </c>
    </row>
    <row r="8" spans="1:4" ht="34.5">
      <c r="A8" s="40">
        <v>10105</v>
      </c>
      <c r="B8" s="41" t="s">
        <v>10373</v>
      </c>
      <c r="C8" s="42" t="s">
        <v>147</v>
      </c>
      <c r="D8" s="43">
        <v>12.48</v>
      </c>
    </row>
    <row r="9" spans="1:4" ht="34.5">
      <c r="A9" s="40">
        <v>10106</v>
      </c>
      <c r="B9" s="41" t="s">
        <v>10374</v>
      </c>
      <c r="C9" s="42" t="s">
        <v>147</v>
      </c>
      <c r="D9" s="43">
        <v>33.06</v>
      </c>
    </row>
    <row r="10" spans="1:4" ht="45.75">
      <c r="A10" s="40">
        <v>10107</v>
      </c>
      <c r="B10" s="41" t="s">
        <v>10375</v>
      </c>
      <c r="C10" s="42" t="s">
        <v>147</v>
      </c>
      <c r="D10" s="43">
        <v>107.85</v>
      </c>
    </row>
    <row r="11" spans="1:4" ht="45.75">
      <c r="A11" s="40">
        <v>10108</v>
      </c>
      <c r="B11" s="41" t="s">
        <v>10376</v>
      </c>
      <c r="C11" s="42" t="s">
        <v>63</v>
      </c>
      <c r="D11" s="43">
        <v>5.14</v>
      </c>
    </row>
    <row r="12" spans="1:4" ht="34.5">
      <c r="A12" s="40">
        <v>10109</v>
      </c>
      <c r="B12" s="41" t="s">
        <v>10377</v>
      </c>
      <c r="C12" s="42" t="s">
        <v>10</v>
      </c>
      <c r="D12" s="43">
        <v>61.74</v>
      </c>
    </row>
    <row r="13" spans="1:4" ht="34.5">
      <c r="A13" s="40">
        <v>10110</v>
      </c>
      <c r="B13" s="41" t="s">
        <v>10378</v>
      </c>
      <c r="C13" s="42" t="s">
        <v>951</v>
      </c>
      <c r="D13" s="43">
        <v>2.08</v>
      </c>
    </row>
    <row r="14" spans="1:4" ht="34.5">
      <c r="A14" s="40">
        <v>10120</v>
      </c>
      <c r="B14" s="41" t="s">
        <v>10379</v>
      </c>
      <c r="C14" s="42" t="s">
        <v>10</v>
      </c>
      <c r="D14" s="43">
        <v>185.66</v>
      </c>
    </row>
    <row r="15" spans="1:4" ht="34.5">
      <c r="A15" s="40">
        <v>10121</v>
      </c>
      <c r="B15" s="41" t="s">
        <v>10380</v>
      </c>
      <c r="C15" s="42" t="s">
        <v>10</v>
      </c>
      <c r="D15" s="43">
        <v>499.32</v>
      </c>
    </row>
    <row r="16" spans="1:4" ht="34.5">
      <c r="A16" s="40">
        <v>10122</v>
      </c>
      <c r="B16" s="41" t="s">
        <v>10381</v>
      </c>
      <c r="C16" s="42" t="s">
        <v>10</v>
      </c>
      <c r="D16" s="43">
        <v>624.15</v>
      </c>
    </row>
    <row r="17" spans="1:4" ht="34.5">
      <c r="A17" s="40">
        <v>10123</v>
      </c>
      <c r="B17" s="41" t="s">
        <v>10382</v>
      </c>
      <c r="C17" s="42" t="s">
        <v>10</v>
      </c>
      <c r="D17" s="43">
        <v>748.98</v>
      </c>
    </row>
    <row r="18" spans="1:4" ht="34.5">
      <c r="A18" s="40">
        <v>10124</v>
      </c>
      <c r="B18" s="41" t="s">
        <v>10383</v>
      </c>
      <c r="C18" s="42" t="s">
        <v>10</v>
      </c>
      <c r="D18" s="43">
        <v>873.81</v>
      </c>
    </row>
    <row r="19" spans="1:4">
      <c r="A19" s="40">
        <v>10200</v>
      </c>
      <c r="B19" s="41" t="s">
        <v>10384</v>
      </c>
      <c r="C19" s="42" t="s">
        <v>10368</v>
      </c>
      <c r="D19" s="43" t="s">
        <v>10368</v>
      </c>
    </row>
    <row r="20" spans="1:4">
      <c r="A20" s="40">
        <v>10201</v>
      </c>
      <c r="B20" s="41" t="s">
        <v>10385</v>
      </c>
      <c r="C20" s="42" t="s">
        <v>147</v>
      </c>
      <c r="D20" s="43">
        <v>41.16</v>
      </c>
    </row>
    <row r="21" spans="1:4" ht="23.25">
      <c r="A21" s="40">
        <v>10202</v>
      </c>
      <c r="B21" s="41" t="s">
        <v>10386</v>
      </c>
      <c r="C21" s="42" t="s">
        <v>147</v>
      </c>
      <c r="D21" s="43">
        <v>51.45</v>
      </c>
    </row>
    <row r="22" spans="1:4" ht="23.25">
      <c r="A22" s="40">
        <v>10205</v>
      </c>
      <c r="B22" s="41" t="s">
        <v>10387</v>
      </c>
      <c r="C22" s="42" t="s">
        <v>147</v>
      </c>
      <c r="D22" s="43">
        <v>30.87</v>
      </c>
    </row>
    <row r="23" spans="1:4" ht="34.5">
      <c r="A23" s="40">
        <v>10210</v>
      </c>
      <c r="B23" s="41" t="s">
        <v>10388</v>
      </c>
      <c r="C23" s="42" t="s">
        <v>147</v>
      </c>
      <c r="D23" s="43">
        <v>15.33</v>
      </c>
    </row>
    <row r="24" spans="1:4" ht="34.5">
      <c r="A24" s="40">
        <v>10211</v>
      </c>
      <c r="B24" s="41" t="s">
        <v>10389</v>
      </c>
      <c r="C24" s="42" t="s">
        <v>147</v>
      </c>
      <c r="D24" s="43">
        <v>35.090000000000003</v>
      </c>
    </row>
    <row r="25" spans="1:4" ht="23.25">
      <c r="A25" s="40">
        <v>10300</v>
      </c>
      <c r="B25" s="41" t="s">
        <v>10390</v>
      </c>
      <c r="C25" s="42" t="s">
        <v>10368</v>
      </c>
      <c r="D25" s="43" t="s">
        <v>10368</v>
      </c>
    </row>
    <row r="26" spans="1:4" ht="23.25">
      <c r="A26" s="40">
        <v>10301</v>
      </c>
      <c r="B26" s="41" t="s">
        <v>10386</v>
      </c>
      <c r="C26" s="42" t="s">
        <v>147</v>
      </c>
      <c r="D26" s="43">
        <v>15.68</v>
      </c>
    </row>
    <row r="27" spans="1:4">
      <c r="A27" s="40">
        <v>10302</v>
      </c>
      <c r="B27" s="41" t="s">
        <v>10391</v>
      </c>
      <c r="C27" s="42" t="s">
        <v>147</v>
      </c>
      <c r="D27" s="43">
        <v>18.559999999999999</v>
      </c>
    </row>
    <row r="28" spans="1:4" ht="34.5">
      <c r="A28" s="40">
        <v>10303</v>
      </c>
      <c r="B28" s="41" t="s">
        <v>10392</v>
      </c>
      <c r="C28" s="42" t="s">
        <v>147</v>
      </c>
      <c r="D28" s="43">
        <v>25.27</v>
      </c>
    </row>
    <row r="29" spans="1:4" ht="45.75">
      <c r="A29" s="40">
        <v>10305</v>
      </c>
      <c r="B29" s="41" t="s">
        <v>10393</v>
      </c>
      <c r="C29" s="42" t="s">
        <v>147</v>
      </c>
      <c r="D29" s="43">
        <v>28.96</v>
      </c>
    </row>
    <row r="30" spans="1:4" ht="23.25">
      <c r="A30" s="40">
        <v>10306</v>
      </c>
      <c r="B30" s="41" t="s">
        <v>10387</v>
      </c>
      <c r="C30" s="42" t="s">
        <v>147</v>
      </c>
      <c r="D30" s="43">
        <v>7.03</v>
      </c>
    </row>
    <row r="31" spans="1:4" ht="34.5">
      <c r="A31" s="40">
        <v>10310</v>
      </c>
      <c r="B31" s="41" t="s">
        <v>10394</v>
      </c>
      <c r="C31" s="42" t="s">
        <v>951</v>
      </c>
      <c r="D31" s="43">
        <v>2.67</v>
      </c>
    </row>
    <row r="32" spans="1:4">
      <c r="A32" s="40">
        <v>10400</v>
      </c>
      <c r="B32" s="41" t="s">
        <v>10395</v>
      </c>
      <c r="C32" s="42" t="s">
        <v>10368</v>
      </c>
      <c r="D32" s="43" t="s">
        <v>10368</v>
      </c>
    </row>
    <row r="33" spans="1:4" ht="34.5">
      <c r="A33" s="40">
        <v>10401</v>
      </c>
      <c r="B33" s="41" t="s">
        <v>10396</v>
      </c>
      <c r="C33" s="42" t="s">
        <v>147</v>
      </c>
      <c r="D33" s="43">
        <v>61.74</v>
      </c>
    </row>
    <row r="34" spans="1:4" ht="23.25">
      <c r="A34" s="40">
        <v>10402</v>
      </c>
      <c r="B34" s="41" t="s">
        <v>10397</v>
      </c>
      <c r="C34" s="42" t="s">
        <v>147</v>
      </c>
      <c r="D34" s="43">
        <v>72.03</v>
      </c>
    </row>
    <row r="35" spans="1:4" ht="23.25">
      <c r="A35" s="40">
        <v>10405</v>
      </c>
      <c r="B35" s="41" t="s">
        <v>10398</v>
      </c>
      <c r="C35" s="42" t="s">
        <v>63</v>
      </c>
      <c r="D35" s="43">
        <v>111.93</v>
      </c>
    </row>
    <row r="36" spans="1:4" ht="23.25">
      <c r="A36" s="40">
        <v>10406</v>
      </c>
      <c r="B36" s="41" t="s">
        <v>10399</v>
      </c>
      <c r="C36" s="42" t="s">
        <v>63</v>
      </c>
      <c r="D36" s="43">
        <v>63.93</v>
      </c>
    </row>
    <row r="37" spans="1:4" ht="34.5">
      <c r="A37" s="40">
        <v>10410</v>
      </c>
      <c r="B37" s="41" t="s">
        <v>10400</v>
      </c>
      <c r="C37" s="42" t="s">
        <v>63</v>
      </c>
      <c r="D37" s="43">
        <v>5.14</v>
      </c>
    </row>
    <row r="38" spans="1:4">
      <c r="A38" s="40">
        <v>10414</v>
      </c>
      <c r="B38" s="41" t="s">
        <v>10401</v>
      </c>
      <c r="C38" s="42" t="s">
        <v>147</v>
      </c>
      <c r="D38" s="43">
        <v>120.84</v>
      </c>
    </row>
    <row r="39" spans="1:4">
      <c r="A39" s="40">
        <v>10415</v>
      </c>
      <c r="B39" s="41" t="s">
        <v>10402</v>
      </c>
      <c r="C39" s="42" t="s">
        <v>147</v>
      </c>
      <c r="D39" s="43">
        <v>200.15</v>
      </c>
    </row>
    <row r="40" spans="1:4" ht="23.25">
      <c r="A40" s="40">
        <v>10416</v>
      </c>
      <c r="B40" s="41" t="s">
        <v>10403</v>
      </c>
      <c r="C40" s="42" t="s">
        <v>147</v>
      </c>
      <c r="D40" s="43">
        <v>476.82</v>
      </c>
    </row>
    <row r="41" spans="1:4" ht="34.5">
      <c r="A41" s="40">
        <v>10417</v>
      </c>
      <c r="B41" s="41" t="s">
        <v>10404</v>
      </c>
      <c r="C41" s="42" t="s">
        <v>147</v>
      </c>
      <c r="D41" s="43">
        <v>413.01</v>
      </c>
    </row>
    <row r="42" spans="1:4" ht="57">
      <c r="A42" s="40">
        <v>10420</v>
      </c>
      <c r="B42" s="41" t="s">
        <v>10405</v>
      </c>
      <c r="C42" s="42" t="s">
        <v>120</v>
      </c>
      <c r="D42" s="43">
        <v>18.11</v>
      </c>
    </row>
    <row r="43" spans="1:4" ht="57">
      <c r="A43" s="40">
        <v>10421</v>
      </c>
      <c r="B43" s="41" t="s">
        <v>10406</v>
      </c>
      <c r="C43" s="42" t="s">
        <v>120</v>
      </c>
      <c r="D43" s="43">
        <v>18.88</v>
      </c>
    </row>
    <row r="44" spans="1:4" ht="57">
      <c r="A44" s="40">
        <v>10422</v>
      </c>
      <c r="B44" s="41" t="s">
        <v>10407</v>
      </c>
      <c r="C44" s="42" t="s">
        <v>120</v>
      </c>
      <c r="D44" s="43">
        <v>21.71</v>
      </c>
    </row>
    <row r="45" spans="1:4" ht="57">
      <c r="A45" s="40">
        <v>10423</v>
      </c>
      <c r="B45" s="41" t="s">
        <v>10408</v>
      </c>
      <c r="C45" s="42" t="s">
        <v>120</v>
      </c>
      <c r="D45" s="43">
        <v>36.07</v>
      </c>
    </row>
    <row r="46" spans="1:4" ht="34.5">
      <c r="A46" s="40">
        <v>10426</v>
      </c>
      <c r="B46" s="41" t="s">
        <v>10409</v>
      </c>
      <c r="C46" s="42" t="s">
        <v>120</v>
      </c>
      <c r="D46" s="43">
        <v>70.099999999999994</v>
      </c>
    </row>
    <row r="47" spans="1:4" ht="34.5">
      <c r="A47" s="40">
        <v>10427</v>
      </c>
      <c r="B47" s="41" t="s">
        <v>10410</v>
      </c>
      <c r="C47" s="42" t="s">
        <v>120</v>
      </c>
      <c r="D47" s="43">
        <v>87.34</v>
      </c>
    </row>
    <row r="48" spans="1:4" ht="23.25">
      <c r="A48" s="40">
        <v>10430</v>
      </c>
      <c r="B48" s="41" t="s">
        <v>10411</v>
      </c>
      <c r="C48" s="42" t="s">
        <v>120</v>
      </c>
      <c r="D48" s="43">
        <v>69.14</v>
      </c>
    </row>
    <row r="49" spans="1:4" ht="23.25">
      <c r="A49" s="40">
        <v>10431</v>
      </c>
      <c r="B49" s="41" t="s">
        <v>10412</v>
      </c>
      <c r="C49" s="42" t="s">
        <v>120</v>
      </c>
      <c r="D49" s="43">
        <v>98.87</v>
      </c>
    </row>
    <row r="50" spans="1:4" ht="23.25">
      <c r="A50" s="40">
        <v>10432</v>
      </c>
      <c r="B50" s="41" t="s">
        <v>10413</v>
      </c>
      <c r="C50" s="42" t="s">
        <v>120</v>
      </c>
      <c r="D50" s="43">
        <v>131.54</v>
      </c>
    </row>
    <row r="51" spans="1:4" ht="23.25">
      <c r="A51" s="40">
        <v>10433</v>
      </c>
      <c r="B51" s="41" t="s">
        <v>10414</v>
      </c>
      <c r="C51" s="42" t="s">
        <v>120</v>
      </c>
      <c r="D51" s="43">
        <v>172.24</v>
      </c>
    </row>
    <row r="52" spans="1:4" ht="23.25">
      <c r="A52" s="40">
        <v>10435</v>
      </c>
      <c r="B52" s="41" t="s">
        <v>10415</v>
      </c>
      <c r="C52" s="42" t="s">
        <v>120</v>
      </c>
      <c r="D52" s="43">
        <v>391.39</v>
      </c>
    </row>
    <row r="53" spans="1:4" ht="23.25">
      <c r="A53" s="40">
        <v>10437</v>
      </c>
      <c r="B53" s="41" t="s">
        <v>10416</v>
      </c>
      <c r="C53" s="42" t="s">
        <v>120</v>
      </c>
      <c r="D53" s="43">
        <v>547.16</v>
      </c>
    </row>
    <row r="54" spans="1:4" ht="23.25">
      <c r="A54" s="40">
        <v>10439</v>
      </c>
      <c r="B54" s="41" t="s">
        <v>10417</v>
      </c>
      <c r="C54" s="42" t="s">
        <v>120</v>
      </c>
      <c r="D54" s="43">
        <v>806.08</v>
      </c>
    </row>
    <row r="55" spans="1:4" ht="23.25">
      <c r="A55" s="40">
        <v>10448</v>
      </c>
      <c r="B55" s="41" t="s">
        <v>10418</v>
      </c>
      <c r="C55" s="42" t="s">
        <v>147</v>
      </c>
      <c r="D55" s="43">
        <v>55.56</v>
      </c>
    </row>
    <row r="56" spans="1:4" ht="23.25">
      <c r="A56" s="40">
        <v>10449</v>
      </c>
      <c r="B56" s="41" t="s">
        <v>10419</v>
      </c>
      <c r="C56" s="42" t="s">
        <v>147</v>
      </c>
      <c r="D56" s="43">
        <v>509.18</v>
      </c>
    </row>
    <row r="57" spans="1:4" ht="34.5">
      <c r="A57" s="40">
        <v>10450</v>
      </c>
      <c r="B57" s="41" t="s">
        <v>10420</v>
      </c>
      <c r="C57" s="42" t="s">
        <v>63</v>
      </c>
      <c r="D57" s="43">
        <v>245.33</v>
      </c>
    </row>
    <row r="58" spans="1:4" ht="34.5">
      <c r="A58" s="40">
        <v>10451</v>
      </c>
      <c r="B58" s="41" t="s">
        <v>10421</v>
      </c>
      <c r="C58" s="42" t="s">
        <v>63</v>
      </c>
      <c r="D58" s="43">
        <v>345.38</v>
      </c>
    </row>
    <row r="59" spans="1:4" ht="23.25">
      <c r="A59" s="40">
        <v>10452</v>
      </c>
      <c r="B59" s="41" t="s">
        <v>10422</v>
      </c>
      <c r="C59" s="42" t="s">
        <v>63</v>
      </c>
      <c r="D59" s="43">
        <v>235.14</v>
      </c>
    </row>
    <row r="60" spans="1:4" ht="23.25">
      <c r="A60" s="40">
        <v>10470</v>
      </c>
      <c r="B60" s="41" t="s">
        <v>10423</v>
      </c>
      <c r="C60" s="42" t="s">
        <v>147</v>
      </c>
      <c r="D60" s="43">
        <v>210.44</v>
      </c>
    </row>
    <row r="61" spans="1:4" ht="23.25">
      <c r="A61" s="40">
        <v>10471</v>
      </c>
      <c r="B61" s="41" t="s">
        <v>10424</v>
      </c>
      <c r="C61" s="42" t="s">
        <v>147</v>
      </c>
      <c r="D61" s="43">
        <v>247.43</v>
      </c>
    </row>
    <row r="62" spans="1:4">
      <c r="A62" s="40">
        <v>10475</v>
      </c>
      <c r="B62" s="41" t="s">
        <v>10425</v>
      </c>
      <c r="C62" s="42" t="s">
        <v>63</v>
      </c>
      <c r="D62" s="43">
        <v>9.52</v>
      </c>
    </row>
    <row r="63" spans="1:4" ht="34.5">
      <c r="A63" s="40">
        <v>10476</v>
      </c>
      <c r="B63" s="41" t="s">
        <v>10426</v>
      </c>
      <c r="C63" s="42" t="s">
        <v>63</v>
      </c>
      <c r="D63" s="43">
        <v>34.99</v>
      </c>
    </row>
    <row r="64" spans="1:4" ht="79.5">
      <c r="A64" s="40">
        <v>10477</v>
      </c>
      <c r="B64" s="41" t="s">
        <v>10427</v>
      </c>
      <c r="C64" s="42" t="s">
        <v>63</v>
      </c>
      <c r="D64" s="43">
        <v>25.2</v>
      </c>
    </row>
    <row r="65" spans="1:4" ht="79.5">
      <c r="A65" s="40">
        <v>10478</v>
      </c>
      <c r="B65" s="41" t="s">
        <v>10428</v>
      </c>
      <c r="C65" s="42" t="s">
        <v>63</v>
      </c>
      <c r="D65" s="43">
        <v>33.99</v>
      </c>
    </row>
    <row r="66" spans="1:4" ht="23.25">
      <c r="A66" s="40">
        <v>10480</v>
      </c>
      <c r="B66" s="41" t="s">
        <v>10429</v>
      </c>
      <c r="C66" s="42" t="s">
        <v>147</v>
      </c>
      <c r="D66" s="43">
        <v>13.02</v>
      </c>
    </row>
    <row r="67" spans="1:4">
      <c r="A67" s="40">
        <v>10500</v>
      </c>
      <c r="B67" s="41" t="s">
        <v>10430</v>
      </c>
      <c r="C67" s="42" t="s">
        <v>10368</v>
      </c>
      <c r="D67" s="43" t="s">
        <v>10368</v>
      </c>
    </row>
    <row r="68" spans="1:4" ht="23.25">
      <c r="A68" s="40">
        <v>10501</v>
      </c>
      <c r="B68" s="41" t="s">
        <v>10431</v>
      </c>
      <c r="C68" s="42" t="s">
        <v>63</v>
      </c>
      <c r="D68" s="43">
        <v>80.150000000000006</v>
      </c>
    </row>
    <row r="69" spans="1:4" ht="23.25">
      <c r="A69" s="40">
        <v>10502</v>
      </c>
      <c r="B69" s="41" t="s">
        <v>10432</v>
      </c>
      <c r="C69" s="42" t="s">
        <v>63</v>
      </c>
      <c r="D69" s="43">
        <v>89.28</v>
      </c>
    </row>
    <row r="70" spans="1:4" ht="45.75">
      <c r="A70" s="40">
        <v>10505</v>
      </c>
      <c r="B70" s="41" t="s">
        <v>10433</v>
      </c>
      <c r="C70" s="42" t="s">
        <v>63</v>
      </c>
      <c r="D70" s="43">
        <v>140.16</v>
      </c>
    </row>
    <row r="71" spans="1:4" ht="34.5">
      <c r="A71" s="40">
        <v>10506</v>
      </c>
      <c r="B71" s="41" t="s">
        <v>10434</v>
      </c>
      <c r="C71" s="42" t="s">
        <v>63</v>
      </c>
      <c r="D71" s="43">
        <v>258.91000000000003</v>
      </c>
    </row>
    <row r="72" spans="1:4" ht="23.25">
      <c r="A72" s="40">
        <v>10507</v>
      </c>
      <c r="B72" s="41" t="s">
        <v>10435</v>
      </c>
      <c r="C72" s="42" t="s">
        <v>63</v>
      </c>
      <c r="D72" s="43">
        <v>212.89</v>
      </c>
    </row>
    <row r="73" spans="1:4" ht="23.25">
      <c r="A73" s="40">
        <v>10540</v>
      </c>
      <c r="B73" s="41" t="s">
        <v>10436</v>
      </c>
      <c r="C73" s="42" t="s">
        <v>63</v>
      </c>
      <c r="D73" s="43">
        <v>26.78</v>
      </c>
    </row>
    <row r="74" spans="1:4">
      <c r="A74" s="36">
        <v>20000</v>
      </c>
      <c r="B74" s="37" t="s">
        <v>10437</v>
      </c>
      <c r="C74" s="38"/>
      <c r="D74" s="39"/>
    </row>
    <row r="75" spans="1:4">
      <c r="A75" s="40">
        <v>20100</v>
      </c>
      <c r="B75" s="41" t="s">
        <v>10438</v>
      </c>
      <c r="C75" s="42" t="s">
        <v>10368</v>
      </c>
      <c r="D75" s="43" t="s">
        <v>10368</v>
      </c>
    </row>
    <row r="76" spans="1:4" ht="23.25">
      <c r="A76" s="40">
        <v>20101</v>
      </c>
      <c r="B76" s="41" t="s">
        <v>10439</v>
      </c>
      <c r="C76" s="42" t="s">
        <v>120</v>
      </c>
      <c r="D76" s="43">
        <v>55.06</v>
      </c>
    </row>
    <row r="77" spans="1:4" ht="23.25">
      <c r="A77" s="40">
        <v>20102</v>
      </c>
      <c r="B77" s="41" t="s">
        <v>10440</v>
      </c>
      <c r="C77" s="42" t="s">
        <v>120</v>
      </c>
      <c r="D77" s="43">
        <v>83.61</v>
      </c>
    </row>
    <row r="78" spans="1:4" ht="23.25">
      <c r="A78" s="40">
        <v>20103</v>
      </c>
      <c r="B78" s="41" t="s">
        <v>10441</v>
      </c>
      <c r="C78" s="42" t="s">
        <v>120</v>
      </c>
      <c r="D78" s="43">
        <v>124.04</v>
      </c>
    </row>
    <row r="79" spans="1:4" ht="34.5">
      <c r="A79" s="40">
        <v>20105</v>
      </c>
      <c r="B79" s="41" t="s">
        <v>10442</v>
      </c>
      <c r="C79" s="42" t="s">
        <v>120</v>
      </c>
      <c r="D79" s="43">
        <v>66.400000000000006</v>
      </c>
    </row>
    <row r="80" spans="1:4" ht="34.5">
      <c r="A80" s="40">
        <v>20106</v>
      </c>
      <c r="B80" s="41" t="s">
        <v>10443</v>
      </c>
      <c r="C80" s="42" t="s">
        <v>120</v>
      </c>
      <c r="D80" s="43">
        <v>86.31</v>
      </c>
    </row>
    <row r="81" spans="1:4" ht="34.5">
      <c r="A81" s="40">
        <v>20107</v>
      </c>
      <c r="B81" s="41" t="s">
        <v>10444</v>
      </c>
      <c r="C81" s="42" t="s">
        <v>120</v>
      </c>
      <c r="D81" s="43">
        <v>109.13</v>
      </c>
    </row>
    <row r="82" spans="1:4" ht="34.5">
      <c r="A82" s="40">
        <v>20108</v>
      </c>
      <c r="B82" s="41" t="s">
        <v>10445</v>
      </c>
      <c r="C82" s="42" t="s">
        <v>120</v>
      </c>
      <c r="D82" s="43">
        <v>151.65</v>
      </c>
    </row>
    <row r="83" spans="1:4" ht="23.25">
      <c r="A83" s="40">
        <v>20120</v>
      </c>
      <c r="B83" s="41" t="s">
        <v>10446</v>
      </c>
      <c r="C83" s="42" t="s">
        <v>147</v>
      </c>
      <c r="D83" s="43">
        <v>497.3</v>
      </c>
    </row>
    <row r="84" spans="1:4" ht="23.25">
      <c r="A84" s="40">
        <v>20134</v>
      </c>
      <c r="B84" s="41" t="s">
        <v>10447</v>
      </c>
      <c r="C84" s="42" t="s">
        <v>147</v>
      </c>
      <c r="D84" s="43">
        <v>715.97</v>
      </c>
    </row>
    <row r="85" spans="1:4" ht="34.5">
      <c r="A85" s="40">
        <v>20143</v>
      </c>
      <c r="B85" s="41" t="s">
        <v>10448</v>
      </c>
      <c r="C85" s="42" t="s">
        <v>10</v>
      </c>
      <c r="D85" s="43">
        <v>56.44</v>
      </c>
    </row>
    <row r="86" spans="1:4" ht="34.5">
      <c r="A86" s="40">
        <v>20144</v>
      </c>
      <c r="B86" s="41" t="s">
        <v>10449</v>
      </c>
      <c r="C86" s="42" t="s">
        <v>10</v>
      </c>
      <c r="D86" s="43">
        <v>65.47</v>
      </c>
    </row>
    <row r="87" spans="1:4" ht="34.5">
      <c r="A87" s="40">
        <v>20145</v>
      </c>
      <c r="B87" s="41" t="s">
        <v>10450</v>
      </c>
      <c r="C87" s="42" t="s">
        <v>10</v>
      </c>
      <c r="D87" s="43">
        <v>70.36</v>
      </c>
    </row>
    <row r="88" spans="1:4" ht="34.5">
      <c r="A88" s="40">
        <v>20146</v>
      </c>
      <c r="B88" s="41" t="s">
        <v>10451</v>
      </c>
      <c r="C88" s="42" t="s">
        <v>10</v>
      </c>
      <c r="D88" s="43">
        <v>105.19</v>
      </c>
    </row>
    <row r="89" spans="1:4" ht="34.5">
      <c r="A89" s="40">
        <v>20147</v>
      </c>
      <c r="B89" s="41" t="s">
        <v>10452</v>
      </c>
      <c r="C89" s="42" t="s">
        <v>10</v>
      </c>
      <c r="D89" s="43">
        <v>119.28</v>
      </c>
    </row>
    <row r="90" spans="1:4" ht="23.25">
      <c r="A90" s="40">
        <v>20148</v>
      </c>
      <c r="B90" s="41" t="s">
        <v>10453</v>
      </c>
      <c r="C90" s="42" t="s">
        <v>10</v>
      </c>
      <c r="D90" s="43">
        <v>57.78</v>
      </c>
    </row>
    <row r="91" spans="1:4" ht="34.5">
      <c r="A91" s="40">
        <v>20151</v>
      </c>
      <c r="B91" s="41" t="s">
        <v>10454</v>
      </c>
      <c r="C91" s="42" t="s">
        <v>120</v>
      </c>
      <c r="D91" s="43">
        <v>43.14</v>
      </c>
    </row>
    <row r="92" spans="1:4" ht="34.5">
      <c r="A92" s="40">
        <v>20152</v>
      </c>
      <c r="B92" s="41" t="s">
        <v>10455</v>
      </c>
      <c r="C92" s="42" t="s">
        <v>120</v>
      </c>
      <c r="D92" s="43">
        <v>55.81</v>
      </c>
    </row>
    <row r="93" spans="1:4" ht="34.5">
      <c r="A93" s="40">
        <v>20153</v>
      </c>
      <c r="B93" s="41" t="s">
        <v>10456</v>
      </c>
      <c r="C93" s="42" t="s">
        <v>120</v>
      </c>
      <c r="D93" s="43">
        <v>72.09</v>
      </c>
    </row>
    <row r="94" spans="1:4" ht="34.5">
      <c r="A94" s="40">
        <v>20155</v>
      </c>
      <c r="B94" s="41" t="s">
        <v>10457</v>
      </c>
      <c r="C94" s="42" t="s">
        <v>120</v>
      </c>
      <c r="D94" s="43">
        <v>97.86</v>
      </c>
    </row>
    <row r="95" spans="1:4" ht="34.5">
      <c r="A95" s="40">
        <v>20156</v>
      </c>
      <c r="B95" s="41" t="s">
        <v>10458</v>
      </c>
      <c r="C95" s="42" t="s">
        <v>120</v>
      </c>
      <c r="D95" s="43">
        <v>337.85</v>
      </c>
    </row>
    <row r="96" spans="1:4" ht="23.25">
      <c r="A96" s="40">
        <v>20160</v>
      </c>
      <c r="B96" s="41" t="s">
        <v>10459</v>
      </c>
      <c r="C96" s="42" t="s">
        <v>120</v>
      </c>
      <c r="D96" s="43">
        <v>336.24</v>
      </c>
    </row>
    <row r="97" spans="1:4" ht="23.25">
      <c r="A97" s="40">
        <v>20161</v>
      </c>
      <c r="B97" s="41" t="s">
        <v>10460</v>
      </c>
      <c r="C97" s="42" t="s">
        <v>120</v>
      </c>
      <c r="D97" s="43">
        <v>384.37</v>
      </c>
    </row>
    <row r="98" spans="1:4" ht="23.25">
      <c r="A98" s="40">
        <v>20162</v>
      </c>
      <c r="B98" s="41" t="s">
        <v>10461</v>
      </c>
      <c r="C98" s="42" t="s">
        <v>120</v>
      </c>
      <c r="D98" s="43">
        <v>445.72</v>
      </c>
    </row>
    <row r="99" spans="1:4" ht="23.25">
      <c r="A99" s="40">
        <v>20163</v>
      </c>
      <c r="B99" s="41" t="s">
        <v>10462</v>
      </c>
      <c r="C99" s="42" t="s">
        <v>120</v>
      </c>
      <c r="D99" s="43">
        <v>544</v>
      </c>
    </row>
    <row r="100" spans="1:4" ht="34.5">
      <c r="A100" s="40">
        <v>20170</v>
      </c>
      <c r="B100" s="41" t="s">
        <v>10463</v>
      </c>
      <c r="C100" s="42" t="s">
        <v>120</v>
      </c>
      <c r="D100" s="43">
        <v>438.42</v>
      </c>
    </row>
    <row r="101" spans="1:4" ht="34.5">
      <c r="A101" s="40">
        <v>20171</v>
      </c>
      <c r="B101" s="41" t="s">
        <v>10464</v>
      </c>
      <c r="C101" s="42" t="s">
        <v>120</v>
      </c>
      <c r="D101" s="43">
        <v>670.77</v>
      </c>
    </row>
    <row r="102" spans="1:4" ht="23.25">
      <c r="A102" s="40">
        <v>20172</v>
      </c>
      <c r="B102" s="41" t="s">
        <v>10465</v>
      </c>
      <c r="C102" s="42" t="s">
        <v>120</v>
      </c>
      <c r="D102" s="43">
        <v>2111.17</v>
      </c>
    </row>
    <row r="103" spans="1:4" ht="23.25">
      <c r="A103" s="40">
        <v>20173</v>
      </c>
      <c r="B103" s="41" t="s">
        <v>10466</v>
      </c>
      <c r="C103" s="42" t="s">
        <v>10</v>
      </c>
      <c r="D103" s="43">
        <v>157.91999999999999</v>
      </c>
    </row>
    <row r="104" spans="1:4" ht="23.25">
      <c r="A104" s="40">
        <v>20174</v>
      </c>
      <c r="B104" s="41" t="s">
        <v>10467</v>
      </c>
      <c r="C104" s="42" t="s">
        <v>10</v>
      </c>
      <c r="D104" s="43">
        <v>197.79</v>
      </c>
    </row>
    <row r="105" spans="1:4" ht="23.25">
      <c r="A105" s="40">
        <v>20175</v>
      </c>
      <c r="B105" s="41" t="s">
        <v>10468</v>
      </c>
      <c r="C105" s="42" t="s">
        <v>10</v>
      </c>
      <c r="D105" s="43">
        <v>202.8</v>
      </c>
    </row>
    <row r="106" spans="1:4" ht="23.25">
      <c r="A106" s="40">
        <v>20176</v>
      </c>
      <c r="B106" s="41" t="s">
        <v>10469</v>
      </c>
      <c r="C106" s="42" t="s">
        <v>10</v>
      </c>
      <c r="D106" s="43">
        <v>537.76</v>
      </c>
    </row>
    <row r="107" spans="1:4" ht="23.25">
      <c r="A107" s="40">
        <v>20177</v>
      </c>
      <c r="B107" s="41" t="s">
        <v>10470</v>
      </c>
      <c r="C107" s="42" t="s">
        <v>10</v>
      </c>
      <c r="D107" s="43">
        <v>632.59</v>
      </c>
    </row>
    <row r="108" spans="1:4" ht="23.25">
      <c r="A108" s="40">
        <v>20178</v>
      </c>
      <c r="B108" s="41" t="s">
        <v>10471</v>
      </c>
      <c r="C108" s="42" t="s">
        <v>10</v>
      </c>
      <c r="D108" s="43">
        <v>729.69</v>
      </c>
    </row>
    <row r="109" spans="1:4" ht="23.25">
      <c r="A109" s="40">
        <v>20180</v>
      </c>
      <c r="B109" s="41" t="s">
        <v>10472</v>
      </c>
      <c r="C109" s="42" t="s">
        <v>120</v>
      </c>
      <c r="D109" s="43">
        <v>68.11</v>
      </c>
    </row>
    <row r="110" spans="1:4" ht="23.25">
      <c r="A110" s="40">
        <v>20181</v>
      </c>
      <c r="B110" s="41" t="s">
        <v>10473</v>
      </c>
      <c r="C110" s="42" t="s">
        <v>120</v>
      </c>
      <c r="D110" s="43">
        <v>87.85</v>
      </c>
    </row>
    <row r="111" spans="1:4" ht="23.25">
      <c r="A111" s="40">
        <v>20182</v>
      </c>
      <c r="B111" s="41" t="s">
        <v>10474</v>
      </c>
      <c r="C111" s="42" t="s">
        <v>120</v>
      </c>
      <c r="D111" s="43">
        <v>109.64</v>
      </c>
    </row>
    <row r="112" spans="1:4" ht="23.25">
      <c r="A112" s="40">
        <v>20183</v>
      </c>
      <c r="B112" s="41" t="s">
        <v>10475</v>
      </c>
      <c r="C112" s="42" t="s">
        <v>120</v>
      </c>
      <c r="D112" s="43">
        <v>141.54</v>
      </c>
    </row>
    <row r="113" spans="1:4" ht="23.25">
      <c r="A113" s="40">
        <v>20184</v>
      </c>
      <c r="B113" s="41" t="s">
        <v>10476</v>
      </c>
      <c r="C113" s="42" t="s">
        <v>120</v>
      </c>
      <c r="D113" s="43">
        <v>196.27</v>
      </c>
    </row>
    <row r="114" spans="1:4" ht="23.25">
      <c r="A114" s="40">
        <v>20185</v>
      </c>
      <c r="B114" s="41" t="s">
        <v>10477</v>
      </c>
      <c r="C114" s="42" t="s">
        <v>120</v>
      </c>
      <c r="D114" s="43">
        <v>265.83</v>
      </c>
    </row>
    <row r="115" spans="1:4" ht="34.5">
      <c r="A115" s="40">
        <v>20190</v>
      </c>
      <c r="B115" s="41" t="s">
        <v>10478</v>
      </c>
      <c r="C115" s="42" t="s">
        <v>120</v>
      </c>
      <c r="D115" s="43">
        <v>39.659999999999997</v>
      </c>
    </row>
    <row r="116" spans="1:4" ht="34.5">
      <c r="A116" s="40">
        <v>20191</v>
      </c>
      <c r="B116" s="41" t="s">
        <v>10479</v>
      </c>
      <c r="C116" s="42" t="s">
        <v>120</v>
      </c>
      <c r="D116" s="43">
        <v>47.37</v>
      </c>
    </row>
    <row r="117" spans="1:4" ht="34.5">
      <c r="A117" s="40">
        <v>20192</v>
      </c>
      <c r="B117" s="41" t="s">
        <v>10480</v>
      </c>
      <c r="C117" s="42" t="s">
        <v>120</v>
      </c>
      <c r="D117" s="43">
        <v>54.83</v>
      </c>
    </row>
    <row r="118" spans="1:4" ht="34.5">
      <c r="A118" s="40">
        <v>20193</v>
      </c>
      <c r="B118" s="41" t="s">
        <v>10481</v>
      </c>
      <c r="C118" s="42" t="s">
        <v>120</v>
      </c>
      <c r="D118" s="43">
        <v>61.99</v>
      </c>
    </row>
    <row r="119" spans="1:4" ht="34.5">
      <c r="A119" s="40">
        <v>20194</v>
      </c>
      <c r="B119" s="41" t="s">
        <v>10482</v>
      </c>
      <c r="C119" s="42" t="s">
        <v>120</v>
      </c>
      <c r="D119" s="43">
        <v>72.400000000000006</v>
      </c>
    </row>
    <row r="120" spans="1:4" ht="34.5">
      <c r="A120" s="40">
        <v>20195</v>
      </c>
      <c r="B120" s="41" t="s">
        <v>10483</v>
      </c>
      <c r="C120" s="42" t="s">
        <v>120</v>
      </c>
      <c r="D120" s="43">
        <v>87.08</v>
      </c>
    </row>
    <row r="121" spans="1:4">
      <c r="A121" s="40">
        <v>20200</v>
      </c>
      <c r="B121" s="41" t="s">
        <v>10484</v>
      </c>
      <c r="C121" s="42" t="s">
        <v>10368</v>
      </c>
      <c r="D121" s="43" t="s">
        <v>10368</v>
      </c>
    </row>
    <row r="122" spans="1:4" ht="34.5">
      <c r="A122" s="40">
        <v>20201</v>
      </c>
      <c r="B122" s="41" t="s">
        <v>10485</v>
      </c>
      <c r="C122" s="42" t="s">
        <v>147</v>
      </c>
      <c r="D122" s="43">
        <v>61.74</v>
      </c>
    </row>
    <row r="123" spans="1:4" ht="23.25">
      <c r="A123" s="40">
        <v>20202</v>
      </c>
      <c r="B123" s="41" t="s">
        <v>10486</v>
      </c>
      <c r="C123" s="42" t="s">
        <v>147</v>
      </c>
      <c r="D123" s="43">
        <v>72.03</v>
      </c>
    </row>
    <row r="124" spans="1:4" ht="23.25">
      <c r="A124" s="40">
        <v>20205</v>
      </c>
      <c r="B124" s="41" t="s">
        <v>10487</v>
      </c>
      <c r="C124" s="42" t="s">
        <v>63</v>
      </c>
      <c r="D124" s="43">
        <v>111.95</v>
      </c>
    </row>
    <row r="125" spans="1:4" ht="23.25">
      <c r="A125" s="40">
        <v>20206</v>
      </c>
      <c r="B125" s="41" t="s">
        <v>10488</v>
      </c>
      <c r="C125" s="42" t="s">
        <v>63</v>
      </c>
      <c r="D125" s="43">
        <v>63.93</v>
      </c>
    </row>
    <row r="126" spans="1:4" ht="34.5">
      <c r="A126" s="40">
        <v>20210</v>
      </c>
      <c r="B126" s="41" t="s">
        <v>10400</v>
      </c>
      <c r="C126" s="42" t="s">
        <v>63</v>
      </c>
      <c r="D126" s="43">
        <v>5.14</v>
      </c>
    </row>
    <row r="127" spans="1:4" ht="23.25">
      <c r="A127" s="40">
        <v>20211</v>
      </c>
      <c r="B127" s="41" t="s">
        <v>10489</v>
      </c>
      <c r="C127" s="42" t="s">
        <v>63</v>
      </c>
      <c r="D127" s="43">
        <v>3.92</v>
      </c>
    </row>
    <row r="128" spans="1:4">
      <c r="A128" s="40">
        <v>20215</v>
      </c>
      <c r="B128" s="41" t="s">
        <v>10402</v>
      </c>
      <c r="C128" s="42" t="s">
        <v>147</v>
      </c>
      <c r="D128" s="43">
        <v>200.15</v>
      </c>
    </row>
    <row r="129" spans="1:4" ht="23.25">
      <c r="A129" s="40">
        <v>20216</v>
      </c>
      <c r="B129" s="41" t="s">
        <v>10490</v>
      </c>
      <c r="C129" s="42" t="s">
        <v>147</v>
      </c>
      <c r="D129" s="43">
        <v>476.85</v>
      </c>
    </row>
    <row r="130" spans="1:4" ht="34.5">
      <c r="A130" s="40">
        <v>20217</v>
      </c>
      <c r="B130" s="41" t="s">
        <v>10491</v>
      </c>
      <c r="C130" s="42" t="s">
        <v>147</v>
      </c>
      <c r="D130" s="43">
        <v>413.01</v>
      </c>
    </row>
    <row r="131" spans="1:4">
      <c r="A131" s="40">
        <v>20300</v>
      </c>
      <c r="B131" s="41" t="s">
        <v>10492</v>
      </c>
      <c r="C131" s="42" t="s">
        <v>10368</v>
      </c>
      <c r="D131" s="43" t="s">
        <v>10368</v>
      </c>
    </row>
    <row r="132" spans="1:4" ht="23.25">
      <c r="A132" s="40">
        <v>20301</v>
      </c>
      <c r="B132" s="41" t="s">
        <v>10493</v>
      </c>
      <c r="C132" s="42" t="s">
        <v>63</v>
      </c>
      <c r="D132" s="43">
        <v>76.25</v>
      </c>
    </row>
    <row r="133" spans="1:4" ht="23.25">
      <c r="A133" s="40">
        <v>20304</v>
      </c>
      <c r="B133" s="41" t="s">
        <v>10494</v>
      </c>
      <c r="C133" s="42" t="s">
        <v>63</v>
      </c>
      <c r="D133" s="43">
        <v>98.68</v>
      </c>
    </row>
    <row r="134" spans="1:4">
      <c r="A134" s="40">
        <v>20400</v>
      </c>
      <c r="B134" s="41" t="s">
        <v>10495</v>
      </c>
      <c r="C134" s="42" t="s">
        <v>10368</v>
      </c>
      <c r="D134" s="43" t="s">
        <v>10368</v>
      </c>
    </row>
    <row r="135" spans="1:4">
      <c r="A135" s="40">
        <v>20404</v>
      </c>
      <c r="B135" s="41" t="s">
        <v>10496</v>
      </c>
      <c r="C135" s="42" t="s">
        <v>137</v>
      </c>
      <c r="D135" s="43">
        <v>12.17</v>
      </c>
    </row>
    <row r="136" spans="1:4">
      <c r="A136" s="40">
        <v>20407</v>
      </c>
      <c r="B136" s="41" t="s">
        <v>10497</v>
      </c>
      <c r="C136" s="42" t="s">
        <v>137</v>
      </c>
      <c r="D136" s="43">
        <v>12.32</v>
      </c>
    </row>
    <row r="137" spans="1:4">
      <c r="A137" s="40">
        <v>20409</v>
      </c>
      <c r="B137" s="41" t="s">
        <v>10498</v>
      </c>
      <c r="C137" s="42" t="s">
        <v>137</v>
      </c>
      <c r="D137" s="43">
        <v>11.11</v>
      </c>
    </row>
    <row r="138" spans="1:4">
      <c r="A138" s="40">
        <v>20500</v>
      </c>
      <c r="B138" s="41" t="s">
        <v>10499</v>
      </c>
      <c r="C138" s="42" t="s">
        <v>10368</v>
      </c>
      <c r="D138" s="43" t="s">
        <v>10368</v>
      </c>
    </row>
    <row r="139" spans="1:4" ht="23.25">
      <c r="A139" s="40">
        <v>20505</v>
      </c>
      <c r="B139" s="41" t="s">
        <v>10500</v>
      </c>
      <c r="C139" s="42" t="s">
        <v>147</v>
      </c>
      <c r="D139" s="43">
        <v>562.04</v>
      </c>
    </row>
    <row r="140" spans="1:4" ht="23.25">
      <c r="A140" s="40">
        <v>20506</v>
      </c>
      <c r="B140" s="41" t="s">
        <v>10501</v>
      </c>
      <c r="C140" s="42" t="s">
        <v>147</v>
      </c>
      <c r="D140" s="43">
        <v>579</v>
      </c>
    </row>
    <row r="141" spans="1:4" ht="23.25">
      <c r="A141" s="40">
        <v>20508</v>
      </c>
      <c r="B141" s="41" t="s">
        <v>10502</v>
      </c>
      <c r="C141" s="42" t="s">
        <v>147</v>
      </c>
      <c r="D141" s="43">
        <v>477.71</v>
      </c>
    </row>
    <row r="142" spans="1:4" ht="23.25">
      <c r="A142" s="40">
        <v>20509</v>
      </c>
      <c r="B142" s="41" t="s">
        <v>10503</v>
      </c>
      <c r="C142" s="42" t="s">
        <v>147</v>
      </c>
      <c r="D142" s="43">
        <v>497.4</v>
      </c>
    </row>
    <row r="143" spans="1:4">
      <c r="A143" s="40">
        <v>20510</v>
      </c>
      <c r="B143" s="41" t="s">
        <v>10504</v>
      </c>
      <c r="C143" s="42" t="s">
        <v>147</v>
      </c>
      <c r="D143" s="43">
        <v>518.04</v>
      </c>
    </row>
    <row r="144" spans="1:4">
      <c r="A144" s="40">
        <v>20511</v>
      </c>
      <c r="B144" s="41" t="s">
        <v>10505</v>
      </c>
      <c r="C144" s="42" t="s">
        <v>147</v>
      </c>
      <c r="D144" s="43">
        <v>539.66999999999996</v>
      </c>
    </row>
    <row r="145" spans="1:4">
      <c r="A145" s="40">
        <v>20600</v>
      </c>
      <c r="B145" s="41" t="s">
        <v>10506</v>
      </c>
      <c r="C145" s="42" t="s">
        <v>10368</v>
      </c>
      <c r="D145" s="43" t="s">
        <v>10368</v>
      </c>
    </row>
    <row r="146" spans="1:4" ht="23.25">
      <c r="A146" s="40">
        <v>20601</v>
      </c>
      <c r="B146" s="41" t="s">
        <v>10507</v>
      </c>
      <c r="C146" s="42" t="s">
        <v>147</v>
      </c>
      <c r="D146" s="43">
        <v>905.36</v>
      </c>
    </row>
    <row r="147" spans="1:4" ht="34.5">
      <c r="A147" s="40">
        <v>20605</v>
      </c>
      <c r="B147" s="41" t="s">
        <v>10508</v>
      </c>
      <c r="C147" s="42" t="s">
        <v>63</v>
      </c>
      <c r="D147" s="43">
        <v>112.43</v>
      </c>
    </row>
    <row r="148" spans="1:4" ht="23.25">
      <c r="A148" s="40">
        <v>20610</v>
      </c>
      <c r="B148" s="41" t="s">
        <v>10509</v>
      </c>
      <c r="C148" s="42" t="s">
        <v>147</v>
      </c>
      <c r="D148" s="43">
        <v>30.87</v>
      </c>
    </row>
    <row r="149" spans="1:4">
      <c r="A149" s="40">
        <v>25000</v>
      </c>
      <c r="B149" s="41" t="s">
        <v>10510</v>
      </c>
      <c r="C149" s="42" t="s">
        <v>10368</v>
      </c>
      <c r="D149" s="43" t="s">
        <v>10368</v>
      </c>
    </row>
    <row r="150" spans="1:4" ht="34.5">
      <c r="A150" s="40">
        <v>25001</v>
      </c>
      <c r="B150" s="41" t="s">
        <v>10511</v>
      </c>
      <c r="C150" s="42" t="s">
        <v>147</v>
      </c>
      <c r="D150" s="43">
        <v>69.34</v>
      </c>
    </row>
    <row r="151" spans="1:4" ht="23.25">
      <c r="A151" s="40">
        <v>25003</v>
      </c>
      <c r="B151" s="41" t="s">
        <v>10512</v>
      </c>
      <c r="C151" s="42" t="s">
        <v>147</v>
      </c>
      <c r="D151" s="43">
        <v>226.37</v>
      </c>
    </row>
    <row r="152" spans="1:4" ht="23.25">
      <c r="A152" s="40">
        <v>25004</v>
      </c>
      <c r="B152" s="41" t="s">
        <v>10513</v>
      </c>
      <c r="C152" s="42" t="s">
        <v>147</v>
      </c>
      <c r="D152" s="43">
        <v>411.59</v>
      </c>
    </row>
    <row r="153" spans="1:4" ht="23.25">
      <c r="A153" s="40">
        <v>25005</v>
      </c>
      <c r="B153" s="41" t="s">
        <v>10514</v>
      </c>
      <c r="C153" s="42" t="s">
        <v>147</v>
      </c>
      <c r="D153" s="43">
        <v>182.91</v>
      </c>
    </row>
    <row r="154" spans="1:4" ht="23.25">
      <c r="A154" s="40">
        <v>25006</v>
      </c>
      <c r="B154" s="41" t="s">
        <v>10515</v>
      </c>
      <c r="C154" s="42" t="s">
        <v>147</v>
      </c>
      <c r="D154" s="43">
        <v>365.83</v>
      </c>
    </row>
    <row r="155" spans="1:4">
      <c r="A155" s="40">
        <v>29000</v>
      </c>
      <c r="B155" s="41" t="s">
        <v>10516</v>
      </c>
      <c r="C155" s="42" t="s">
        <v>10368</v>
      </c>
      <c r="D155" s="43" t="s">
        <v>10368</v>
      </c>
    </row>
    <row r="156" spans="1:4">
      <c r="A156" s="40">
        <v>29040</v>
      </c>
      <c r="B156" s="41" t="s">
        <v>10517</v>
      </c>
      <c r="C156" s="42" t="s">
        <v>10</v>
      </c>
      <c r="D156" s="43">
        <v>12.17</v>
      </c>
    </row>
    <row r="157" spans="1:4">
      <c r="A157" s="36">
        <v>30000</v>
      </c>
      <c r="B157" s="37" t="s">
        <v>10518</v>
      </c>
      <c r="C157" s="38"/>
      <c r="D157" s="39"/>
    </row>
    <row r="158" spans="1:4" ht="23.25">
      <c r="A158" s="40">
        <v>30100</v>
      </c>
      <c r="B158" s="41" t="s">
        <v>10519</v>
      </c>
      <c r="C158" s="42" t="s">
        <v>10368</v>
      </c>
      <c r="D158" s="43" t="s">
        <v>10368</v>
      </c>
    </row>
    <row r="159" spans="1:4" ht="23.25">
      <c r="A159" s="40">
        <v>30101</v>
      </c>
      <c r="B159" s="41" t="s">
        <v>10520</v>
      </c>
      <c r="C159" s="42" t="s">
        <v>63</v>
      </c>
      <c r="D159" s="43">
        <v>84.14</v>
      </c>
    </row>
    <row r="160" spans="1:4" ht="23.25">
      <c r="A160" s="40">
        <v>30104</v>
      </c>
      <c r="B160" s="41" t="s">
        <v>10494</v>
      </c>
      <c r="C160" s="42" t="s">
        <v>63</v>
      </c>
      <c r="D160" s="43">
        <v>98.68</v>
      </c>
    </row>
    <row r="161" spans="1:4" ht="23.25">
      <c r="A161" s="40">
        <v>30111</v>
      </c>
      <c r="B161" s="41" t="s">
        <v>10521</v>
      </c>
      <c r="C161" s="42" t="s">
        <v>63</v>
      </c>
      <c r="D161" s="43">
        <v>118.84</v>
      </c>
    </row>
    <row r="162" spans="1:4" ht="23.25">
      <c r="A162" s="40">
        <v>30113</v>
      </c>
      <c r="B162" s="41" t="s">
        <v>10522</v>
      </c>
      <c r="C162" s="42" t="s">
        <v>63</v>
      </c>
      <c r="D162" s="43">
        <v>129.94999999999999</v>
      </c>
    </row>
    <row r="163" spans="1:4" ht="23.25">
      <c r="A163" s="40">
        <v>30114</v>
      </c>
      <c r="B163" s="41" t="s">
        <v>10523</v>
      </c>
      <c r="C163" s="42" t="s">
        <v>63</v>
      </c>
      <c r="D163" s="43">
        <v>102.4</v>
      </c>
    </row>
    <row r="164" spans="1:4" ht="23.25">
      <c r="A164" s="40">
        <v>30115</v>
      </c>
      <c r="B164" s="41" t="s">
        <v>10524</v>
      </c>
      <c r="C164" s="42" t="s">
        <v>63</v>
      </c>
      <c r="D164" s="43">
        <v>104.89</v>
      </c>
    </row>
    <row r="165" spans="1:4" ht="23.25">
      <c r="A165" s="40">
        <v>30116</v>
      </c>
      <c r="B165" s="41" t="s">
        <v>10525</v>
      </c>
      <c r="C165" s="42" t="s">
        <v>63</v>
      </c>
      <c r="D165" s="43">
        <v>113.15</v>
      </c>
    </row>
    <row r="166" spans="1:4" ht="23.25">
      <c r="A166" s="40">
        <v>30117</v>
      </c>
      <c r="B166" s="41" t="s">
        <v>10526</v>
      </c>
      <c r="C166" s="42" t="s">
        <v>63</v>
      </c>
      <c r="D166" s="43">
        <v>108.78</v>
      </c>
    </row>
    <row r="167" spans="1:4" ht="23.25">
      <c r="A167" s="40">
        <v>30120</v>
      </c>
      <c r="B167" s="41" t="s">
        <v>10527</v>
      </c>
      <c r="C167" s="42" t="s">
        <v>120</v>
      </c>
      <c r="D167" s="43">
        <v>154.31</v>
      </c>
    </row>
    <row r="168" spans="1:4" ht="23.25">
      <c r="A168" s="40">
        <v>30130</v>
      </c>
      <c r="B168" s="41" t="s">
        <v>10528</v>
      </c>
      <c r="C168" s="42" t="s">
        <v>147</v>
      </c>
      <c r="D168" s="43">
        <v>40.07</v>
      </c>
    </row>
    <row r="169" spans="1:4" ht="23.25">
      <c r="A169" s="40">
        <v>30200</v>
      </c>
      <c r="B169" s="41" t="s">
        <v>10529</v>
      </c>
      <c r="C169" s="42" t="s">
        <v>10368</v>
      </c>
      <c r="D169" s="43" t="s">
        <v>10368</v>
      </c>
    </row>
    <row r="170" spans="1:4">
      <c r="A170" s="40">
        <v>30204</v>
      </c>
      <c r="B170" s="41" t="s">
        <v>10496</v>
      </c>
      <c r="C170" s="42" t="s">
        <v>137</v>
      </c>
      <c r="D170" s="43">
        <v>12.17</v>
      </c>
    </row>
    <row r="171" spans="1:4">
      <c r="A171" s="40">
        <v>30207</v>
      </c>
      <c r="B171" s="41" t="s">
        <v>10497</v>
      </c>
      <c r="C171" s="42" t="s">
        <v>137</v>
      </c>
      <c r="D171" s="43">
        <v>12.32</v>
      </c>
    </row>
    <row r="172" spans="1:4">
      <c r="A172" s="40">
        <v>30209</v>
      </c>
      <c r="B172" s="41" t="s">
        <v>10498</v>
      </c>
      <c r="C172" s="42" t="s">
        <v>137</v>
      </c>
      <c r="D172" s="43">
        <v>11.11</v>
      </c>
    </row>
    <row r="173" spans="1:4" ht="23.25">
      <c r="A173" s="40">
        <v>30300</v>
      </c>
      <c r="B173" s="41" t="s">
        <v>10530</v>
      </c>
      <c r="C173" s="42" t="s">
        <v>10368</v>
      </c>
      <c r="D173" s="43" t="s">
        <v>10368</v>
      </c>
    </row>
    <row r="174" spans="1:4" ht="23.25">
      <c r="A174" s="40">
        <v>30305</v>
      </c>
      <c r="B174" s="41" t="s">
        <v>10531</v>
      </c>
      <c r="C174" s="42" t="s">
        <v>147</v>
      </c>
      <c r="D174" s="43">
        <v>562.03</v>
      </c>
    </row>
    <row r="175" spans="1:4" ht="23.25">
      <c r="A175" s="40">
        <v>30307</v>
      </c>
      <c r="B175" s="41" t="s">
        <v>10532</v>
      </c>
      <c r="C175" s="42" t="s">
        <v>147</v>
      </c>
      <c r="D175" s="43">
        <v>579</v>
      </c>
    </row>
    <row r="176" spans="1:4" ht="23.25">
      <c r="A176" s="40">
        <v>30308</v>
      </c>
      <c r="B176" s="41" t="s">
        <v>10533</v>
      </c>
      <c r="C176" s="42" t="s">
        <v>147</v>
      </c>
      <c r="D176" s="43">
        <v>597.21</v>
      </c>
    </row>
    <row r="177" spans="1:4" ht="23.25">
      <c r="A177" s="40">
        <v>30309</v>
      </c>
      <c r="B177" s="41" t="s">
        <v>10534</v>
      </c>
      <c r="C177" s="42" t="s">
        <v>147</v>
      </c>
      <c r="D177" s="43">
        <v>477.71</v>
      </c>
    </row>
    <row r="178" spans="1:4" ht="23.25">
      <c r="A178" s="40">
        <v>30315</v>
      </c>
      <c r="B178" s="41" t="s">
        <v>10535</v>
      </c>
      <c r="C178" s="42" t="s">
        <v>147</v>
      </c>
      <c r="D178" s="43">
        <v>497.4</v>
      </c>
    </row>
    <row r="179" spans="1:4" ht="23.25">
      <c r="A179" s="40">
        <v>30316</v>
      </c>
      <c r="B179" s="41" t="s">
        <v>10536</v>
      </c>
      <c r="C179" s="42" t="s">
        <v>147</v>
      </c>
      <c r="D179" s="43">
        <v>477.78</v>
      </c>
    </row>
    <row r="180" spans="1:4" ht="23.25">
      <c r="A180" s="40">
        <v>30317</v>
      </c>
      <c r="B180" s="41" t="s">
        <v>10537</v>
      </c>
      <c r="C180" s="42" t="s">
        <v>147</v>
      </c>
      <c r="D180" s="43">
        <v>518.04</v>
      </c>
    </row>
    <row r="181" spans="1:4" ht="23.25">
      <c r="A181" s="40">
        <v>30318</v>
      </c>
      <c r="B181" s="41" t="s">
        <v>10538</v>
      </c>
      <c r="C181" s="42" t="s">
        <v>147</v>
      </c>
      <c r="D181" s="43">
        <v>498.27</v>
      </c>
    </row>
    <row r="182" spans="1:4" ht="23.25">
      <c r="A182" s="40">
        <v>30319</v>
      </c>
      <c r="B182" s="41" t="s">
        <v>10539</v>
      </c>
      <c r="C182" s="42" t="s">
        <v>147</v>
      </c>
      <c r="D182" s="43">
        <v>482.37</v>
      </c>
    </row>
    <row r="183" spans="1:4" ht="23.25">
      <c r="A183" s="40">
        <v>30320</v>
      </c>
      <c r="B183" s="41" t="s">
        <v>10540</v>
      </c>
      <c r="C183" s="42" t="s">
        <v>147</v>
      </c>
      <c r="D183" s="43">
        <v>539.66999999999996</v>
      </c>
    </row>
    <row r="184" spans="1:4" ht="23.25">
      <c r="A184" s="40">
        <v>30321</v>
      </c>
      <c r="B184" s="41" t="s">
        <v>10541</v>
      </c>
      <c r="C184" s="42" t="s">
        <v>147</v>
      </c>
      <c r="D184" s="43">
        <v>520.26</v>
      </c>
    </row>
    <row r="185" spans="1:4" ht="23.25">
      <c r="A185" s="40">
        <v>30322</v>
      </c>
      <c r="B185" s="41" t="s">
        <v>10542</v>
      </c>
      <c r="C185" s="42" t="s">
        <v>147</v>
      </c>
      <c r="D185" s="43">
        <v>562.33000000000004</v>
      </c>
    </row>
    <row r="186" spans="1:4" ht="23.25">
      <c r="A186" s="40">
        <v>30323</v>
      </c>
      <c r="B186" s="41" t="s">
        <v>10543</v>
      </c>
      <c r="C186" s="42" t="s">
        <v>147</v>
      </c>
      <c r="D186" s="43">
        <v>543.32000000000005</v>
      </c>
    </row>
    <row r="187" spans="1:4" ht="23.25">
      <c r="A187" s="40">
        <v>30324</v>
      </c>
      <c r="B187" s="41" t="s">
        <v>10544</v>
      </c>
      <c r="C187" s="42" t="s">
        <v>147</v>
      </c>
      <c r="D187" s="43">
        <v>586.09</v>
      </c>
    </row>
    <row r="188" spans="1:4" ht="23.25">
      <c r="A188" s="40">
        <v>30325</v>
      </c>
      <c r="B188" s="41" t="s">
        <v>10545</v>
      </c>
      <c r="C188" s="42" t="s">
        <v>147</v>
      </c>
      <c r="D188" s="43">
        <v>568.08000000000004</v>
      </c>
    </row>
    <row r="189" spans="1:4">
      <c r="A189" s="40">
        <v>30330</v>
      </c>
      <c r="B189" s="41" t="s">
        <v>10546</v>
      </c>
      <c r="C189" s="42" t="s">
        <v>147</v>
      </c>
      <c r="D189" s="43">
        <v>59.38</v>
      </c>
    </row>
    <row r="190" spans="1:4" ht="23.25">
      <c r="A190" s="40">
        <v>30400</v>
      </c>
      <c r="B190" s="41" t="s">
        <v>10547</v>
      </c>
      <c r="C190" s="42" t="s">
        <v>10368</v>
      </c>
      <c r="D190" s="43" t="s">
        <v>10368</v>
      </c>
    </row>
    <row r="191" spans="1:4" ht="23.25">
      <c r="A191" s="40">
        <v>30419</v>
      </c>
      <c r="B191" s="41" t="s">
        <v>10548</v>
      </c>
      <c r="C191" s="42" t="s">
        <v>63</v>
      </c>
      <c r="D191" s="43">
        <v>157.37</v>
      </c>
    </row>
    <row r="192" spans="1:4" ht="23.25">
      <c r="A192" s="40">
        <v>30420</v>
      </c>
      <c r="B192" s="41" t="s">
        <v>10549</v>
      </c>
      <c r="C192" s="42" t="s">
        <v>63</v>
      </c>
      <c r="D192" s="43">
        <v>173.58</v>
      </c>
    </row>
    <row r="193" spans="1:4" ht="23.25">
      <c r="A193" s="40">
        <v>30421</v>
      </c>
      <c r="B193" s="41" t="s">
        <v>10550</v>
      </c>
      <c r="C193" s="42" t="s">
        <v>63</v>
      </c>
      <c r="D193" s="43">
        <v>187.47</v>
      </c>
    </row>
    <row r="194" spans="1:4" ht="23.25">
      <c r="A194" s="40">
        <v>30422</v>
      </c>
      <c r="B194" s="41" t="s">
        <v>10551</v>
      </c>
      <c r="C194" s="42" t="s">
        <v>63</v>
      </c>
      <c r="D194" s="43">
        <v>231.58</v>
      </c>
    </row>
    <row r="195" spans="1:4" ht="23.25">
      <c r="A195" s="40">
        <v>30423</v>
      </c>
      <c r="B195" s="41" t="s">
        <v>10552</v>
      </c>
      <c r="C195" s="42" t="s">
        <v>63</v>
      </c>
      <c r="D195" s="43">
        <v>241.78</v>
      </c>
    </row>
    <row r="196" spans="1:4" ht="23.25">
      <c r="A196" s="40">
        <v>30424</v>
      </c>
      <c r="B196" s="41" t="s">
        <v>10553</v>
      </c>
      <c r="C196" s="42" t="s">
        <v>63</v>
      </c>
      <c r="D196" s="43">
        <v>298.54000000000002</v>
      </c>
    </row>
    <row r="197" spans="1:4" ht="23.25">
      <c r="A197" s="40">
        <v>34000</v>
      </c>
      <c r="B197" s="41" t="s">
        <v>10554</v>
      </c>
      <c r="C197" s="42" t="s">
        <v>10368</v>
      </c>
      <c r="D197" s="43" t="s">
        <v>10368</v>
      </c>
    </row>
    <row r="198" spans="1:4" ht="23.25">
      <c r="A198" s="40">
        <v>34002</v>
      </c>
      <c r="B198" s="41" t="s">
        <v>10555</v>
      </c>
      <c r="C198" s="42" t="s">
        <v>63</v>
      </c>
      <c r="D198" s="43">
        <v>102.9</v>
      </c>
    </row>
    <row r="199" spans="1:4" ht="23.25">
      <c r="A199" s="40">
        <v>34005</v>
      </c>
      <c r="B199" s="41" t="s">
        <v>10556</v>
      </c>
      <c r="C199" s="42" t="s">
        <v>63</v>
      </c>
      <c r="D199" s="43">
        <v>7.35</v>
      </c>
    </row>
    <row r="200" spans="1:4" ht="34.5">
      <c r="A200" s="40">
        <v>34010</v>
      </c>
      <c r="B200" s="41" t="s">
        <v>10557</v>
      </c>
      <c r="C200" s="42" t="s">
        <v>63</v>
      </c>
      <c r="D200" s="43">
        <v>114.45</v>
      </c>
    </row>
    <row r="201" spans="1:4" ht="34.5">
      <c r="A201" s="40">
        <v>34015</v>
      </c>
      <c r="B201" s="41" t="s">
        <v>10558</v>
      </c>
      <c r="C201" s="42" t="s">
        <v>120</v>
      </c>
      <c r="D201" s="43">
        <v>29.95</v>
      </c>
    </row>
    <row r="202" spans="1:4" ht="23.25">
      <c r="A202" s="40">
        <v>34018</v>
      </c>
      <c r="B202" s="41" t="s">
        <v>10559</v>
      </c>
      <c r="C202" s="42" t="s">
        <v>63</v>
      </c>
      <c r="D202" s="43">
        <v>15.32</v>
      </c>
    </row>
    <row r="203" spans="1:4" ht="34.5">
      <c r="A203" s="40">
        <v>34022</v>
      </c>
      <c r="B203" s="41" t="s">
        <v>10560</v>
      </c>
      <c r="C203" s="42" t="s">
        <v>120</v>
      </c>
      <c r="D203" s="43">
        <v>5.84</v>
      </c>
    </row>
    <row r="204" spans="1:4" ht="23.25">
      <c r="A204" s="40">
        <v>34024</v>
      </c>
      <c r="B204" s="41" t="s">
        <v>10561</v>
      </c>
      <c r="C204" s="42" t="s">
        <v>63</v>
      </c>
      <c r="D204" s="43">
        <v>8.27</v>
      </c>
    </row>
    <row r="205" spans="1:4" ht="23.25">
      <c r="A205" s="40">
        <v>34025</v>
      </c>
      <c r="B205" s="41" t="s">
        <v>10562</v>
      </c>
      <c r="C205" s="42" t="s">
        <v>63</v>
      </c>
      <c r="D205" s="43">
        <v>18.45</v>
      </c>
    </row>
    <row r="206" spans="1:4" ht="23.25">
      <c r="A206" s="40">
        <v>34026</v>
      </c>
      <c r="B206" s="41" t="s">
        <v>10563</v>
      </c>
      <c r="C206" s="42" t="s">
        <v>63</v>
      </c>
      <c r="D206" s="43">
        <v>6.79</v>
      </c>
    </row>
    <row r="207" spans="1:4">
      <c r="A207" s="40">
        <v>34050</v>
      </c>
      <c r="B207" s="41" t="s">
        <v>10564</v>
      </c>
      <c r="C207" s="42" t="s">
        <v>63</v>
      </c>
      <c r="D207" s="43">
        <v>6.33</v>
      </c>
    </row>
    <row r="208" spans="1:4">
      <c r="A208" s="40">
        <v>34051</v>
      </c>
      <c r="B208" s="41" t="s">
        <v>10565</v>
      </c>
      <c r="C208" s="42" t="s">
        <v>63</v>
      </c>
      <c r="D208" s="43">
        <v>6.33</v>
      </c>
    </row>
    <row r="209" spans="1:4" ht="34.5">
      <c r="A209" s="40">
        <v>34060</v>
      </c>
      <c r="B209" s="41" t="s">
        <v>10566</v>
      </c>
      <c r="C209" s="42" t="s">
        <v>63</v>
      </c>
      <c r="D209" s="43">
        <v>157.19999999999999</v>
      </c>
    </row>
    <row r="210" spans="1:4" ht="23.25">
      <c r="A210" s="40">
        <v>34070</v>
      </c>
      <c r="B210" s="41" t="s">
        <v>10567</v>
      </c>
      <c r="C210" s="42" t="s">
        <v>10</v>
      </c>
      <c r="D210" s="43">
        <v>11.75</v>
      </c>
    </row>
    <row r="211" spans="1:4">
      <c r="A211" s="40">
        <v>35000</v>
      </c>
      <c r="B211" s="41" t="s">
        <v>10510</v>
      </c>
      <c r="C211" s="42" t="s">
        <v>10368</v>
      </c>
      <c r="D211" s="43" t="s">
        <v>10368</v>
      </c>
    </row>
    <row r="212" spans="1:4" ht="23.25">
      <c r="A212" s="40">
        <v>35001</v>
      </c>
      <c r="B212" s="41" t="s">
        <v>10514</v>
      </c>
      <c r="C212" s="42" t="s">
        <v>147</v>
      </c>
      <c r="D212" s="43">
        <v>182.91</v>
      </c>
    </row>
    <row r="213" spans="1:4" ht="23.25">
      <c r="A213" s="40">
        <v>35002</v>
      </c>
      <c r="B213" s="41" t="s">
        <v>10515</v>
      </c>
      <c r="C213" s="42" t="s">
        <v>147</v>
      </c>
      <c r="D213" s="43">
        <v>365.83</v>
      </c>
    </row>
    <row r="214" spans="1:4" ht="23.25">
      <c r="A214" s="40">
        <v>35003</v>
      </c>
      <c r="B214" s="41" t="s">
        <v>10512</v>
      </c>
      <c r="C214" s="42" t="s">
        <v>147</v>
      </c>
      <c r="D214" s="43">
        <v>226.37</v>
      </c>
    </row>
    <row r="215" spans="1:4" ht="23.25">
      <c r="A215" s="40">
        <v>35004</v>
      </c>
      <c r="B215" s="41" t="s">
        <v>10513</v>
      </c>
      <c r="C215" s="42" t="s">
        <v>147</v>
      </c>
      <c r="D215" s="43">
        <v>411.59</v>
      </c>
    </row>
    <row r="216" spans="1:4" ht="34.5">
      <c r="A216" s="40">
        <v>35005</v>
      </c>
      <c r="B216" s="41" t="s">
        <v>10568</v>
      </c>
      <c r="C216" s="42" t="s">
        <v>63</v>
      </c>
      <c r="D216" s="43">
        <v>36.01</v>
      </c>
    </row>
    <row r="217" spans="1:4" ht="34.5">
      <c r="A217" s="40">
        <v>35006</v>
      </c>
      <c r="B217" s="41" t="s">
        <v>10569</v>
      </c>
      <c r="C217" s="42" t="s">
        <v>63</v>
      </c>
      <c r="D217" s="43">
        <v>51.45</v>
      </c>
    </row>
    <row r="218" spans="1:4">
      <c r="A218" s="40">
        <v>36000</v>
      </c>
      <c r="B218" s="41" t="s">
        <v>10570</v>
      </c>
      <c r="C218" s="42" t="s">
        <v>10368</v>
      </c>
      <c r="D218" s="43" t="s">
        <v>10368</v>
      </c>
    </row>
    <row r="219" spans="1:4" ht="34.5">
      <c r="A219" s="40">
        <v>36001</v>
      </c>
      <c r="B219" s="41" t="s">
        <v>10571</v>
      </c>
      <c r="C219" s="42" t="s">
        <v>137</v>
      </c>
      <c r="D219" s="43">
        <v>25.43</v>
      </c>
    </row>
    <row r="220" spans="1:4" ht="34.5">
      <c r="A220" s="40">
        <v>36002</v>
      </c>
      <c r="B220" s="41" t="s">
        <v>10572</v>
      </c>
      <c r="C220" s="42" t="s">
        <v>137</v>
      </c>
      <c r="D220" s="43">
        <v>27.19</v>
      </c>
    </row>
    <row r="221" spans="1:4">
      <c r="A221" s="36">
        <v>40000</v>
      </c>
      <c r="B221" s="37" t="s">
        <v>10573</v>
      </c>
      <c r="C221" s="38"/>
      <c r="D221" s="39"/>
    </row>
    <row r="222" spans="1:4">
      <c r="A222" s="40">
        <v>40100</v>
      </c>
      <c r="B222" s="41" t="s">
        <v>10574</v>
      </c>
      <c r="C222" s="42" t="s">
        <v>10368</v>
      </c>
      <c r="D222" s="43" t="s">
        <v>10368</v>
      </c>
    </row>
    <row r="223" spans="1:4" ht="23.25">
      <c r="A223" s="40">
        <v>40101</v>
      </c>
      <c r="B223" s="41" t="s">
        <v>10575</v>
      </c>
      <c r="C223" s="42" t="s">
        <v>63</v>
      </c>
      <c r="D223" s="43">
        <v>68.08</v>
      </c>
    </row>
    <row r="224" spans="1:4" ht="23.25">
      <c r="A224" s="40">
        <v>40102</v>
      </c>
      <c r="B224" s="41" t="s">
        <v>10576</v>
      </c>
      <c r="C224" s="42" t="s">
        <v>63</v>
      </c>
      <c r="D224" s="43">
        <v>126.89</v>
      </c>
    </row>
    <row r="225" spans="1:4" ht="23.25">
      <c r="A225" s="40">
        <v>40104</v>
      </c>
      <c r="B225" s="41" t="s">
        <v>10577</v>
      </c>
      <c r="C225" s="42" t="s">
        <v>63</v>
      </c>
      <c r="D225" s="43">
        <v>301.48</v>
      </c>
    </row>
    <row r="226" spans="1:4" ht="23.25">
      <c r="A226" s="40">
        <v>40111</v>
      </c>
      <c r="B226" s="41" t="s">
        <v>10578</v>
      </c>
      <c r="C226" s="42" t="s">
        <v>63</v>
      </c>
      <c r="D226" s="43">
        <v>126.89</v>
      </c>
    </row>
    <row r="227" spans="1:4" ht="23.25">
      <c r="A227" s="40">
        <v>40112</v>
      </c>
      <c r="B227" s="41" t="s">
        <v>10579</v>
      </c>
      <c r="C227" s="42" t="s">
        <v>63</v>
      </c>
      <c r="D227" s="43">
        <v>219.71</v>
      </c>
    </row>
    <row r="228" spans="1:4" ht="23.25">
      <c r="A228" s="40">
        <v>40115</v>
      </c>
      <c r="B228" s="41" t="s">
        <v>10580</v>
      </c>
      <c r="C228" s="42" t="s">
        <v>63</v>
      </c>
      <c r="D228" s="43">
        <v>85.71</v>
      </c>
    </row>
    <row r="229" spans="1:4" ht="23.25">
      <c r="A229" s="40">
        <v>40116</v>
      </c>
      <c r="B229" s="41" t="s">
        <v>10581</v>
      </c>
      <c r="C229" s="42" t="s">
        <v>63</v>
      </c>
      <c r="D229" s="43">
        <v>153.69</v>
      </c>
    </row>
    <row r="230" spans="1:4">
      <c r="A230" s="40">
        <v>40120</v>
      </c>
      <c r="B230" s="41" t="s">
        <v>10582</v>
      </c>
      <c r="C230" s="42" t="s">
        <v>63</v>
      </c>
      <c r="D230" s="43">
        <v>215.81</v>
      </c>
    </row>
    <row r="231" spans="1:4">
      <c r="A231" s="40">
        <v>40121</v>
      </c>
      <c r="B231" s="41" t="s">
        <v>10583</v>
      </c>
      <c r="C231" s="42" t="s">
        <v>63</v>
      </c>
      <c r="D231" s="43">
        <v>358.37</v>
      </c>
    </row>
    <row r="232" spans="1:4">
      <c r="A232" s="40">
        <v>40122</v>
      </c>
      <c r="B232" s="41" t="s">
        <v>10584</v>
      </c>
      <c r="C232" s="42" t="s">
        <v>63</v>
      </c>
      <c r="D232" s="43">
        <v>655.29999999999995</v>
      </c>
    </row>
    <row r="233" spans="1:4" ht="23.25">
      <c r="A233" s="40">
        <v>40125</v>
      </c>
      <c r="B233" s="41" t="s">
        <v>10585</v>
      </c>
      <c r="C233" s="42" t="s">
        <v>63</v>
      </c>
      <c r="D233" s="43">
        <v>859.5</v>
      </c>
    </row>
    <row r="234" spans="1:4" ht="23.25">
      <c r="A234" s="40">
        <v>40126</v>
      </c>
      <c r="B234" s="41" t="s">
        <v>10586</v>
      </c>
      <c r="C234" s="42" t="s">
        <v>63</v>
      </c>
      <c r="D234" s="43">
        <v>883.95</v>
      </c>
    </row>
    <row r="235" spans="1:4" ht="23.25">
      <c r="A235" s="40">
        <v>40127</v>
      </c>
      <c r="B235" s="41" t="s">
        <v>10587</v>
      </c>
      <c r="C235" s="42" t="s">
        <v>63</v>
      </c>
      <c r="D235" s="43">
        <v>1067.45</v>
      </c>
    </row>
    <row r="236" spans="1:4" ht="23.25">
      <c r="A236" s="40">
        <v>40131</v>
      </c>
      <c r="B236" s="41" t="s">
        <v>10588</v>
      </c>
      <c r="C236" s="42" t="s">
        <v>63</v>
      </c>
      <c r="D236" s="43">
        <v>100.26</v>
      </c>
    </row>
    <row r="237" spans="1:4" ht="23.25">
      <c r="A237" s="40">
        <v>40132</v>
      </c>
      <c r="B237" s="41" t="s">
        <v>10589</v>
      </c>
      <c r="C237" s="42" t="s">
        <v>63</v>
      </c>
      <c r="D237" s="43">
        <v>112.05</v>
      </c>
    </row>
    <row r="238" spans="1:4" ht="23.25">
      <c r="A238" s="40">
        <v>40133</v>
      </c>
      <c r="B238" s="41" t="s">
        <v>10590</v>
      </c>
      <c r="C238" s="42" t="s">
        <v>63</v>
      </c>
      <c r="D238" s="43">
        <v>116.37</v>
      </c>
    </row>
    <row r="239" spans="1:4" ht="23.25">
      <c r="A239" s="40">
        <v>40134</v>
      </c>
      <c r="B239" s="41" t="s">
        <v>10591</v>
      </c>
      <c r="C239" s="42" t="s">
        <v>63</v>
      </c>
      <c r="D239" s="43">
        <v>118.34</v>
      </c>
    </row>
    <row r="240" spans="1:4" ht="23.25">
      <c r="A240" s="40">
        <v>40135</v>
      </c>
      <c r="B240" s="41" t="s">
        <v>10592</v>
      </c>
      <c r="C240" s="42" t="s">
        <v>63</v>
      </c>
      <c r="D240" s="43">
        <v>125.11</v>
      </c>
    </row>
    <row r="241" spans="1:4" ht="23.25">
      <c r="A241" s="40">
        <v>40136</v>
      </c>
      <c r="B241" s="41" t="s">
        <v>10593</v>
      </c>
      <c r="C241" s="42" t="s">
        <v>63</v>
      </c>
      <c r="D241" s="43">
        <v>133.88</v>
      </c>
    </row>
    <row r="242" spans="1:4" ht="23.25">
      <c r="A242" s="40">
        <v>40137</v>
      </c>
      <c r="B242" s="41" t="s">
        <v>10594</v>
      </c>
      <c r="C242" s="42" t="s">
        <v>63</v>
      </c>
      <c r="D242" s="43">
        <v>135.19</v>
      </c>
    </row>
    <row r="243" spans="1:4" ht="23.25">
      <c r="A243" s="40">
        <v>40138</v>
      </c>
      <c r="B243" s="41" t="s">
        <v>10595</v>
      </c>
      <c r="C243" s="42" t="s">
        <v>63</v>
      </c>
      <c r="D243" s="43">
        <v>144.62</v>
      </c>
    </row>
    <row r="244" spans="1:4" ht="23.25">
      <c r="A244" s="40">
        <v>40140</v>
      </c>
      <c r="B244" s="41" t="s">
        <v>10596</v>
      </c>
      <c r="C244" s="42" t="s">
        <v>63</v>
      </c>
      <c r="D244" s="43">
        <v>72.81</v>
      </c>
    </row>
    <row r="245" spans="1:4" ht="23.25">
      <c r="A245" s="40">
        <v>40141</v>
      </c>
      <c r="B245" s="41" t="s">
        <v>10597</v>
      </c>
      <c r="C245" s="42" t="s">
        <v>63</v>
      </c>
      <c r="D245" s="43">
        <v>85.75</v>
      </c>
    </row>
    <row r="246" spans="1:4" ht="23.25">
      <c r="A246" s="40">
        <v>40142</v>
      </c>
      <c r="B246" s="41" t="s">
        <v>10598</v>
      </c>
      <c r="C246" s="42" t="s">
        <v>63</v>
      </c>
      <c r="D246" s="43">
        <v>103.59</v>
      </c>
    </row>
    <row r="247" spans="1:4" ht="23.25">
      <c r="A247" s="40">
        <v>40144</v>
      </c>
      <c r="B247" s="41" t="s">
        <v>10599</v>
      </c>
      <c r="C247" s="42" t="s">
        <v>63</v>
      </c>
      <c r="D247" s="43">
        <v>167.92</v>
      </c>
    </row>
    <row r="248" spans="1:4" ht="23.25">
      <c r="A248" s="40">
        <v>40145</v>
      </c>
      <c r="B248" s="41" t="s">
        <v>10600</v>
      </c>
      <c r="C248" s="42" t="s">
        <v>63</v>
      </c>
      <c r="D248" s="43">
        <v>207.21</v>
      </c>
    </row>
    <row r="249" spans="1:4" ht="23.25">
      <c r="A249" s="40">
        <v>40150</v>
      </c>
      <c r="B249" s="41" t="s">
        <v>10601</v>
      </c>
      <c r="C249" s="42" t="s">
        <v>63</v>
      </c>
      <c r="D249" s="43">
        <v>81.849999999999994</v>
      </c>
    </row>
    <row r="250" spans="1:4" ht="23.25">
      <c r="A250" s="40">
        <v>40151</v>
      </c>
      <c r="B250" s="41" t="s">
        <v>10602</v>
      </c>
      <c r="C250" s="42" t="s">
        <v>63</v>
      </c>
      <c r="D250" s="43">
        <v>95.84</v>
      </c>
    </row>
    <row r="251" spans="1:4" ht="23.25">
      <c r="A251" s="40">
        <v>40152</v>
      </c>
      <c r="B251" s="41" t="s">
        <v>10603</v>
      </c>
      <c r="C251" s="42" t="s">
        <v>63</v>
      </c>
      <c r="D251" s="43">
        <v>114.14</v>
      </c>
    </row>
    <row r="252" spans="1:4" ht="23.25">
      <c r="A252" s="40">
        <v>40160</v>
      </c>
      <c r="B252" s="41" t="s">
        <v>10604</v>
      </c>
      <c r="C252" s="42" t="s">
        <v>63</v>
      </c>
      <c r="D252" s="43">
        <v>101.04</v>
      </c>
    </row>
    <row r="253" spans="1:4" ht="23.25">
      <c r="A253" s="40">
        <v>40161</v>
      </c>
      <c r="B253" s="41" t="s">
        <v>10605</v>
      </c>
      <c r="C253" s="42" t="s">
        <v>63</v>
      </c>
      <c r="D253" s="43">
        <v>117.64</v>
      </c>
    </row>
    <row r="254" spans="1:4" ht="34.5">
      <c r="A254" s="40">
        <v>40162</v>
      </c>
      <c r="B254" s="41" t="s">
        <v>10606</v>
      </c>
      <c r="C254" s="42" t="s">
        <v>63</v>
      </c>
      <c r="D254" s="43">
        <v>104.46</v>
      </c>
    </row>
    <row r="255" spans="1:4" ht="34.5">
      <c r="A255" s="40">
        <v>40163</v>
      </c>
      <c r="B255" s="41" t="s">
        <v>10607</v>
      </c>
      <c r="C255" s="42" t="s">
        <v>63</v>
      </c>
      <c r="D255" s="43">
        <v>120.17</v>
      </c>
    </row>
    <row r="256" spans="1:4">
      <c r="A256" s="40">
        <v>40170</v>
      </c>
      <c r="B256" s="41" t="s">
        <v>10608</v>
      </c>
      <c r="C256" s="42" t="s">
        <v>63</v>
      </c>
      <c r="D256" s="43">
        <v>114.09</v>
      </c>
    </row>
    <row r="257" spans="1:4">
      <c r="A257" s="40">
        <v>40171</v>
      </c>
      <c r="B257" s="41" t="s">
        <v>10609</v>
      </c>
      <c r="C257" s="42" t="s">
        <v>63</v>
      </c>
      <c r="D257" s="43">
        <v>125.75</v>
      </c>
    </row>
    <row r="258" spans="1:4" ht="23.25">
      <c r="A258" s="40">
        <v>40180</v>
      </c>
      <c r="B258" s="41" t="s">
        <v>10610</v>
      </c>
      <c r="C258" s="42" t="s">
        <v>63</v>
      </c>
      <c r="D258" s="43">
        <v>5.61</v>
      </c>
    </row>
    <row r="259" spans="1:4" ht="34.5">
      <c r="A259" s="40">
        <v>40195</v>
      </c>
      <c r="B259" s="41" t="s">
        <v>10611</v>
      </c>
      <c r="C259" s="42" t="s">
        <v>137</v>
      </c>
      <c r="D259" s="43">
        <v>12.17</v>
      </c>
    </row>
    <row r="260" spans="1:4" ht="34.5">
      <c r="A260" s="40">
        <v>40196</v>
      </c>
      <c r="B260" s="41" t="s">
        <v>10612</v>
      </c>
      <c r="C260" s="42" t="s">
        <v>137</v>
      </c>
      <c r="D260" s="43">
        <v>12.32</v>
      </c>
    </row>
    <row r="261" spans="1:4">
      <c r="A261" s="40">
        <v>40197</v>
      </c>
      <c r="B261" s="41" t="s">
        <v>10613</v>
      </c>
      <c r="C261" s="42" t="s">
        <v>147</v>
      </c>
      <c r="D261" s="43">
        <v>863.16</v>
      </c>
    </row>
    <row r="262" spans="1:4" ht="23.25">
      <c r="A262" s="40">
        <v>40198</v>
      </c>
      <c r="B262" s="41" t="s">
        <v>10614</v>
      </c>
      <c r="C262" s="42" t="s">
        <v>147</v>
      </c>
      <c r="D262" s="43">
        <v>1823.39</v>
      </c>
    </row>
    <row r="263" spans="1:4" ht="23.25">
      <c r="A263" s="40">
        <v>40200</v>
      </c>
      <c r="B263" s="41" t="s">
        <v>10615</v>
      </c>
      <c r="C263" s="42" t="s">
        <v>10368</v>
      </c>
      <c r="D263" s="43" t="s">
        <v>10368</v>
      </c>
    </row>
    <row r="264" spans="1:4" ht="23.25">
      <c r="A264" s="40">
        <v>40204</v>
      </c>
      <c r="B264" s="41" t="s">
        <v>10616</v>
      </c>
      <c r="C264" s="42" t="s">
        <v>63</v>
      </c>
      <c r="D264" s="43">
        <v>157.09</v>
      </c>
    </row>
    <row r="265" spans="1:4">
      <c r="A265" s="40">
        <v>40300</v>
      </c>
      <c r="B265" s="41" t="s">
        <v>10617</v>
      </c>
      <c r="C265" s="42" t="s">
        <v>10368</v>
      </c>
      <c r="D265" s="43" t="s">
        <v>10368</v>
      </c>
    </row>
    <row r="266" spans="1:4" ht="23.25">
      <c r="A266" s="40">
        <v>40330</v>
      </c>
      <c r="B266" s="41" t="s">
        <v>10618</v>
      </c>
      <c r="C266" s="42" t="s">
        <v>63</v>
      </c>
      <c r="D266" s="43">
        <v>379.73</v>
      </c>
    </row>
    <row r="267" spans="1:4" ht="23.25">
      <c r="A267" s="40">
        <v>40331</v>
      </c>
      <c r="B267" s="41" t="s">
        <v>10619</v>
      </c>
      <c r="C267" s="42" t="s">
        <v>63</v>
      </c>
      <c r="D267" s="43">
        <v>427.81</v>
      </c>
    </row>
    <row r="268" spans="1:4" ht="23.25">
      <c r="A268" s="40">
        <v>40332</v>
      </c>
      <c r="B268" s="41" t="s">
        <v>10620</v>
      </c>
      <c r="C268" s="42" t="s">
        <v>63</v>
      </c>
      <c r="D268" s="43">
        <v>439.81</v>
      </c>
    </row>
    <row r="269" spans="1:4" ht="34.5">
      <c r="A269" s="40">
        <v>40335</v>
      </c>
      <c r="B269" s="41" t="s">
        <v>10621</v>
      </c>
      <c r="C269" s="42" t="s">
        <v>63</v>
      </c>
      <c r="D269" s="43">
        <v>572.09</v>
      </c>
    </row>
    <row r="270" spans="1:4" ht="45.75">
      <c r="A270" s="40">
        <v>40351</v>
      </c>
      <c r="B270" s="41" t="s">
        <v>10622</v>
      </c>
      <c r="C270" s="42" t="s">
        <v>63</v>
      </c>
      <c r="D270" s="43">
        <v>156.41</v>
      </c>
    </row>
    <row r="271" spans="1:4" ht="45.75">
      <c r="A271" s="40">
        <v>40352</v>
      </c>
      <c r="B271" s="41" t="s">
        <v>10623</v>
      </c>
      <c r="C271" s="42" t="s">
        <v>63</v>
      </c>
      <c r="D271" s="43">
        <v>147</v>
      </c>
    </row>
    <row r="272" spans="1:4" ht="45.75">
      <c r="A272" s="40">
        <v>40353</v>
      </c>
      <c r="B272" s="41" t="s">
        <v>10624</v>
      </c>
      <c r="C272" s="42" t="s">
        <v>63</v>
      </c>
      <c r="D272" s="43">
        <v>225.5</v>
      </c>
    </row>
    <row r="273" spans="1:4" ht="45.75">
      <c r="A273" s="40">
        <v>40354</v>
      </c>
      <c r="B273" s="41" t="s">
        <v>10625</v>
      </c>
      <c r="C273" s="42" t="s">
        <v>63</v>
      </c>
      <c r="D273" s="43">
        <v>182.39</v>
      </c>
    </row>
    <row r="274" spans="1:4" ht="45.75">
      <c r="A274" s="40">
        <v>40355</v>
      </c>
      <c r="B274" s="41" t="s">
        <v>10626</v>
      </c>
      <c r="C274" s="42" t="s">
        <v>63</v>
      </c>
      <c r="D274" s="43">
        <v>300.64</v>
      </c>
    </row>
    <row r="275" spans="1:4" ht="45.75">
      <c r="A275" s="40">
        <v>40356</v>
      </c>
      <c r="B275" s="41" t="s">
        <v>10627</v>
      </c>
      <c r="C275" s="42" t="s">
        <v>63</v>
      </c>
      <c r="D275" s="43">
        <v>178.09</v>
      </c>
    </row>
    <row r="276" spans="1:4" ht="45.75">
      <c r="A276" s="40">
        <v>40357</v>
      </c>
      <c r="B276" s="41" t="s">
        <v>10628</v>
      </c>
      <c r="C276" s="42" t="s">
        <v>63</v>
      </c>
      <c r="D276" s="43">
        <v>208.31</v>
      </c>
    </row>
    <row r="277" spans="1:4" ht="45.75">
      <c r="A277" s="40">
        <v>40358</v>
      </c>
      <c r="B277" s="41" t="s">
        <v>10629</v>
      </c>
      <c r="C277" s="42" t="s">
        <v>63</v>
      </c>
      <c r="D277" s="43">
        <v>259.5</v>
      </c>
    </row>
    <row r="278" spans="1:4" ht="45.75">
      <c r="A278" s="40">
        <v>40359</v>
      </c>
      <c r="B278" s="41" t="s">
        <v>10630</v>
      </c>
      <c r="C278" s="42" t="s">
        <v>63</v>
      </c>
      <c r="D278" s="43">
        <v>367.66</v>
      </c>
    </row>
    <row r="279" spans="1:4">
      <c r="A279" s="40">
        <v>45000</v>
      </c>
      <c r="B279" s="41" t="s">
        <v>10510</v>
      </c>
      <c r="C279" s="42" t="s">
        <v>10368</v>
      </c>
      <c r="D279" s="43" t="s">
        <v>10368</v>
      </c>
    </row>
    <row r="280" spans="1:4" ht="34.5">
      <c r="A280" s="40">
        <v>45001</v>
      </c>
      <c r="B280" s="41" t="s">
        <v>10631</v>
      </c>
      <c r="C280" s="42" t="s">
        <v>147</v>
      </c>
      <c r="D280" s="43">
        <v>82.32</v>
      </c>
    </row>
    <row r="281" spans="1:4" ht="23.25">
      <c r="A281" s="40">
        <v>45004</v>
      </c>
      <c r="B281" s="41" t="s">
        <v>10632</v>
      </c>
      <c r="C281" s="42" t="s">
        <v>147</v>
      </c>
      <c r="D281" s="43">
        <v>61.74</v>
      </c>
    </row>
    <row r="282" spans="1:4" ht="23.25">
      <c r="A282" s="40">
        <v>45007</v>
      </c>
      <c r="B282" s="41" t="s">
        <v>10633</v>
      </c>
      <c r="C282" s="42" t="s">
        <v>147</v>
      </c>
      <c r="D282" s="43">
        <v>51.45</v>
      </c>
    </row>
    <row r="283" spans="1:4" ht="23.25">
      <c r="A283" s="40">
        <v>45009</v>
      </c>
      <c r="B283" s="41" t="s">
        <v>10634</v>
      </c>
      <c r="C283" s="42" t="s">
        <v>147</v>
      </c>
      <c r="D283" s="43">
        <v>267.52999999999997</v>
      </c>
    </row>
    <row r="284" spans="1:4" ht="23.25">
      <c r="A284" s="40">
        <v>45010</v>
      </c>
      <c r="B284" s="41" t="s">
        <v>10635</v>
      </c>
      <c r="C284" s="42" t="s">
        <v>63</v>
      </c>
      <c r="D284" s="43">
        <v>10.29</v>
      </c>
    </row>
    <row r="285" spans="1:4" ht="34.5">
      <c r="A285" s="40">
        <v>45015</v>
      </c>
      <c r="B285" s="41" t="s">
        <v>10636</v>
      </c>
      <c r="C285" s="42" t="s">
        <v>63</v>
      </c>
      <c r="D285" s="43">
        <v>8.23</v>
      </c>
    </row>
    <row r="286" spans="1:4">
      <c r="A286" s="40">
        <v>46000</v>
      </c>
      <c r="B286" s="41" t="s">
        <v>10637</v>
      </c>
      <c r="C286" s="42" t="s">
        <v>10368</v>
      </c>
      <c r="D286" s="43" t="s">
        <v>10368</v>
      </c>
    </row>
    <row r="287" spans="1:4" ht="23.25">
      <c r="A287" s="40">
        <v>46005</v>
      </c>
      <c r="B287" s="41" t="s">
        <v>10638</v>
      </c>
      <c r="C287" s="42" t="s">
        <v>147</v>
      </c>
      <c r="D287" s="43">
        <v>133.77000000000001</v>
      </c>
    </row>
    <row r="288" spans="1:4" ht="34.5">
      <c r="A288" s="40">
        <v>46007</v>
      </c>
      <c r="B288" s="41" t="s">
        <v>10639</v>
      </c>
      <c r="C288" s="42" t="s">
        <v>63</v>
      </c>
      <c r="D288" s="43">
        <v>20.58</v>
      </c>
    </row>
    <row r="289" spans="1:4" ht="23.25">
      <c r="A289" s="40">
        <v>46010</v>
      </c>
      <c r="B289" s="41" t="s">
        <v>10640</v>
      </c>
      <c r="C289" s="42" t="s">
        <v>63</v>
      </c>
      <c r="D289" s="43">
        <v>20.58</v>
      </c>
    </row>
    <row r="290" spans="1:4" ht="34.5">
      <c r="A290" s="40">
        <v>46015</v>
      </c>
      <c r="B290" s="41" t="s">
        <v>10641</v>
      </c>
      <c r="C290" s="42" t="s">
        <v>63</v>
      </c>
      <c r="D290" s="43">
        <v>10.18</v>
      </c>
    </row>
    <row r="291" spans="1:4" ht="34.5">
      <c r="A291" s="40">
        <v>46016</v>
      </c>
      <c r="B291" s="41" t="s">
        <v>10642</v>
      </c>
      <c r="C291" s="42" t="s">
        <v>63</v>
      </c>
      <c r="D291" s="43">
        <v>20.37</v>
      </c>
    </row>
    <row r="292" spans="1:4" ht="34.5">
      <c r="A292" s="40">
        <v>46019</v>
      </c>
      <c r="B292" s="41" t="s">
        <v>10643</v>
      </c>
      <c r="C292" s="42" t="s">
        <v>63</v>
      </c>
      <c r="D292" s="43">
        <v>30.55</v>
      </c>
    </row>
    <row r="293" spans="1:4">
      <c r="A293" s="40">
        <v>47000</v>
      </c>
      <c r="B293" s="41" t="s">
        <v>10644</v>
      </c>
      <c r="C293" s="42" t="s">
        <v>10368</v>
      </c>
      <c r="D293" s="43" t="s">
        <v>10368</v>
      </c>
    </row>
    <row r="294" spans="1:4" ht="34.5">
      <c r="A294" s="40">
        <v>47010</v>
      </c>
      <c r="B294" s="41" t="s">
        <v>10645</v>
      </c>
      <c r="C294" s="42" t="s">
        <v>63</v>
      </c>
      <c r="D294" s="43">
        <v>63.31</v>
      </c>
    </row>
    <row r="295" spans="1:4" ht="34.5">
      <c r="A295" s="40">
        <v>47015</v>
      </c>
      <c r="B295" s="41" t="s">
        <v>10646</v>
      </c>
      <c r="C295" s="42" t="s">
        <v>63</v>
      </c>
      <c r="D295" s="43">
        <v>19.489999999999998</v>
      </c>
    </row>
    <row r="296" spans="1:4" ht="34.5">
      <c r="A296" s="40">
        <v>47016</v>
      </c>
      <c r="B296" s="41" t="s">
        <v>10647</v>
      </c>
      <c r="C296" s="42" t="s">
        <v>63</v>
      </c>
      <c r="D296" s="43">
        <v>39.53</v>
      </c>
    </row>
    <row r="297" spans="1:4" ht="34.5">
      <c r="A297" s="40">
        <v>47019</v>
      </c>
      <c r="B297" s="41" t="s">
        <v>10648</v>
      </c>
      <c r="C297" s="42" t="s">
        <v>63</v>
      </c>
      <c r="D297" s="43">
        <v>55.19</v>
      </c>
    </row>
    <row r="298" spans="1:4">
      <c r="A298" s="36">
        <v>50000</v>
      </c>
      <c r="B298" s="37" t="s">
        <v>10649</v>
      </c>
      <c r="C298" s="38"/>
      <c r="D298" s="39"/>
    </row>
    <row r="299" spans="1:4" ht="23.25">
      <c r="A299" s="40">
        <v>50100</v>
      </c>
      <c r="B299" s="41" t="s">
        <v>10650</v>
      </c>
      <c r="C299" s="42" t="s">
        <v>10368</v>
      </c>
      <c r="D299" s="43" t="s">
        <v>10368</v>
      </c>
    </row>
    <row r="300" spans="1:4" ht="45.75">
      <c r="A300" s="40">
        <v>50101</v>
      </c>
      <c r="B300" s="41" t="s">
        <v>10651</v>
      </c>
      <c r="C300" s="42" t="s">
        <v>63</v>
      </c>
      <c r="D300" s="43">
        <v>55.94</v>
      </c>
    </row>
    <row r="301" spans="1:4" ht="34.5">
      <c r="A301" s="40">
        <v>50103</v>
      </c>
      <c r="B301" s="41" t="s">
        <v>10652</v>
      </c>
      <c r="C301" s="42" t="s">
        <v>63</v>
      </c>
      <c r="D301" s="43">
        <v>56.73</v>
      </c>
    </row>
    <row r="302" spans="1:4" ht="34.5">
      <c r="A302" s="40">
        <v>50130</v>
      </c>
      <c r="B302" s="41" t="s">
        <v>10653</v>
      </c>
      <c r="C302" s="42" t="s">
        <v>63</v>
      </c>
      <c r="D302" s="43">
        <v>84.21</v>
      </c>
    </row>
    <row r="303" spans="1:4" ht="34.5">
      <c r="A303" s="40">
        <v>50140</v>
      </c>
      <c r="B303" s="41" t="s">
        <v>10654</v>
      </c>
      <c r="C303" s="42" t="s">
        <v>63</v>
      </c>
      <c r="D303" s="43">
        <v>42.13</v>
      </c>
    </row>
    <row r="304" spans="1:4" ht="34.5">
      <c r="A304" s="40">
        <v>50143</v>
      </c>
      <c r="B304" s="41" t="s">
        <v>10655</v>
      </c>
      <c r="C304" s="42" t="s">
        <v>63</v>
      </c>
      <c r="D304" s="43">
        <v>17.440000000000001</v>
      </c>
    </row>
    <row r="305" spans="1:4" ht="45.75">
      <c r="A305" s="40">
        <v>50147</v>
      </c>
      <c r="B305" s="41" t="s">
        <v>10656</v>
      </c>
      <c r="C305" s="42" t="s">
        <v>63</v>
      </c>
      <c r="D305" s="43">
        <v>38.630000000000003</v>
      </c>
    </row>
    <row r="306" spans="1:4" ht="23.25">
      <c r="A306" s="40">
        <v>50200</v>
      </c>
      <c r="B306" s="41" t="s">
        <v>10657</v>
      </c>
      <c r="C306" s="42" t="s">
        <v>10368</v>
      </c>
      <c r="D306" s="43" t="s">
        <v>10368</v>
      </c>
    </row>
    <row r="307" spans="1:4" ht="45.75">
      <c r="A307" s="40">
        <v>50202</v>
      </c>
      <c r="B307" s="41" t="s">
        <v>10658</v>
      </c>
      <c r="C307" s="42" t="s">
        <v>63</v>
      </c>
      <c r="D307" s="43">
        <v>119.51</v>
      </c>
    </row>
    <row r="308" spans="1:4" ht="34.5">
      <c r="A308" s="40">
        <v>50230</v>
      </c>
      <c r="B308" s="41" t="s">
        <v>10659</v>
      </c>
      <c r="C308" s="42" t="s">
        <v>63</v>
      </c>
      <c r="D308" s="43">
        <v>76.790000000000006</v>
      </c>
    </row>
    <row r="309" spans="1:4" ht="34.5">
      <c r="A309" s="40">
        <v>50243</v>
      </c>
      <c r="B309" s="41" t="s">
        <v>10660</v>
      </c>
      <c r="C309" s="42" t="s">
        <v>63</v>
      </c>
      <c r="D309" s="43">
        <v>17.440000000000001</v>
      </c>
    </row>
    <row r="310" spans="1:4" ht="34.5">
      <c r="A310" s="40">
        <v>50244</v>
      </c>
      <c r="B310" s="41" t="s">
        <v>10661</v>
      </c>
      <c r="C310" s="42" t="s">
        <v>63</v>
      </c>
      <c r="D310" s="43">
        <v>178.5</v>
      </c>
    </row>
    <row r="311" spans="1:4" ht="23.25">
      <c r="A311" s="40">
        <v>50300</v>
      </c>
      <c r="B311" s="41" t="s">
        <v>10662</v>
      </c>
      <c r="C311" s="42" t="s">
        <v>10368</v>
      </c>
      <c r="D311" s="43" t="s">
        <v>10368</v>
      </c>
    </row>
    <row r="312" spans="1:4" ht="45.75">
      <c r="A312" s="40">
        <v>50302</v>
      </c>
      <c r="B312" s="41" t="s">
        <v>10663</v>
      </c>
      <c r="C312" s="42" t="s">
        <v>63</v>
      </c>
      <c r="D312" s="43">
        <v>119.51</v>
      </c>
    </row>
    <row r="313" spans="1:4" ht="45.75">
      <c r="A313" s="40">
        <v>50305</v>
      </c>
      <c r="B313" s="41" t="s">
        <v>10664</v>
      </c>
      <c r="C313" s="42" t="s">
        <v>63</v>
      </c>
      <c r="D313" s="43">
        <v>311.60000000000002</v>
      </c>
    </row>
    <row r="314" spans="1:4" ht="45.75">
      <c r="A314" s="40">
        <v>50306</v>
      </c>
      <c r="B314" s="41" t="s">
        <v>10665</v>
      </c>
      <c r="C314" s="42" t="s">
        <v>63</v>
      </c>
      <c r="D314" s="43">
        <v>435.1</v>
      </c>
    </row>
    <row r="315" spans="1:4" ht="45.75">
      <c r="A315" s="40">
        <v>50307</v>
      </c>
      <c r="B315" s="41" t="s">
        <v>10666</v>
      </c>
      <c r="C315" s="42" t="s">
        <v>63</v>
      </c>
      <c r="D315" s="43">
        <v>603.11</v>
      </c>
    </row>
    <row r="316" spans="1:4" ht="34.5">
      <c r="A316" s="40">
        <v>50308</v>
      </c>
      <c r="B316" s="41" t="s">
        <v>10667</v>
      </c>
      <c r="C316" s="42" t="s">
        <v>63</v>
      </c>
      <c r="D316" s="43">
        <v>121.88</v>
      </c>
    </row>
    <row r="317" spans="1:4" ht="34.5">
      <c r="A317" s="40">
        <v>50309</v>
      </c>
      <c r="B317" s="41" t="s">
        <v>10668</v>
      </c>
      <c r="C317" s="42" t="s">
        <v>63</v>
      </c>
      <c r="D317" s="43">
        <v>128.41</v>
      </c>
    </row>
    <row r="318" spans="1:4" ht="34.5">
      <c r="A318" s="40">
        <v>50311</v>
      </c>
      <c r="B318" s="41" t="s">
        <v>10669</v>
      </c>
      <c r="C318" s="42" t="s">
        <v>63</v>
      </c>
      <c r="D318" s="43">
        <v>137.38999999999999</v>
      </c>
    </row>
    <row r="319" spans="1:4" ht="57">
      <c r="A319" s="40">
        <v>50312</v>
      </c>
      <c r="B319" s="41" t="s">
        <v>10670</v>
      </c>
      <c r="C319" s="42" t="s">
        <v>63</v>
      </c>
      <c r="D319" s="43">
        <v>113.61</v>
      </c>
    </row>
    <row r="320" spans="1:4" ht="57">
      <c r="A320" s="40">
        <v>50313</v>
      </c>
      <c r="B320" s="41" t="s">
        <v>10671</v>
      </c>
      <c r="C320" s="42" t="s">
        <v>63</v>
      </c>
      <c r="D320" s="43">
        <v>128.16999999999999</v>
      </c>
    </row>
    <row r="321" spans="1:4" ht="68.25">
      <c r="A321" s="40">
        <v>50317</v>
      </c>
      <c r="B321" s="41" t="s">
        <v>10672</v>
      </c>
      <c r="C321" s="42" t="s">
        <v>63</v>
      </c>
      <c r="D321" s="43">
        <v>130.74</v>
      </c>
    </row>
    <row r="322" spans="1:4" ht="34.5">
      <c r="A322" s="40">
        <v>50340</v>
      </c>
      <c r="B322" s="41" t="s">
        <v>10654</v>
      </c>
      <c r="C322" s="42" t="s">
        <v>63</v>
      </c>
      <c r="D322" s="43">
        <v>42.13</v>
      </c>
    </row>
    <row r="323" spans="1:4" ht="34.5">
      <c r="A323" s="40">
        <v>50343</v>
      </c>
      <c r="B323" s="41" t="s">
        <v>10660</v>
      </c>
      <c r="C323" s="42" t="s">
        <v>63</v>
      </c>
      <c r="D323" s="43">
        <v>17.440000000000001</v>
      </c>
    </row>
    <row r="324" spans="1:4" ht="45.75">
      <c r="A324" s="40">
        <v>50347</v>
      </c>
      <c r="B324" s="41" t="s">
        <v>10656</v>
      </c>
      <c r="C324" s="42" t="s">
        <v>63</v>
      </c>
      <c r="D324" s="43">
        <v>38.630000000000003</v>
      </c>
    </row>
    <row r="325" spans="1:4">
      <c r="A325" s="40">
        <v>50354</v>
      </c>
      <c r="B325" s="41" t="s">
        <v>10673</v>
      </c>
      <c r="C325" s="42" t="s">
        <v>147</v>
      </c>
      <c r="D325" s="43">
        <v>611.08000000000004</v>
      </c>
    </row>
    <row r="326" spans="1:4" ht="34.5">
      <c r="A326" s="40">
        <v>50355</v>
      </c>
      <c r="B326" s="41" t="s">
        <v>10674</v>
      </c>
      <c r="C326" s="42" t="s">
        <v>63</v>
      </c>
      <c r="D326" s="43">
        <v>74.05</v>
      </c>
    </row>
    <row r="327" spans="1:4" ht="34.5">
      <c r="A327" s="40">
        <v>50373</v>
      </c>
      <c r="B327" s="41" t="s">
        <v>10675</v>
      </c>
      <c r="C327" s="42" t="s">
        <v>63</v>
      </c>
      <c r="D327" s="43">
        <v>44.09</v>
      </c>
    </row>
    <row r="328" spans="1:4">
      <c r="A328" s="40">
        <v>50400</v>
      </c>
      <c r="B328" s="41" t="s">
        <v>10676</v>
      </c>
      <c r="C328" s="42" t="s">
        <v>10368</v>
      </c>
      <c r="D328" s="43" t="s">
        <v>10368</v>
      </c>
    </row>
    <row r="329" spans="1:4" ht="23.25">
      <c r="A329" s="40">
        <v>50410</v>
      </c>
      <c r="B329" s="41" t="s">
        <v>10677</v>
      </c>
      <c r="C329" s="42" t="s">
        <v>3246</v>
      </c>
      <c r="D329" s="43">
        <v>100.79</v>
      </c>
    </row>
    <row r="330" spans="1:4" ht="34.5">
      <c r="A330" s="40">
        <v>50430</v>
      </c>
      <c r="B330" s="41" t="s">
        <v>10678</v>
      </c>
      <c r="C330" s="42" t="s">
        <v>3246</v>
      </c>
      <c r="D330" s="43">
        <v>171.74</v>
      </c>
    </row>
    <row r="331" spans="1:4" ht="45.75">
      <c r="A331" s="40">
        <v>50450</v>
      </c>
      <c r="B331" s="41" t="s">
        <v>10679</v>
      </c>
      <c r="C331" s="42" t="s">
        <v>120</v>
      </c>
      <c r="D331" s="43">
        <v>566.39</v>
      </c>
    </row>
    <row r="332" spans="1:4">
      <c r="A332" s="40">
        <v>55000</v>
      </c>
      <c r="B332" s="41" t="s">
        <v>10510</v>
      </c>
      <c r="C332" s="42" t="s">
        <v>10368</v>
      </c>
      <c r="D332" s="43" t="s">
        <v>10368</v>
      </c>
    </row>
    <row r="333" spans="1:4" ht="34.5">
      <c r="A333" s="40">
        <v>55001</v>
      </c>
      <c r="B333" s="41" t="s">
        <v>10680</v>
      </c>
      <c r="C333" s="42" t="s">
        <v>63</v>
      </c>
      <c r="D333" s="43">
        <v>10.29</v>
      </c>
    </row>
    <row r="334" spans="1:4" ht="34.5">
      <c r="A334" s="40">
        <v>55002</v>
      </c>
      <c r="B334" s="41" t="s">
        <v>10681</v>
      </c>
      <c r="C334" s="42" t="s">
        <v>63</v>
      </c>
      <c r="D334" s="43">
        <v>4.12</v>
      </c>
    </row>
    <row r="335" spans="1:4" ht="23.25">
      <c r="A335" s="40">
        <v>55005</v>
      </c>
      <c r="B335" s="41" t="s">
        <v>10682</v>
      </c>
      <c r="C335" s="42" t="s">
        <v>63</v>
      </c>
      <c r="D335" s="43">
        <v>2.06</v>
      </c>
    </row>
    <row r="336" spans="1:4" ht="34.5">
      <c r="A336" s="40">
        <v>55010</v>
      </c>
      <c r="B336" s="41" t="s">
        <v>10683</v>
      </c>
      <c r="C336" s="42" t="s">
        <v>63</v>
      </c>
      <c r="D336" s="43">
        <v>6.17</v>
      </c>
    </row>
    <row r="337" spans="1:4" ht="34.5">
      <c r="A337" s="40">
        <v>55012</v>
      </c>
      <c r="B337" s="41" t="s">
        <v>10684</v>
      </c>
      <c r="C337" s="42" t="s">
        <v>63</v>
      </c>
      <c r="D337" s="43">
        <v>12.35</v>
      </c>
    </row>
    <row r="338" spans="1:4" ht="34.5">
      <c r="A338" s="40">
        <v>55015</v>
      </c>
      <c r="B338" s="41" t="s">
        <v>10685</v>
      </c>
      <c r="C338" s="42" t="s">
        <v>63</v>
      </c>
      <c r="D338" s="43">
        <v>10.29</v>
      </c>
    </row>
    <row r="339" spans="1:4">
      <c r="A339" s="40">
        <v>56000</v>
      </c>
      <c r="B339" s="41" t="s">
        <v>10637</v>
      </c>
      <c r="C339" s="42" t="s">
        <v>10368</v>
      </c>
      <c r="D339" s="43" t="s">
        <v>10368</v>
      </c>
    </row>
    <row r="340" spans="1:4" ht="34.5">
      <c r="A340" s="40">
        <v>56005</v>
      </c>
      <c r="B340" s="41" t="s">
        <v>10686</v>
      </c>
      <c r="C340" s="42" t="s">
        <v>63</v>
      </c>
      <c r="D340" s="43">
        <v>6.17</v>
      </c>
    </row>
    <row r="341" spans="1:4" ht="34.5">
      <c r="A341" s="40">
        <v>56006</v>
      </c>
      <c r="B341" s="41" t="s">
        <v>10687</v>
      </c>
      <c r="C341" s="42" t="s">
        <v>147</v>
      </c>
      <c r="D341" s="43">
        <v>41.16</v>
      </c>
    </row>
    <row r="342" spans="1:4">
      <c r="A342" s="40">
        <v>57000</v>
      </c>
      <c r="B342" s="41" t="s">
        <v>10637</v>
      </c>
      <c r="C342" s="42" t="s">
        <v>10368</v>
      </c>
      <c r="D342" s="43" t="s">
        <v>10368</v>
      </c>
    </row>
    <row r="343" spans="1:4" ht="34.5">
      <c r="A343" s="40">
        <v>57006</v>
      </c>
      <c r="B343" s="41" t="s">
        <v>10688</v>
      </c>
      <c r="C343" s="42" t="s">
        <v>147</v>
      </c>
      <c r="D343" s="43">
        <v>92.61</v>
      </c>
    </row>
    <row r="344" spans="1:4">
      <c r="A344" s="40">
        <v>58000</v>
      </c>
      <c r="B344" s="41" t="s">
        <v>10689</v>
      </c>
      <c r="C344" s="42" t="s">
        <v>10368</v>
      </c>
      <c r="D344" s="43" t="s">
        <v>10368</v>
      </c>
    </row>
    <row r="345" spans="1:4">
      <c r="A345" s="40">
        <v>59000</v>
      </c>
      <c r="B345" s="41" t="s">
        <v>10690</v>
      </c>
      <c r="C345" s="42" t="s">
        <v>10368</v>
      </c>
      <c r="D345" s="43" t="s">
        <v>10368</v>
      </c>
    </row>
    <row r="346" spans="1:4">
      <c r="A346" s="36">
        <v>60000</v>
      </c>
      <c r="B346" s="37" t="s">
        <v>10691</v>
      </c>
      <c r="C346" s="38"/>
      <c r="D346" s="39"/>
    </row>
    <row r="347" spans="1:4">
      <c r="A347" s="40">
        <v>60100</v>
      </c>
      <c r="B347" s="41" t="s">
        <v>10692</v>
      </c>
      <c r="C347" s="42" t="s">
        <v>10368</v>
      </c>
      <c r="D347" s="43" t="s">
        <v>10368</v>
      </c>
    </row>
    <row r="348" spans="1:4" ht="34.5">
      <c r="A348" s="40">
        <v>60110</v>
      </c>
      <c r="B348" s="41" t="s">
        <v>10693</v>
      </c>
      <c r="C348" s="42" t="s">
        <v>63</v>
      </c>
      <c r="D348" s="43">
        <v>62.33</v>
      </c>
    </row>
    <row r="349" spans="1:4" ht="34.5">
      <c r="A349" s="40">
        <v>60113</v>
      </c>
      <c r="B349" s="41" t="s">
        <v>10694</v>
      </c>
      <c r="C349" s="42" t="s">
        <v>63</v>
      </c>
      <c r="D349" s="43">
        <v>220.33</v>
      </c>
    </row>
    <row r="350" spans="1:4" ht="45.75">
      <c r="A350" s="40">
        <v>60115</v>
      </c>
      <c r="B350" s="41" t="s">
        <v>10695</v>
      </c>
      <c r="C350" s="42" t="s">
        <v>63</v>
      </c>
      <c r="D350" s="43">
        <v>139.38999999999999</v>
      </c>
    </row>
    <row r="351" spans="1:4" ht="45.75">
      <c r="A351" s="40">
        <v>60116</v>
      </c>
      <c r="B351" s="41" t="s">
        <v>10696</v>
      </c>
      <c r="C351" s="42" t="s">
        <v>63</v>
      </c>
      <c r="D351" s="43">
        <v>153.66</v>
      </c>
    </row>
    <row r="352" spans="1:4" ht="45.75">
      <c r="A352" s="40">
        <v>60117</v>
      </c>
      <c r="B352" s="41" t="s">
        <v>10697</v>
      </c>
      <c r="C352" s="42" t="s">
        <v>63</v>
      </c>
      <c r="D352" s="43">
        <v>181.74</v>
      </c>
    </row>
    <row r="353" spans="1:4" ht="45.75">
      <c r="A353" s="40">
        <v>60118</v>
      </c>
      <c r="B353" s="41" t="s">
        <v>10698</v>
      </c>
      <c r="C353" s="42" t="s">
        <v>63</v>
      </c>
      <c r="D353" s="43">
        <v>215.75</v>
      </c>
    </row>
    <row r="354" spans="1:4" ht="23.25">
      <c r="A354" s="40">
        <v>60130</v>
      </c>
      <c r="B354" s="41" t="s">
        <v>10699</v>
      </c>
      <c r="C354" s="42" t="s">
        <v>137</v>
      </c>
      <c r="D354" s="43">
        <v>15.95</v>
      </c>
    </row>
    <row r="355" spans="1:4" ht="23.25">
      <c r="A355" s="40">
        <v>60131</v>
      </c>
      <c r="B355" s="41" t="s">
        <v>10700</v>
      </c>
      <c r="C355" s="42" t="s">
        <v>137</v>
      </c>
      <c r="D355" s="43">
        <v>2.95</v>
      </c>
    </row>
    <row r="356" spans="1:4">
      <c r="A356" s="40">
        <v>60200</v>
      </c>
      <c r="B356" s="41" t="s">
        <v>10701</v>
      </c>
      <c r="C356" s="42" t="s">
        <v>10368</v>
      </c>
      <c r="D356" s="43" t="s">
        <v>10368</v>
      </c>
    </row>
    <row r="357" spans="1:4" ht="23.25">
      <c r="A357" s="40">
        <v>60203</v>
      </c>
      <c r="B357" s="41" t="s">
        <v>10702</v>
      </c>
      <c r="C357" s="42" t="s">
        <v>63</v>
      </c>
      <c r="D357" s="43">
        <v>161.46</v>
      </c>
    </row>
    <row r="358" spans="1:4" ht="23.25">
      <c r="A358" s="40">
        <v>60204</v>
      </c>
      <c r="B358" s="41" t="s">
        <v>10703</v>
      </c>
      <c r="C358" s="42" t="s">
        <v>63</v>
      </c>
      <c r="D358" s="43">
        <v>155.97999999999999</v>
      </c>
    </row>
    <row r="359" spans="1:4" ht="23.25">
      <c r="A359" s="40">
        <v>60205</v>
      </c>
      <c r="B359" s="41" t="s">
        <v>10704</v>
      </c>
      <c r="C359" s="42" t="s">
        <v>63</v>
      </c>
      <c r="D359" s="43">
        <v>95.8</v>
      </c>
    </row>
    <row r="360" spans="1:4">
      <c r="A360" s="40">
        <v>60221</v>
      </c>
      <c r="B360" s="41" t="s">
        <v>10705</v>
      </c>
      <c r="C360" s="42" t="s">
        <v>63</v>
      </c>
      <c r="D360" s="43">
        <v>56.29</v>
      </c>
    </row>
    <row r="361" spans="1:4">
      <c r="A361" s="40">
        <v>60222</v>
      </c>
      <c r="B361" s="41" t="s">
        <v>10706</v>
      </c>
      <c r="C361" s="42" t="s">
        <v>63</v>
      </c>
      <c r="D361" s="43">
        <v>85.11</v>
      </c>
    </row>
    <row r="362" spans="1:4" ht="34.5">
      <c r="A362" s="40">
        <v>60223</v>
      </c>
      <c r="B362" s="41" t="s">
        <v>10707</v>
      </c>
      <c r="C362" s="42" t="s">
        <v>63</v>
      </c>
      <c r="D362" s="43">
        <v>158.35</v>
      </c>
    </row>
    <row r="363" spans="1:4" ht="34.5">
      <c r="A363" s="40">
        <v>60225</v>
      </c>
      <c r="B363" s="41" t="s">
        <v>10708</v>
      </c>
      <c r="C363" s="42" t="s">
        <v>63</v>
      </c>
      <c r="D363" s="43">
        <v>135.99</v>
      </c>
    </row>
    <row r="364" spans="1:4" ht="57">
      <c r="A364" s="40">
        <v>60243</v>
      </c>
      <c r="B364" s="41" t="s">
        <v>10709</v>
      </c>
      <c r="C364" s="42" t="s">
        <v>63</v>
      </c>
      <c r="D364" s="43">
        <v>350.19</v>
      </c>
    </row>
    <row r="365" spans="1:4" ht="45.75">
      <c r="A365" s="40">
        <v>60244</v>
      </c>
      <c r="B365" s="41" t="s">
        <v>10710</v>
      </c>
      <c r="C365" s="42" t="s">
        <v>63</v>
      </c>
      <c r="D365" s="43">
        <v>91.5</v>
      </c>
    </row>
    <row r="366" spans="1:4" ht="45.75">
      <c r="A366" s="40">
        <v>60245</v>
      </c>
      <c r="B366" s="41" t="s">
        <v>10711</v>
      </c>
      <c r="C366" s="42" t="s">
        <v>63</v>
      </c>
      <c r="D366" s="43">
        <v>92.55</v>
      </c>
    </row>
    <row r="367" spans="1:4" ht="57">
      <c r="A367" s="40">
        <v>60246</v>
      </c>
      <c r="B367" s="41" t="s">
        <v>10712</v>
      </c>
      <c r="C367" s="42" t="s">
        <v>63</v>
      </c>
      <c r="D367" s="43">
        <v>190.82</v>
      </c>
    </row>
    <row r="368" spans="1:4" ht="57">
      <c r="A368" s="40">
        <v>60247</v>
      </c>
      <c r="B368" s="41" t="s">
        <v>10713</v>
      </c>
      <c r="C368" s="42" t="s">
        <v>63</v>
      </c>
      <c r="D368" s="43">
        <v>112.38</v>
      </c>
    </row>
    <row r="369" spans="1:4" ht="57">
      <c r="A369" s="40">
        <v>60248</v>
      </c>
      <c r="B369" s="41" t="s">
        <v>10714</v>
      </c>
      <c r="C369" s="42" t="s">
        <v>63</v>
      </c>
      <c r="D369" s="43">
        <v>81.19</v>
      </c>
    </row>
    <row r="370" spans="1:4" ht="57">
      <c r="A370" s="40">
        <v>60249</v>
      </c>
      <c r="B370" s="41" t="s">
        <v>10715</v>
      </c>
      <c r="C370" s="42" t="s">
        <v>63</v>
      </c>
      <c r="D370" s="43">
        <v>233.28</v>
      </c>
    </row>
    <row r="371" spans="1:4" ht="45.75">
      <c r="A371" s="40">
        <v>60250</v>
      </c>
      <c r="B371" s="41" t="s">
        <v>10716</v>
      </c>
      <c r="C371" s="42" t="s">
        <v>63</v>
      </c>
      <c r="D371" s="43">
        <v>570.77</v>
      </c>
    </row>
    <row r="372" spans="1:4" ht="34.5">
      <c r="A372" s="40">
        <v>60251</v>
      </c>
      <c r="B372" s="41" t="s">
        <v>10717</v>
      </c>
      <c r="C372" s="42" t="s">
        <v>120</v>
      </c>
      <c r="D372" s="43">
        <v>35.36</v>
      </c>
    </row>
    <row r="373" spans="1:4" ht="45.75">
      <c r="A373" s="40">
        <v>60255</v>
      </c>
      <c r="B373" s="41" t="s">
        <v>10718</v>
      </c>
      <c r="C373" s="42" t="s">
        <v>120</v>
      </c>
      <c r="D373" s="43">
        <v>78.989999999999995</v>
      </c>
    </row>
    <row r="374" spans="1:4" ht="34.5">
      <c r="A374" s="40">
        <v>60256</v>
      </c>
      <c r="B374" s="41" t="s">
        <v>10719</v>
      </c>
      <c r="C374" s="42" t="s">
        <v>120</v>
      </c>
      <c r="D374" s="43">
        <v>104.09</v>
      </c>
    </row>
    <row r="375" spans="1:4" ht="34.5">
      <c r="A375" s="40">
        <v>60257</v>
      </c>
      <c r="B375" s="41" t="s">
        <v>10720</v>
      </c>
      <c r="C375" s="42" t="s">
        <v>120</v>
      </c>
      <c r="D375" s="43">
        <v>431.7</v>
      </c>
    </row>
    <row r="376" spans="1:4" ht="23.25">
      <c r="A376" s="40">
        <v>60290</v>
      </c>
      <c r="B376" s="41" t="s">
        <v>10721</v>
      </c>
      <c r="C376" s="42" t="s">
        <v>120</v>
      </c>
      <c r="D376" s="43">
        <v>118.5</v>
      </c>
    </row>
    <row r="377" spans="1:4" ht="34.5">
      <c r="A377" s="40">
        <v>60291</v>
      </c>
      <c r="B377" s="41" t="s">
        <v>10722</v>
      </c>
      <c r="C377" s="42" t="s">
        <v>120</v>
      </c>
      <c r="D377" s="43">
        <v>116.17</v>
      </c>
    </row>
    <row r="378" spans="1:4" ht="23.25">
      <c r="A378" s="40">
        <v>60292</v>
      </c>
      <c r="B378" s="41" t="s">
        <v>10723</v>
      </c>
      <c r="C378" s="42" t="s">
        <v>120</v>
      </c>
      <c r="D378" s="43">
        <v>130.5</v>
      </c>
    </row>
    <row r="379" spans="1:4" ht="23.25">
      <c r="A379" s="40">
        <v>60293</v>
      </c>
      <c r="B379" s="41" t="s">
        <v>10724</v>
      </c>
      <c r="C379" s="42" t="s">
        <v>120</v>
      </c>
      <c r="D379" s="43">
        <v>127.53</v>
      </c>
    </row>
    <row r="380" spans="1:4" ht="45.75">
      <c r="A380" s="40">
        <v>60294</v>
      </c>
      <c r="B380" s="41" t="s">
        <v>10725</v>
      </c>
      <c r="C380" s="42" t="s">
        <v>120</v>
      </c>
      <c r="D380" s="43">
        <v>78.510000000000005</v>
      </c>
    </row>
    <row r="381" spans="1:4" ht="45.75">
      <c r="A381" s="40">
        <v>60295</v>
      </c>
      <c r="B381" s="41" t="s">
        <v>10726</v>
      </c>
      <c r="C381" s="42" t="s">
        <v>120</v>
      </c>
      <c r="D381" s="43">
        <v>78.010000000000005</v>
      </c>
    </row>
    <row r="382" spans="1:4" ht="57">
      <c r="A382" s="40">
        <v>60296</v>
      </c>
      <c r="B382" s="41" t="s">
        <v>10727</v>
      </c>
      <c r="C382" s="42" t="s">
        <v>120</v>
      </c>
      <c r="D382" s="43">
        <v>91.53</v>
      </c>
    </row>
    <row r="383" spans="1:4" ht="57">
      <c r="A383" s="40">
        <v>60297</v>
      </c>
      <c r="B383" s="41" t="s">
        <v>10728</v>
      </c>
      <c r="C383" s="42" t="s">
        <v>120</v>
      </c>
      <c r="D383" s="43">
        <v>83.08</v>
      </c>
    </row>
    <row r="384" spans="1:4" ht="23.25">
      <c r="A384" s="40">
        <v>60299</v>
      </c>
      <c r="B384" s="41" t="s">
        <v>10729</v>
      </c>
      <c r="C384" s="42" t="s">
        <v>63</v>
      </c>
      <c r="D384" s="43">
        <v>12.8</v>
      </c>
    </row>
    <row r="385" spans="1:4" ht="23.25">
      <c r="A385" s="40">
        <v>60300</v>
      </c>
      <c r="B385" s="41" t="s">
        <v>10730</v>
      </c>
      <c r="C385" s="42" t="s">
        <v>10368</v>
      </c>
      <c r="D385" s="43" t="s">
        <v>10368</v>
      </c>
    </row>
    <row r="386" spans="1:4" ht="23.25">
      <c r="A386" s="40">
        <v>60398</v>
      </c>
      <c r="B386" s="41" t="s">
        <v>10731</v>
      </c>
      <c r="C386" s="42" t="s">
        <v>63</v>
      </c>
      <c r="D386" s="43">
        <v>675.74</v>
      </c>
    </row>
    <row r="387" spans="1:4">
      <c r="A387" s="40">
        <v>65000</v>
      </c>
      <c r="B387" s="41" t="s">
        <v>10510</v>
      </c>
      <c r="C387" s="42" t="s">
        <v>10368</v>
      </c>
      <c r="D387" s="43" t="s">
        <v>10368</v>
      </c>
    </row>
    <row r="388" spans="1:4" ht="23.25">
      <c r="A388" s="40">
        <v>65020</v>
      </c>
      <c r="B388" s="41" t="s">
        <v>10732</v>
      </c>
      <c r="C388" s="42" t="s">
        <v>63</v>
      </c>
      <c r="D388" s="43">
        <v>12.35</v>
      </c>
    </row>
    <row r="389" spans="1:4" ht="34.5">
      <c r="A389" s="40">
        <v>65025</v>
      </c>
      <c r="B389" s="41" t="s">
        <v>10733</v>
      </c>
      <c r="C389" s="42" t="s">
        <v>63</v>
      </c>
      <c r="D389" s="43">
        <v>5.14</v>
      </c>
    </row>
    <row r="390" spans="1:4">
      <c r="A390" s="40">
        <v>66000</v>
      </c>
      <c r="B390" s="41" t="s">
        <v>10637</v>
      </c>
      <c r="C390" s="42" t="s">
        <v>10368</v>
      </c>
      <c r="D390" s="43" t="s">
        <v>10368</v>
      </c>
    </row>
    <row r="391" spans="1:4" ht="34.5">
      <c r="A391" s="40">
        <v>66003</v>
      </c>
      <c r="B391" s="41" t="s">
        <v>10734</v>
      </c>
      <c r="C391" s="42" t="s">
        <v>63</v>
      </c>
      <c r="D391" s="43">
        <v>13.8</v>
      </c>
    </row>
    <row r="392" spans="1:4" ht="45.75">
      <c r="A392" s="40">
        <v>66004</v>
      </c>
      <c r="B392" s="41" t="s">
        <v>10735</v>
      </c>
      <c r="C392" s="42" t="s">
        <v>63</v>
      </c>
      <c r="D392" s="43">
        <v>9.1999999999999993</v>
      </c>
    </row>
    <row r="393" spans="1:4" ht="34.5">
      <c r="A393" s="40">
        <v>66005</v>
      </c>
      <c r="B393" s="41" t="s">
        <v>10736</v>
      </c>
      <c r="C393" s="42" t="s">
        <v>63</v>
      </c>
      <c r="D393" s="43">
        <v>23</v>
      </c>
    </row>
    <row r="394" spans="1:4" ht="45.75">
      <c r="A394" s="40">
        <v>66006</v>
      </c>
      <c r="B394" s="41" t="s">
        <v>10737</v>
      </c>
      <c r="C394" s="42" t="s">
        <v>63</v>
      </c>
      <c r="D394" s="43">
        <v>18.399999999999999</v>
      </c>
    </row>
    <row r="395" spans="1:4" ht="34.5">
      <c r="A395" s="40">
        <v>66008</v>
      </c>
      <c r="B395" s="41" t="s">
        <v>10738</v>
      </c>
      <c r="C395" s="42" t="s">
        <v>137</v>
      </c>
      <c r="D395" s="43">
        <v>2.06</v>
      </c>
    </row>
    <row r="396" spans="1:4" ht="34.5">
      <c r="A396" s="40">
        <v>66010</v>
      </c>
      <c r="B396" s="41" t="s">
        <v>10739</v>
      </c>
      <c r="C396" s="42" t="s">
        <v>120</v>
      </c>
      <c r="D396" s="43">
        <v>0.46</v>
      </c>
    </row>
    <row r="397" spans="1:4" ht="34.5">
      <c r="A397" s="40">
        <v>66011</v>
      </c>
      <c r="B397" s="41" t="s">
        <v>10740</v>
      </c>
      <c r="C397" s="42" t="s">
        <v>120</v>
      </c>
      <c r="D397" s="43">
        <v>2.76</v>
      </c>
    </row>
    <row r="398" spans="1:4" ht="34.5">
      <c r="A398" s="40">
        <v>66012</v>
      </c>
      <c r="B398" s="41" t="s">
        <v>10741</v>
      </c>
      <c r="C398" s="42" t="s">
        <v>120</v>
      </c>
      <c r="D398" s="43">
        <v>4.5999999999999996</v>
      </c>
    </row>
    <row r="399" spans="1:4" ht="23.25">
      <c r="A399" s="40">
        <v>66015</v>
      </c>
      <c r="B399" s="41" t="s">
        <v>10742</v>
      </c>
      <c r="C399" s="42" t="s">
        <v>10</v>
      </c>
      <c r="D399" s="43">
        <v>6.9</v>
      </c>
    </row>
    <row r="400" spans="1:4" ht="34.5">
      <c r="A400" s="40">
        <v>66020</v>
      </c>
      <c r="B400" s="41" t="s">
        <v>10743</v>
      </c>
      <c r="C400" s="42" t="s">
        <v>63</v>
      </c>
      <c r="D400" s="43">
        <v>10.29</v>
      </c>
    </row>
    <row r="401" spans="1:4" ht="23.25">
      <c r="A401" s="40">
        <v>66021</v>
      </c>
      <c r="B401" s="41" t="s">
        <v>10744</v>
      </c>
      <c r="C401" s="42" t="s">
        <v>63</v>
      </c>
      <c r="D401" s="43">
        <v>18.52</v>
      </c>
    </row>
    <row r="402" spans="1:4" ht="34.5">
      <c r="A402" s="40">
        <v>66022</v>
      </c>
      <c r="B402" s="41" t="s">
        <v>10745</v>
      </c>
      <c r="C402" s="42" t="s">
        <v>63</v>
      </c>
      <c r="D402" s="43">
        <v>14.41</v>
      </c>
    </row>
    <row r="403" spans="1:4" ht="45.75">
      <c r="A403" s="40">
        <v>66025</v>
      </c>
      <c r="B403" s="41" t="s">
        <v>10746</v>
      </c>
      <c r="C403" s="42" t="s">
        <v>63</v>
      </c>
      <c r="D403" s="43">
        <v>7.2</v>
      </c>
    </row>
    <row r="404" spans="1:4" ht="45.75">
      <c r="A404" s="40">
        <v>66028</v>
      </c>
      <c r="B404" s="41" t="s">
        <v>10747</v>
      </c>
      <c r="C404" s="42" t="s">
        <v>63</v>
      </c>
      <c r="D404" s="43">
        <v>6.17</v>
      </c>
    </row>
    <row r="405" spans="1:4" ht="45.75">
      <c r="A405" s="40">
        <v>66029</v>
      </c>
      <c r="B405" s="41" t="s">
        <v>10748</v>
      </c>
      <c r="C405" s="42" t="s">
        <v>63</v>
      </c>
      <c r="D405" s="43">
        <v>6.17</v>
      </c>
    </row>
    <row r="406" spans="1:4" ht="34.5">
      <c r="A406" s="40">
        <v>66040</v>
      </c>
      <c r="B406" s="41" t="s">
        <v>10749</v>
      </c>
      <c r="C406" s="42" t="s">
        <v>120</v>
      </c>
      <c r="D406" s="43">
        <v>6.17</v>
      </c>
    </row>
    <row r="407" spans="1:4" ht="45.75">
      <c r="A407" s="40">
        <v>66090</v>
      </c>
      <c r="B407" s="41" t="s">
        <v>10750</v>
      </c>
      <c r="C407" s="42" t="s">
        <v>120</v>
      </c>
      <c r="D407" s="43">
        <v>4.12</v>
      </c>
    </row>
    <row r="408" spans="1:4">
      <c r="A408" s="40">
        <v>67000</v>
      </c>
      <c r="B408" s="41" t="s">
        <v>10644</v>
      </c>
      <c r="C408" s="42" t="s">
        <v>10368</v>
      </c>
      <c r="D408" s="43" t="s">
        <v>10368</v>
      </c>
    </row>
    <row r="409" spans="1:4" ht="34.5">
      <c r="A409" s="40">
        <v>67010</v>
      </c>
      <c r="B409" s="41" t="s">
        <v>10751</v>
      </c>
      <c r="C409" s="42" t="s">
        <v>120</v>
      </c>
      <c r="D409" s="43">
        <v>2.31</v>
      </c>
    </row>
    <row r="410" spans="1:4" ht="34.5">
      <c r="A410" s="40">
        <v>67011</v>
      </c>
      <c r="B410" s="41" t="s">
        <v>10752</v>
      </c>
      <c r="C410" s="42" t="s">
        <v>120</v>
      </c>
      <c r="D410" s="43">
        <v>7.04</v>
      </c>
    </row>
    <row r="411" spans="1:4" ht="34.5">
      <c r="A411" s="40">
        <v>67012</v>
      </c>
      <c r="B411" s="41" t="s">
        <v>10753</v>
      </c>
      <c r="C411" s="42" t="s">
        <v>120</v>
      </c>
      <c r="D411" s="43">
        <v>18.739999999999998</v>
      </c>
    </row>
    <row r="412" spans="1:4" ht="34.5">
      <c r="A412" s="40">
        <v>67015</v>
      </c>
      <c r="B412" s="41" t="s">
        <v>10754</v>
      </c>
      <c r="C412" s="42" t="s">
        <v>10</v>
      </c>
      <c r="D412" s="43">
        <v>13.8</v>
      </c>
    </row>
    <row r="413" spans="1:4" ht="34.5">
      <c r="A413" s="40">
        <v>67020</v>
      </c>
      <c r="B413" s="41" t="s">
        <v>10755</v>
      </c>
      <c r="C413" s="42" t="s">
        <v>63</v>
      </c>
      <c r="D413" s="43">
        <v>33.24</v>
      </c>
    </row>
    <row r="414" spans="1:4" ht="34.5">
      <c r="A414" s="40">
        <v>67021</v>
      </c>
      <c r="B414" s="41" t="s">
        <v>10756</v>
      </c>
      <c r="C414" s="42" t="s">
        <v>63</v>
      </c>
      <c r="D414" s="43">
        <v>80.540000000000006</v>
      </c>
    </row>
    <row r="415" spans="1:4" ht="34.5">
      <c r="A415" s="40">
        <v>67022</v>
      </c>
      <c r="B415" s="41" t="s">
        <v>10757</v>
      </c>
      <c r="C415" s="42" t="s">
        <v>63</v>
      </c>
      <c r="D415" s="43">
        <v>51.87</v>
      </c>
    </row>
    <row r="416" spans="1:4" ht="34.5">
      <c r="A416" s="40">
        <v>67025</v>
      </c>
      <c r="B416" s="41" t="s">
        <v>10758</v>
      </c>
      <c r="C416" s="42" t="s">
        <v>63</v>
      </c>
      <c r="D416" s="43">
        <v>16.3</v>
      </c>
    </row>
    <row r="417" spans="1:4" ht="45.75">
      <c r="A417" s="40">
        <v>67028</v>
      </c>
      <c r="B417" s="41" t="s">
        <v>10759</v>
      </c>
      <c r="C417" s="42" t="s">
        <v>63</v>
      </c>
      <c r="D417" s="43">
        <v>16.32</v>
      </c>
    </row>
    <row r="418" spans="1:4" ht="45.75">
      <c r="A418" s="40">
        <v>67029</v>
      </c>
      <c r="B418" s="41" t="s">
        <v>10760</v>
      </c>
      <c r="C418" s="42" t="s">
        <v>63</v>
      </c>
      <c r="D418" s="43">
        <v>16.25</v>
      </c>
    </row>
    <row r="419" spans="1:4" ht="23.25">
      <c r="A419" s="40">
        <v>67040</v>
      </c>
      <c r="B419" s="41" t="s">
        <v>10761</v>
      </c>
      <c r="C419" s="42" t="s">
        <v>120</v>
      </c>
      <c r="D419" s="43">
        <v>24.28</v>
      </c>
    </row>
    <row r="420" spans="1:4" ht="45.75">
      <c r="A420" s="40">
        <v>67090</v>
      </c>
      <c r="B420" s="41" t="s">
        <v>10762</v>
      </c>
      <c r="C420" s="42" t="s">
        <v>120</v>
      </c>
      <c r="D420" s="43">
        <v>11.84</v>
      </c>
    </row>
    <row r="421" spans="1:4">
      <c r="A421" s="40">
        <v>68000</v>
      </c>
      <c r="B421" s="41" t="s">
        <v>10689</v>
      </c>
      <c r="C421" s="42" t="s">
        <v>10368</v>
      </c>
      <c r="D421" s="43" t="s">
        <v>10368</v>
      </c>
    </row>
    <row r="422" spans="1:4" ht="34.5">
      <c r="A422" s="40">
        <v>68001</v>
      </c>
      <c r="B422" s="41" t="s">
        <v>10763</v>
      </c>
      <c r="C422" s="42" t="s">
        <v>63</v>
      </c>
      <c r="D422" s="43">
        <v>9.52</v>
      </c>
    </row>
    <row r="423" spans="1:4" ht="34.5">
      <c r="A423" s="40">
        <v>68002</v>
      </c>
      <c r="B423" s="41" t="s">
        <v>10764</v>
      </c>
      <c r="C423" s="42" t="s">
        <v>63</v>
      </c>
      <c r="D423" s="43">
        <v>37.31</v>
      </c>
    </row>
    <row r="424" spans="1:4" ht="57">
      <c r="A424" s="40">
        <v>68003</v>
      </c>
      <c r="B424" s="41" t="s">
        <v>10765</v>
      </c>
      <c r="C424" s="42" t="s">
        <v>63</v>
      </c>
      <c r="D424" s="43">
        <v>32.42</v>
      </c>
    </row>
    <row r="425" spans="1:4" ht="23.25">
      <c r="A425" s="40">
        <v>68010</v>
      </c>
      <c r="B425" s="41" t="s">
        <v>10766</v>
      </c>
      <c r="C425" s="42" t="s">
        <v>120</v>
      </c>
      <c r="D425" s="43">
        <v>8.18</v>
      </c>
    </row>
    <row r="426" spans="1:4" ht="23.25">
      <c r="A426" s="40">
        <v>68012</v>
      </c>
      <c r="B426" s="41" t="s">
        <v>10767</v>
      </c>
      <c r="C426" s="42" t="s">
        <v>120</v>
      </c>
      <c r="D426" s="43">
        <v>22.16</v>
      </c>
    </row>
    <row r="427" spans="1:4" ht="23.25">
      <c r="A427" s="40">
        <v>68016</v>
      </c>
      <c r="B427" s="41" t="s">
        <v>10768</v>
      </c>
      <c r="C427" s="42" t="s">
        <v>120</v>
      </c>
      <c r="D427" s="43">
        <v>62.77</v>
      </c>
    </row>
    <row r="428" spans="1:4" ht="34.5">
      <c r="A428" s="40">
        <v>68047</v>
      </c>
      <c r="B428" s="41" t="s">
        <v>10769</v>
      </c>
      <c r="C428" s="42" t="s">
        <v>10</v>
      </c>
      <c r="D428" s="43">
        <v>8.06</v>
      </c>
    </row>
    <row r="429" spans="1:4" ht="45.75">
      <c r="A429" s="40">
        <v>68049</v>
      </c>
      <c r="B429" s="41" t="s">
        <v>10770</v>
      </c>
      <c r="C429" s="42" t="s">
        <v>10</v>
      </c>
      <c r="D429" s="43">
        <v>8.89</v>
      </c>
    </row>
    <row r="430" spans="1:4" ht="34.5">
      <c r="A430" s="40">
        <v>68084</v>
      </c>
      <c r="B430" s="41" t="s">
        <v>10771</v>
      </c>
      <c r="C430" s="42" t="s">
        <v>10</v>
      </c>
      <c r="D430" s="43">
        <v>17.760000000000002</v>
      </c>
    </row>
    <row r="431" spans="1:4">
      <c r="A431" s="36">
        <v>70000</v>
      </c>
      <c r="B431" s="37" t="s">
        <v>10772</v>
      </c>
      <c r="C431" s="38"/>
      <c r="D431" s="39"/>
    </row>
    <row r="432" spans="1:4">
      <c r="A432" s="40">
        <v>70100</v>
      </c>
      <c r="B432" s="41" t="s">
        <v>10773</v>
      </c>
      <c r="C432" s="42" t="s">
        <v>10368</v>
      </c>
      <c r="D432" s="43" t="s">
        <v>10368</v>
      </c>
    </row>
    <row r="433" spans="1:4" ht="45.75">
      <c r="A433" s="40">
        <v>70103</v>
      </c>
      <c r="B433" s="41" t="s">
        <v>10774</v>
      </c>
      <c r="C433" s="42" t="s">
        <v>10</v>
      </c>
      <c r="D433" s="43">
        <v>840.09</v>
      </c>
    </row>
    <row r="434" spans="1:4" ht="34.5">
      <c r="A434" s="40">
        <v>70104</v>
      </c>
      <c r="B434" s="41" t="s">
        <v>10775</v>
      </c>
      <c r="C434" s="42" t="s">
        <v>10</v>
      </c>
      <c r="D434" s="43">
        <v>859.72</v>
      </c>
    </row>
    <row r="435" spans="1:4" ht="23.25">
      <c r="A435" s="40">
        <v>70105</v>
      </c>
      <c r="B435" s="41" t="s">
        <v>10776</v>
      </c>
      <c r="C435" s="42" t="s">
        <v>10</v>
      </c>
      <c r="D435" s="43">
        <v>539.58000000000004</v>
      </c>
    </row>
    <row r="436" spans="1:4" ht="23.25">
      <c r="A436" s="40">
        <v>70107</v>
      </c>
      <c r="B436" s="41" t="s">
        <v>10777</v>
      </c>
      <c r="C436" s="42" t="s">
        <v>10</v>
      </c>
      <c r="D436" s="43">
        <v>560.63</v>
      </c>
    </row>
    <row r="437" spans="1:4" ht="23.25">
      <c r="A437" s="40">
        <v>70108</v>
      </c>
      <c r="B437" s="41" t="s">
        <v>10778</v>
      </c>
      <c r="C437" s="42" t="s">
        <v>10</v>
      </c>
      <c r="D437" s="43">
        <v>603.13</v>
      </c>
    </row>
    <row r="438" spans="1:4" ht="23.25">
      <c r="A438" s="40">
        <v>70109</v>
      </c>
      <c r="B438" s="41" t="s">
        <v>10779</v>
      </c>
      <c r="C438" s="42" t="s">
        <v>10</v>
      </c>
      <c r="D438" s="43">
        <v>692.8</v>
      </c>
    </row>
    <row r="439" spans="1:4" ht="23.25">
      <c r="A439" s="40">
        <v>70112</v>
      </c>
      <c r="B439" s="41" t="s">
        <v>10780</v>
      </c>
      <c r="C439" s="42" t="s">
        <v>10</v>
      </c>
      <c r="D439" s="43">
        <v>393.29</v>
      </c>
    </row>
    <row r="440" spans="1:4" ht="23.25">
      <c r="A440" s="40">
        <v>70113</v>
      </c>
      <c r="B440" s="41" t="s">
        <v>10781</v>
      </c>
      <c r="C440" s="42" t="s">
        <v>10</v>
      </c>
      <c r="D440" s="43">
        <v>442.08</v>
      </c>
    </row>
    <row r="441" spans="1:4" ht="23.25">
      <c r="A441" s="40">
        <v>70114</v>
      </c>
      <c r="B441" s="41" t="s">
        <v>10782</v>
      </c>
      <c r="C441" s="42" t="s">
        <v>10</v>
      </c>
      <c r="D441" s="43">
        <v>492.42</v>
      </c>
    </row>
    <row r="442" spans="1:4" ht="45.75">
      <c r="A442" s="40">
        <v>70117</v>
      </c>
      <c r="B442" s="41" t="s">
        <v>10783</v>
      </c>
      <c r="C442" s="42" t="s">
        <v>10</v>
      </c>
      <c r="D442" s="43">
        <v>869.39</v>
      </c>
    </row>
    <row r="443" spans="1:4" ht="45.75">
      <c r="A443" s="40">
        <v>70118</v>
      </c>
      <c r="B443" s="41" t="s">
        <v>10784</v>
      </c>
      <c r="C443" s="42" t="s">
        <v>10</v>
      </c>
      <c r="D443" s="43">
        <v>992.21</v>
      </c>
    </row>
    <row r="444" spans="1:4" ht="45.75">
      <c r="A444" s="40">
        <v>70119</v>
      </c>
      <c r="B444" s="41" t="s">
        <v>10785</v>
      </c>
      <c r="C444" s="42" t="s">
        <v>10</v>
      </c>
      <c r="D444" s="43">
        <v>1084.8499999999999</v>
      </c>
    </row>
    <row r="445" spans="1:4" ht="23.25">
      <c r="A445" s="40">
        <v>70137</v>
      </c>
      <c r="B445" s="41" t="s">
        <v>10786</v>
      </c>
      <c r="C445" s="42" t="s">
        <v>10</v>
      </c>
      <c r="D445" s="43">
        <v>1008.44</v>
      </c>
    </row>
    <row r="446" spans="1:4" ht="23.25">
      <c r="A446" s="40">
        <v>70138</v>
      </c>
      <c r="B446" s="41" t="s">
        <v>10787</v>
      </c>
      <c r="C446" s="42" t="s">
        <v>10</v>
      </c>
      <c r="D446" s="43">
        <v>1096.1199999999999</v>
      </c>
    </row>
    <row r="447" spans="1:4" ht="34.5">
      <c r="A447" s="40">
        <v>70139</v>
      </c>
      <c r="B447" s="41" t="s">
        <v>10788</v>
      </c>
      <c r="C447" s="42" t="s">
        <v>63</v>
      </c>
      <c r="D447" s="43">
        <v>405.64</v>
      </c>
    </row>
    <row r="448" spans="1:4" ht="34.5">
      <c r="A448" s="40">
        <v>70145</v>
      </c>
      <c r="B448" s="41" t="s">
        <v>10789</v>
      </c>
      <c r="C448" s="42" t="s">
        <v>10</v>
      </c>
      <c r="D448" s="43">
        <v>803.65</v>
      </c>
    </row>
    <row r="449" spans="1:4" ht="34.5">
      <c r="A449" s="40">
        <v>70146</v>
      </c>
      <c r="B449" s="41" t="s">
        <v>10790</v>
      </c>
      <c r="C449" s="42" t="s">
        <v>10</v>
      </c>
      <c r="D449" s="43">
        <v>803.65</v>
      </c>
    </row>
    <row r="450" spans="1:4" ht="34.5">
      <c r="A450" s="40">
        <v>70147</v>
      </c>
      <c r="B450" s="41" t="s">
        <v>10791</v>
      </c>
      <c r="C450" s="42" t="s">
        <v>10</v>
      </c>
      <c r="D450" s="43">
        <v>803.65</v>
      </c>
    </row>
    <row r="451" spans="1:4" ht="34.5">
      <c r="A451" s="40">
        <v>70148</v>
      </c>
      <c r="B451" s="41" t="s">
        <v>10792</v>
      </c>
      <c r="C451" s="42" t="s">
        <v>10</v>
      </c>
      <c r="D451" s="43">
        <v>901.23</v>
      </c>
    </row>
    <row r="452" spans="1:4" ht="34.5">
      <c r="A452" s="40">
        <v>70149</v>
      </c>
      <c r="B452" s="41" t="s">
        <v>10793</v>
      </c>
      <c r="C452" s="42" t="s">
        <v>10</v>
      </c>
      <c r="D452" s="43">
        <v>1001.91</v>
      </c>
    </row>
    <row r="453" spans="1:4" ht="34.5">
      <c r="A453" s="40">
        <v>70150</v>
      </c>
      <c r="B453" s="41" t="s">
        <v>10794</v>
      </c>
      <c r="C453" s="42" t="s">
        <v>10795</v>
      </c>
      <c r="D453" s="43">
        <v>668.49</v>
      </c>
    </row>
    <row r="454" spans="1:4" ht="34.5">
      <c r="A454" s="40">
        <v>70151</v>
      </c>
      <c r="B454" s="41" t="s">
        <v>10796</v>
      </c>
      <c r="C454" s="42" t="s">
        <v>10795</v>
      </c>
      <c r="D454" s="43">
        <v>774.76</v>
      </c>
    </row>
    <row r="455" spans="1:4" ht="34.5">
      <c r="A455" s="40">
        <v>70152</v>
      </c>
      <c r="B455" s="41" t="s">
        <v>10797</v>
      </c>
      <c r="C455" s="42" t="s">
        <v>10795</v>
      </c>
      <c r="D455" s="43">
        <v>705.6</v>
      </c>
    </row>
    <row r="456" spans="1:4" ht="34.5">
      <c r="A456" s="40">
        <v>70153</v>
      </c>
      <c r="B456" s="41" t="s">
        <v>10798</v>
      </c>
      <c r="C456" s="42" t="s">
        <v>10795</v>
      </c>
      <c r="D456" s="43">
        <v>664.24</v>
      </c>
    </row>
    <row r="457" spans="1:4" ht="34.5">
      <c r="A457" s="40">
        <v>70154</v>
      </c>
      <c r="B457" s="41" t="s">
        <v>10799</v>
      </c>
      <c r="C457" s="42" t="s">
        <v>10795</v>
      </c>
      <c r="D457" s="43">
        <v>814.84</v>
      </c>
    </row>
    <row r="458" spans="1:4" ht="34.5">
      <c r="A458" s="40">
        <v>70155</v>
      </c>
      <c r="B458" s="41" t="s">
        <v>10800</v>
      </c>
      <c r="C458" s="42" t="s">
        <v>10795</v>
      </c>
      <c r="D458" s="43">
        <v>1245.53</v>
      </c>
    </row>
    <row r="459" spans="1:4" ht="34.5">
      <c r="A459" s="40">
        <v>70156</v>
      </c>
      <c r="B459" s="41" t="s">
        <v>10801</v>
      </c>
      <c r="C459" s="42" t="s">
        <v>10795</v>
      </c>
      <c r="D459" s="43">
        <v>1255.8399999999999</v>
      </c>
    </row>
    <row r="460" spans="1:4" ht="34.5">
      <c r="A460" s="40">
        <v>70157</v>
      </c>
      <c r="B460" s="41" t="s">
        <v>10802</v>
      </c>
      <c r="C460" s="42" t="s">
        <v>120</v>
      </c>
      <c r="D460" s="43">
        <v>70.680000000000007</v>
      </c>
    </row>
    <row r="461" spans="1:4" ht="34.5">
      <c r="A461" s="40">
        <v>70175</v>
      </c>
      <c r="B461" s="41" t="s">
        <v>10803</v>
      </c>
      <c r="C461" s="42" t="s">
        <v>10</v>
      </c>
      <c r="D461" s="43">
        <v>261.26</v>
      </c>
    </row>
    <row r="462" spans="1:4" ht="34.5">
      <c r="A462" s="40">
        <v>70180</v>
      </c>
      <c r="B462" s="41" t="s">
        <v>10804</v>
      </c>
      <c r="C462" s="42" t="s">
        <v>63</v>
      </c>
      <c r="D462" s="43">
        <v>145</v>
      </c>
    </row>
    <row r="463" spans="1:4" ht="23.25">
      <c r="A463" s="40">
        <v>70200</v>
      </c>
      <c r="B463" s="41" t="s">
        <v>10805</v>
      </c>
      <c r="C463" s="42" t="s">
        <v>10368</v>
      </c>
      <c r="D463" s="43" t="s">
        <v>10368</v>
      </c>
    </row>
    <row r="464" spans="1:4" ht="68.25">
      <c r="A464" s="40">
        <v>70202</v>
      </c>
      <c r="B464" s="41" t="s">
        <v>10806</v>
      </c>
      <c r="C464" s="42" t="s">
        <v>10</v>
      </c>
      <c r="D464" s="43">
        <v>429.95</v>
      </c>
    </row>
    <row r="465" spans="1:4" ht="34.5">
      <c r="A465" s="40">
        <v>70208</v>
      </c>
      <c r="B465" s="41" t="s">
        <v>10807</v>
      </c>
      <c r="C465" s="42" t="s">
        <v>10</v>
      </c>
      <c r="D465" s="43">
        <v>327.07</v>
      </c>
    </row>
    <row r="466" spans="1:4" ht="45.75">
      <c r="A466" s="40">
        <v>70210</v>
      </c>
      <c r="B466" s="41" t="s">
        <v>10808</v>
      </c>
      <c r="C466" s="42" t="s">
        <v>10</v>
      </c>
      <c r="D466" s="43">
        <v>186.69</v>
      </c>
    </row>
    <row r="467" spans="1:4" ht="34.5">
      <c r="A467" s="40">
        <v>70212</v>
      </c>
      <c r="B467" s="41" t="s">
        <v>10809</v>
      </c>
      <c r="C467" s="42" t="s">
        <v>10</v>
      </c>
      <c r="D467" s="43">
        <v>346.48</v>
      </c>
    </row>
    <row r="468" spans="1:4" ht="57">
      <c r="A468" s="40">
        <v>70216</v>
      </c>
      <c r="B468" s="41" t="s">
        <v>10810</v>
      </c>
      <c r="C468" s="42" t="s">
        <v>10</v>
      </c>
      <c r="D468" s="43">
        <v>328.59</v>
      </c>
    </row>
    <row r="469" spans="1:4" ht="34.5">
      <c r="A469" s="40">
        <v>70219</v>
      </c>
      <c r="B469" s="41" t="s">
        <v>10811</v>
      </c>
      <c r="C469" s="42" t="s">
        <v>10</v>
      </c>
      <c r="D469" s="43">
        <v>139.32</v>
      </c>
    </row>
    <row r="470" spans="1:4" ht="68.25">
      <c r="A470" s="40">
        <v>70231</v>
      </c>
      <c r="B470" s="41" t="s">
        <v>10812</v>
      </c>
      <c r="C470" s="42" t="s">
        <v>10</v>
      </c>
      <c r="D470" s="43">
        <v>201.36</v>
      </c>
    </row>
    <row r="471" spans="1:4" ht="23.25">
      <c r="A471" s="40">
        <v>70240</v>
      </c>
      <c r="B471" s="41" t="s">
        <v>10813</v>
      </c>
      <c r="C471" s="42" t="s">
        <v>324</v>
      </c>
      <c r="D471" s="43">
        <v>118.98</v>
      </c>
    </row>
    <row r="472" spans="1:4" ht="23.25">
      <c r="A472" s="40">
        <v>70250</v>
      </c>
      <c r="B472" s="41" t="s">
        <v>10814</v>
      </c>
      <c r="C472" s="42" t="s">
        <v>10</v>
      </c>
      <c r="D472" s="43">
        <v>196.47</v>
      </c>
    </row>
    <row r="473" spans="1:4" ht="34.5">
      <c r="A473" s="40">
        <v>70251</v>
      </c>
      <c r="B473" s="41" t="s">
        <v>10815</v>
      </c>
      <c r="C473" s="42" t="s">
        <v>10</v>
      </c>
      <c r="D473" s="43">
        <v>271.22000000000003</v>
      </c>
    </row>
    <row r="474" spans="1:4" ht="34.5">
      <c r="A474" s="40">
        <v>70252</v>
      </c>
      <c r="B474" s="41" t="s">
        <v>10816</v>
      </c>
      <c r="C474" s="42" t="s">
        <v>10</v>
      </c>
      <c r="D474" s="43">
        <v>229.07</v>
      </c>
    </row>
    <row r="475" spans="1:4" ht="23.25">
      <c r="A475" s="40">
        <v>70264</v>
      </c>
      <c r="B475" s="41" t="s">
        <v>10817</v>
      </c>
      <c r="C475" s="42" t="s">
        <v>10</v>
      </c>
      <c r="D475" s="43">
        <v>254.83</v>
      </c>
    </row>
    <row r="476" spans="1:4">
      <c r="A476" s="40">
        <v>70265</v>
      </c>
      <c r="B476" s="41" t="s">
        <v>10818</v>
      </c>
      <c r="C476" s="42" t="s">
        <v>10</v>
      </c>
      <c r="D476" s="43">
        <v>311.89999999999998</v>
      </c>
    </row>
    <row r="477" spans="1:4">
      <c r="A477" s="40">
        <v>70266</v>
      </c>
      <c r="B477" s="41" t="s">
        <v>10819</v>
      </c>
      <c r="C477" s="42" t="s">
        <v>10</v>
      </c>
      <c r="D477" s="43">
        <v>548.66</v>
      </c>
    </row>
    <row r="478" spans="1:4" ht="34.5">
      <c r="A478" s="40">
        <v>70273</v>
      </c>
      <c r="B478" s="41" t="s">
        <v>10820</v>
      </c>
      <c r="C478" s="42" t="s">
        <v>10</v>
      </c>
      <c r="D478" s="43">
        <v>32.340000000000003</v>
      </c>
    </row>
    <row r="479" spans="1:4" ht="23.25">
      <c r="A479" s="40">
        <v>70280</v>
      </c>
      <c r="B479" s="41" t="s">
        <v>10821</v>
      </c>
      <c r="C479" s="42" t="s">
        <v>10</v>
      </c>
      <c r="D479" s="43">
        <v>11.18</v>
      </c>
    </row>
    <row r="480" spans="1:4" ht="34.5">
      <c r="A480" s="40">
        <v>70281</v>
      </c>
      <c r="B480" s="41" t="s">
        <v>10822</v>
      </c>
      <c r="C480" s="42" t="s">
        <v>10</v>
      </c>
      <c r="D480" s="43">
        <v>15.67</v>
      </c>
    </row>
    <row r="481" spans="1:4" ht="23.25">
      <c r="A481" s="40">
        <v>70290</v>
      </c>
      <c r="B481" s="41" t="s">
        <v>10823</v>
      </c>
      <c r="C481" s="42" t="s">
        <v>10</v>
      </c>
      <c r="D481" s="43">
        <v>993.76</v>
      </c>
    </row>
    <row r="482" spans="1:4" ht="34.5">
      <c r="A482" s="40">
        <v>70295</v>
      </c>
      <c r="B482" s="41" t="s">
        <v>10824</v>
      </c>
      <c r="C482" s="42" t="s">
        <v>10</v>
      </c>
      <c r="D482" s="43">
        <v>54.67</v>
      </c>
    </row>
    <row r="483" spans="1:4">
      <c r="A483" s="40">
        <v>70300</v>
      </c>
      <c r="B483" s="41" t="s">
        <v>10825</v>
      </c>
      <c r="C483" s="42" t="s">
        <v>10368</v>
      </c>
      <c r="D483" s="43" t="s">
        <v>10368</v>
      </c>
    </row>
    <row r="484" spans="1:4" ht="45.75">
      <c r="A484" s="40">
        <v>70301</v>
      </c>
      <c r="B484" s="41" t="s">
        <v>10826</v>
      </c>
      <c r="C484" s="42" t="s">
        <v>10</v>
      </c>
      <c r="D484" s="43">
        <v>1507.07</v>
      </c>
    </row>
    <row r="485" spans="1:4" ht="45.75">
      <c r="A485" s="40">
        <v>70302</v>
      </c>
      <c r="B485" s="41" t="s">
        <v>10827</v>
      </c>
      <c r="C485" s="42" t="s">
        <v>10</v>
      </c>
      <c r="D485" s="43">
        <v>1602.25</v>
      </c>
    </row>
    <row r="486" spans="1:4" ht="45.75">
      <c r="A486" s="40">
        <v>70303</v>
      </c>
      <c r="B486" s="41" t="s">
        <v>10828</v>
      </c>
      <c r="C486" s="42" t="s">
        <v>10</v>
      </c>
      <c r="D486" s="43">
        <v>1695.59</v>
      </c>
    </row>
    <row r="487" spans="1:4" ht="45.75">
      <c r="A487" s="40">
        <v>70304</v>
      </c>
      <c r="B487" s="41" t="s">
        <v>10829</v>
      </c>
      <c r="C487" s="42" t="s">
        <v>10</v>
      </c>
      <c r="D487" s="43">
        <v>1883.98</v>
      </c>
    </row>
    <row r="488" spans="1:4" ht="45.75">
      <c r="A488" s="40">
        <v>70305</v>
      </c>
      <c r="B488" s="41" t="s">
        <v>10830</v>
      </c>
      <c r="C488" s="42" t="s">
        <v>10</v>
      </c>
      <c r="D488" s="43">
        <v>2077.12</v>
      </c>
    </row>
    <row r="489" spans="1:4" ht="45.75">
      <c r="A489" s="40">
        <v>70322</v>
      </c>
      <c r="B489" s="41" t="s">
        <v>10831</v>
      </c>
      <c r="C489" s="42" t="s">
        <v>10</v>
      </c>
      <c r="D489" s="43">
        <v>1236.1199999999999</v>
      </c>
    </row>
    <row r="490" spans="1:4">
      <c r="A490" s="40">
        <v>70900</v>
      </c>
      <c r="B490" s="41" t="s">
        <v>10832</v>
      </c>
      <c r="C490" s="42" t="s">
        <v>10368</v>
      </c>
      <c r="D490" s="43" t="s">
        <v>10368</v>
      </c>
    </row>
    <row r="491" spans="1:4" ht="45.75">
      <c r="A491" s="40">
        <v>70910</v>
      </c>
      <c r="B491" s="41" t="s">
        <v>10833</v>
      </c>
      <c r="C491" s="42" t="s">
        <v>63</v>
      </c>
      <c r="D491" s="43">
        <v>1372.49</v>
      </c>
    </row>
    <row r="492" spans="1:4" ht="23.25">
      <c r="A492" s="40">
        <v>70912</v>
      </c>
      <c r="B492" s="41" t="s">
        <v>10834</v>
      </c>
      <c r="C492" s="42" t="s">
        <v>63</v>
      </c>
      <c r="D492" s="43">
        <v>511.77</v>
      </c>
    </row>
    <row r="493" spans="1:4" ht="45.75">
      <c r="A493" s="40">
        <v>70914</v>
      </c>
      <c r="B493" s="41" t="s">
        <v>10835</v>
      </c>
      <c r="C493" s="42" t="s">
        <v>63</v>
      </c>
      <c r="D493" s="43">
        <v>1834.05</v>
      </c>
    </row>
    <row r="494" spans="1:4" ht="23.25">
      <c r="A494" s="40">
        <v>70918</v>
      </c>
      <c r="B494" s="41" t="s">
        <v>10836</v>
      </c>
      <c r="C494" s="42" t="s">
        <v>63</v>
      </c>
      <c r="D494" s="43">
        <v>126.72</v>
      </c>
    </row>
    <row r="495" spans="1:4" ht="34.5">
      <c r="A495" s="40">
        <v>70919</v>
      </c>
      <c r="B495" s="41" t="s">
        <v>10837</v>
      </c>
      <c r="C495" s="42" t="s">
        <v>63</v>
      </c>
      <c r="D495" s="43">
        <v>296.25</v>
      </c>
    </row>
    <row r="496" spans="1:4" ht="45.75">
      <c r="A496" s="40">
        <v>70920</v>
      </c>
      <c r="B496" s="41" t="s">
        <v>10838</v>
      </c>
      <c r="C496" s="42" t="s">
        <v>63</v>
      </c>
      <c r="D496" s="43">
        <v>461.56</v>
      </c>
    </row>
    <row r="497" spans="1:4" ht="23.25">
      <c r="A497" s="40">
        <v>70925</v>
      </c>
      <c r="B497" s="41" t="s">
        <v>10839</v>
      </c>
      <c r="C497" s="42" t="s">
        <v>63</v>
      </c>
      <c r="D497" s="43">
        <v>108.19</v>
      </c>
    </row>
    <row r="498" spans="1:4" ht="34.5">
      <c r="A498" s="40">
        <v>70926</v>
      </c>
      <c r="B498" s="41" t="s">
        <v>10840</v>
      </c>
      <c r="C498" s="42" t="s">
        <v>63</v>
      </c>
      <c r="D498" s="43">
        <v>277.73</v>
      </c>
    </row>
    <row r="499" spans="1:4" ht="34.5">
      <c r="A499" s="40">
        <v>70927</v>
      </c>
      <c r="B499" s="41" t="s">
        <v>10841</v>
      </c>
      <c r="C499" s="42" t="s">
        <v>63</v>
      </c>
      <c r="D499" s="43">
        <v>443.03</v>
      </c>
    </row>
    <row r="500" spans="1:4" ht="23.25">
      <c r="A500" s="40">
        <v>70930</v>
      </c>
      <c r="B500" s="41" t="s">
        <v>10842</v>
      </c>
      <c r="C500" s="42" t="s">
        <v>10</v>
      </c>
      <c r="D500" s="43">
        <v>52.88</v>
      </c>
    </row>
    <row r="501" spans="1:4" ht="45.75">
      <c r="A501" s="40">
        <v>70931</v>
      </c>
      <c r="B501" s="41" t="s">
        <v>10843</v>
      </c>
      <c r="C501" s="42" t="s">
        <v>10</v>
      </c>
      <c r="D501" s="43">
        <v>106.6</v>
      </c>
    </row>
    <row r="502" spans="1:4" ht="45.75">
      <c r="A502" s="40">
        <v>70932</v>
      </c>
      <c r="B502" s="41" t="s">
        <v>10844</v>
      </c>
      <c r="C502" s="42" t="s">
        <v>10</v>
      </c>
      <c r="D502" s="43">
        <v>203.15</v>
      </c>
    </row>
    <row r="503" spans="1:4">
      <c r="A503" s="40">
        <v>71000</v>
      </c>
      <c r="B503" s="41" t="s">
        <v>10832</v>
      </c>
      <c r="C503" s="42" t="s">
        <v>10368</v>
      </c>
      <c r="D503" s="43" t="s">
        <v>10368</v>
      </c>
    </row>
    <row r="504" spans="1:4" ht="23.25">
      <c r="A504" s="40">
        <v>71013</v>
      </c>
      <c r="B504" s="41" t="s">
        <v>10845</v>
      </c>
      <c r="C504" s="42" t="s">
        <v>10</v>
      </c>
      <c r="D504" s="43">
        <v>2282.19</v>
      </c>
    </row>
    <row r="505" spans="1:4">
      <c r="A505" s="40">
        <v>71014</v>
      </c>
      <c r="B505" s="41" t="s">
        <v>10846</v>
      </c>
      <c r="C505" s="42" t="s">
        <v>10</v>
      </c>
      <c r="D505" s="43">
        <v>2562.9299999999998</v>
      </c>
    </row>
    <row r="506" spans="1:4">
      <c r="A506" s="40">
        <v>71015</v>
      </c>
      <c r="B506" s="41" t="s">
        <v>10847</v>
      </c>
      <c r="C506" s="42" t="s">
        <v>10</v>
      </c>
      <c r="D506" s="43">
        <v>2572.59</v>
      </c>
    </row>
    <row r="507" spans="1:4" ht="23.25">
      <c r="A507" s="40">
        <v>71020</v>
      </c>
      <c r="B507" s="41" t="s">
        <v>10848</v>
      </c>
      <c r="C507" s="42" t="s">
        <v>120</v>
      </c>
      <c r="D507" s="43">
        <v>415.91</v>
      </c>
    </row>
    <row r="508" spans="1:4">
      <c r="A508" s="40">
        <v>72010</v>
      </c>
      <c r="B508" s="41" t="s">
        <v>10849</v>
      </c>
      <c r="C508" s="42" t="s">
        <v>120</v>
      </c>
      <c r="D508" s="43">
        <v>234.27</v>
      </c>
    </row>
    <row r="509" spans="1:4">
      <c r="A509" s="40">
        <v>76000</v>
      </c>
      <c r="B509" s="41" t="s">
        <v>10637</v>
      </c>
      <c r="C509" s="42" t="s">
        <v>10368</v>
      </c>
      <c r="D509" s="43" t="s">
        <v>10368</v>
      </c>
    </row>
    <row r="510" spans="1:4" ht="23.25">
      <c r="A510" s="40">
        <v>76001</v>
      </c>
      <c r="B510" s="41" t="s">
        <v>10850</v>
      </c>
      <c r="C510" s="42" t="s">
        <v>10</v>
      </c>
      <c r="D510" s="43">
        <v>12.73</v>
      </c>
    </row>
    <row r="511" spans="1:4" ht="23.25">
      <c r="A511" s="40">
        <v>76002</v>
      </c>
      <c r="B511" s="41" t="s">
        <v>10851</v>
      </c>
      <c r="C511" s="42" t="s">
        <v>10</v>
      </c>
      <c r="D511" s="43">
        <v>55.08</v>
      </c>
    </row>
    <row r="512" spans="1:4" ht="23.25">
      <c r="A512" s="40">
        <v>76008</v>
      </c>
      <c r="B512" s="41" t="s">
        <v>10852</v>
      </c>
      <c r="C512" s="42" t="s">
        <v>120</v>
      </c>
      <c r="D512" s="43">
        <v>1.78</v>
      </c>
    </row>
    <row r="513" spans="1:4" ht="23.25">
      <c r="A513" s="40">
        <v>76010</v>
      </c>
      <c r="B513" s="41" t="s">
        <v>10853</v>
      </c>
      <c r="C513" s="42" t="s">
        <v>10</v>
      </c>
      <c r="D513" s="43">
        <v>55.08</v>
      </c>
    </row>
    <row r="514" spans="1:4" ht="23.25">
      <c r="A514" s="40">
        <v>76050</v>
      </c>
      <c r="B514" s="41" t="s">
        <v>10854</v>
      </c>
      <c r="C514" s="42" t="s">
        <v>10</v>
      </c>
      <c r="D514" s="43">
        <v>12.73</v>
      </c>
    </row>
    <row r="515" spans="1:4" ht="34.5">
      <c r="A515" s="40">
        <v>76051</v>
      </c>
      <c r="B515" s="41" t="s">
        <v>10855</v>
      </c>
      <c r="C515" s="42" t="s">
        <v>10</v>
      </c>
      <c r="D515" s="43">
        <v>5.09</v>
      </c>
    </row>
    <row r="516" spans="1:4">
      <c r="A516" s="40">
        <v>76065</v>
      </c>
      <c r="B516" s="41" t="s">
        <v>10856</v>
      </c>
      <c r="C516" s="42" t="s">
        <v>3580</v>
      </c>
      <c r="D516" s="43">
        <v>6.87</v>
      </c>
    </row>
    <row r="517" spans="1:4">
      <c r="A517" s="40">
        <v>76066</v>
      </c>
      <c r="B517" s="41" t="s">
        <v>10857</v>
      </c>
      <c r="C517" s="42" t="s">
        <v>3580</v>
      </c>
      <c r="D517" s="43">
        <v>4.33</v>
      </c>
    </row>
    <row r="518" spans="1:4" ht="23.25">
      <c r="A518" s="40">
        <v>76067</v>
      </c>
      <c r="B518" s="41" t="s">
        <v>10858</v>
      </c>
      <c r="C518" s="42" t="s">
        <v>3580</v>
      </c>
      <c r="D518" s="43">
        <v>4.33</v>
      </c>
    </row>
    <row r="519" spans="1:4" ht="23.25">
      <c r="A519" s="40">
        <v>76068</v>
      </c>
      <c r="B519" s="41" t="s">
        <v>10859</v>
      </c>
      <c r="C519" s="42" t="s">
        <v>10</v>
      </c>
      <c r="D519" s="43">
        <v>3.44</v>
      </c>
    </row>
    <row r="520" spans="1:4">
      <c r="A520" s="40">
        <v>76070</v>
      </c>
      <c r="B520" s="41" t="s">
        <v>10860</v>
      </c>
      <c r="C520" s="42" t="s">
        <v>10</v>
      </c>
      <c r="D520" s="43">
        <v>5.09</v>
      </c>
    </row>
    <row r="521" spans="1:4">
      <c r="A521" s="40">
        <v>77000</v>
      </c>
      <c r="B521" s="41" t="s">
        <v>10644</v>
      </c>
      <c r="C521" s="42" t="s">
        <v>10368</v>
      </c>
      <c r="D521" s="43" t="s">
        <v>10368</v>
      </c>
    </row>
    <row r="522" spans="1:4" ht="23.25">
      <c r="A522" s="40">
        <v>77001</v>
      </c>
      <c r="B522" s="41" t="s">
        <v>10861</v>
      </c>
      <c r="C522" s="42" t="s">
        <v>10</v>
      </c>
      <c r="D522" s="43">
        <v>101.19</v>
      </c>
    </row>
    <row r="523" spans="1:4" ht="23.25">
      <c r="A523" s="40">
        <v>77002</v>
      </c>
      <c r="B523" s="41" t="s">
        <v>10862</v>
      </c>
      <c r="C523" s="42" t="s">
        <v>10</v>
      </c>
      <c r="D523" s="43">
        <v>62.41</v>
      </c>
    </row>
    <row r="524" spans="1:4" ht="23.25">
      <c r="A524" s="40">
        <v>77008</v>
      </c>
      <c r="B524" s="41" t="s">
        <v>10863</v>
      </c>
      <c r="C524" s="42" t="s">
        <v>120</v>
      </c>
      <c r="D524" s="43">
        <v>2.2999999999999998</v>
      </c>
    </row>
    <row r="525" spans="1:4" ht="23.25">
      <c r="A525" s="40">
        <v>77010</v>
      </c>
      <c r="B525" s="41" t="s">
        <v>10864</v>
      </c>
      <c r="C525" s="42" t="s">
        <v>10</v>
      </c>
      <c r="D525" s="43">
        <v>87.33</v>
      </c>
    </row>
    <row r="526" spans="1:4" ht="23.25">
      <c r="A526" s="40">
        <v>77050</v>
      </c>
      <c r="B526" s="41" t="s">
        <v>10865</v>
      </c>
      <c r="C526" s="42" t="s">
        <v>10</v>
      </c>
      <c r="D526" s="43">
        <v>40.479999999999997</v>
      </c>
    </row>
    <row r="527" spans="1:4" ht="34.5">
      <c r="A527" s="40">
        <v>77051</v>
      </c>
      <c r="B527" s="41" t="s">
        <v>10866</v>
      </c>
      <c r="C527" s="42" t="s">
        <v>10</v>
      </c>
      <c r="D527" s="43">
        <v>20.37</v>
      </c>
    </row>
    <row r="528" spans="1:4">
      <c r="A528" s="40">
        <v>77065</v>
      </c>
      <c r="B528" s="41" t="s">
        <v>10867</v>
      </c>
      <c r="C528" s="42" t="s">
        <v>3580</v>
      </c>
      <c r="D528" s="43">
        <v>4.33</v>
      </c>
    </row>
    <row r="529" spans="1:4">
      <c r="A529" s="40">
        <v>77066</v>
      </c>
      <c r="B529" s="41" t="s">
        <v>10868</v>
      </c>
      <c r="C529" s="42" t="s">
        <v>3580</v>
      </c>
      <c r="D529" s="43">
        <v>4.33</v>
      </c>
    </row>
    <row r="530" spans="1:4" ht="23.25">
      <c r="A530" s="40">
        <v>77067</v>
      </c>
      <c r="B530" s="41" t="s">
        <v>10869</v>
      </c>
      <c r="C530" s="42" t="s">
        <v>3580</v>
      </c>
      <c r="D530" s="43">
        <v>4.33</v>
      </c>
    </row>
    <row r="531" spans="1:4" ht="23.25">
      <c r="A531" s="40">
        <v>77068</v>
      </c>
      <c r="B531" s="41" t="s">
        <v>10870</v>
      </c>
      <c r="C531" s="42" t="s">
        <v>10</v>
      </c>
      <c r="D531" s="43">
        <v>3.18</v>
      </c>
    </row>
    <row r="532" spans="1:4">
      <c r="A532" s="40">
        <v>77070</v>
      </c>
      <c r="B532" s="41" t="s">
        <v>10871</v>
      </c>
      <c r="C532" s="42" t="s">
        <v>10</v>
      </c>
      <c r="D532" s="43">
        <v>4.33</v>
      </c>
    </row>
    <row r="533" spans="1:4">
      <c r="A533" s="40">
        <v>78000</v>
      </c>
      <c r="B533" s="41" t="s">
        <v>10689</v>
      </c>
      <c r="C533" s="42" t="s">
        <v>10368</v>
      </c>
      <c r="D533" s="43" t="s">
        <v>10368</v>
      </c>
    </row>
    <row r="534" spans="1:4" ht="23.25">
      <c r="A534" s="40">
        <v>78001</v>
      </c>
      <c r="B534" s="41" t="s">
        <v>10872</v>
      </c>
      <c r="C534" s="42" t="s">
        <v>120</v>
      </c>
      <c r="D534" s="43">
        <v>11.87</v>
      </c>
    </row>
    <row r="535" spans="1:4" ht="23.25">
      <c r="A535" s="40">
        <v>78002</v>
      </c>
      <c r="B535" s="41" t="s">
        <v>10873</v>
      </c>
      <c r="C535" s="42" t="s">
        <v>120</v>
      </c>
      <c r="D535" s="43">
        <v>15.85</v>
      </c>
    </row>
    <row r="536" spans="1:4" ht="23.25">
      <c r="A536" s="40">
        <v>78003</v>
      </c>
      <c r="B536" s="41" t="s">
        <v>10874</v>
      </c>
      <c r="C536" s="42" t="s">
        <v>120</v>
      </c>
      <c r="D536" s="43">
        <v>17.29</v>
      </c>
    </row>
    <row r="537" spans="1:4" ht="23.25">
      <c r="A537" s="40">
        <v>78004</v>
      </c>
      <c r="B537" s="41" t="s">
        <v>10875</v>
      </c>
      <c r="C537" s="42" t="s">
        <v>120</v>
      </c>
      <c r="D537" s="43">
        <v>33.44</v>
      </c>
    </row>
    <row r="538" spans="1:4" ht="79.5">
      <c r="A538" s="40">
        <v>78010</v>
      </c>
      <c r="B538" s="41" t="s">
        <v>10876</v>
      </c>
      <c r="C538" s="42" t="s">
        <v>10</v>
      </c>
      <c r="D538" s="43">
        <v>421.04</v>
      </c>
    </row>
    <row r="539" spans="1:4" ht="57">
      <c r="A539" s="40">
        <v>78012</v>
      </c>
      <c r="B539" s="41" t="s">
        <v>10877</v>
      </c>
      <c r="C539" s="42" t="s">
        <v>10</v>
      </c>
      <c r="D539" s="43">
        <v>318.92</v>
      </c>
    </row>
    <row r="540" spans="1:4" ht="57">
      <c r="A540" s="40">
        <v>78013</v>
      </c>
      <c r="B540" s="41" t="s">
        <v>10878</v>
      </c>
      <c r="C540" s="42" t="s">
        <v>10</v>
      </c>
      <c r="D540" s="43">
        <v>174.21</v>
      </c>
    </row>
    <row r="541" spans="1:4" ht="57">
      <c r="A541" s="40">
        <v>78014</v>
      </c>
      <c r="B541" s="41" t="s">
        <v>10879</v>
      </c>
      <c r="C541" s="42" t="s">
        <v>10</v>
      </c>
      <c r="D541" s="43">
        <v>334</v>
      </c>
    </row>
    <row r="542" spans="1:4" ht="68.25">
      <c r="A542" s="40">
        <v>78015</v>
      </c>
      <c r="B542" s="41" t="s">
        <v>10880</v>
      </c>
      <c r="C542" s="42" t="s">
        <v>10</v>
      </c>
      <c r="D542" s="43">
        <v>319.68</v>
      </c>
    </row>
    <row r="543" spans="1:4" ht="45.75">
      <c r="A543" s="40">
        <v>78016</v>
      </c>
      <c r="B543" s="41" t="s">
        <v>10881</v>
      </c>
      <c r="C543" s="42" t="s">
        <v>10</v>
      </c>
      <c r="D543" s="43">
        <v>126.84</v>
      </c>
    </row>
    <row r="544" spans="1:4" ht="45.75">
      <c r="A544" s="40">
        <v>78022</v>
      </c>
      <c r="B544" s="41" t="s">
        <v>10882</v>
      </c>
      <c r="C544" s="42" t="s">
        <v>10</v>
      </c>
      <c r="D544" s="43">
        <v>183.74</v>
      </c>
    </row>
    <row r="545" spans="1:4">
      <c r="A545" s="40">
        <v>78035</v>
      </c>
      <c r="B545" s="41" t="s">
        <v>10883</v>
      </c>
      <c r="C545" s="42" t="s">
        <v>10</v>
      </c>
      <c r="D545" s="43">
        <v>176.61</v>
      </c>
    </row>
    <row r="546" spans="1:4" ht="23.25">
      <c r="A546" s="40">
        <v>78036</v>
      </c>
      <c r="B546" s="41" t="s">
        <v>10884</v>
      </c>
      <c r="C546" s="42" t="s">
        <v>3580</v>
      </c>
      <c r="D546" s="43">
        <v>111.37</v>
      </c>
    </row>
    <row r="547" spans="1:4" ht="34.5">
      <c r="A547" s="40">
        <v>78037</v>
      </c>
      <c r="B547" s="41" t="s">
        <v>10885</v>
      </c>
      <c r="C547" s="42" t="s">
        <v>3580</v>
      </c>
      <c r="D547" s="43">
        <v>23.29</v>
      </c>
    </row>
    <row r="548" spans="1:4" ht="23.25">
      <c r="A548" s="40">
        <v>78050</v>
      </c>
      <c r="B548" s="41" t="s">
        <v>10886</v>
      </c>
      <c r="C548" s="42" t="s">
        <v>10</v>
      </c>
      <c r="D548" s="43">
        <v>30.74</v>
      </c>
    </row>
    <row r="549" spans="1:4">
      <c r="A549" s="36">
        <v>80000</v>
      </c>
      <c r="B549" s="37" t="s">
        <v>10887</v>
      </c>
      <c r="C549" s="38"/>
      <c r="D549" s="39"/>
    </row>
    <row r="550" spans="1:4">
      <c r="A550" s="40">
        <v>80100</v>
      </c>
      <c r="B550" s="41" t="s">
        <v>10888</v>
      </c>
      <c r="C550" s="42" t="s">
        <v>10368</v>
      </c>
      <c r="D550" s="43" t="s">
        <v>10368</v>
      </c>
    </row>
    <row r="551" spans="1:4" ht="34.5">
      <c r="A551" s="40">
        <v>80101</v>
      </c>
      <c r="B551" s="41" t="s">
        <v>10889</v>
      </c>
      <c r="C551" s="42" t="s">
        <v>63</v>
      </c>
      <c r="D551" s="43">
        <v>1596.89</v>
      </c>
    </row>
    <row r="552" spans="1:4" ht="34.5">
      <c r="A552" s="40">
        <v>80102</v>
      </c>
      <c r="B552" s="41" t="s">
        <v>10890</v>
      </c>
      <c r="C552" s="42" t="s">
        <v>63</v>
      </c>
      <c r="D552" s="43">
        <v>1217.21</v>
      </c>
    </row>
    <row r="553" spans="1:4" ht="34.5">
      <c r="A553" s="40">
        <v>80104</v>
      </c>
      <c r="B553" s="41" t="s">
        <v>10891</v>
      </c>
      <c r="C553" s="42" t="s">
        <v>63</v>
      </c>
      <c r="D553" s="43">
        <v>1424</v>
      </c>
    </row>
    <row r="554" spans="1:4" ht="34.5">
      <c r="A554" s="40">
        <v>80105</v>
      </c>
      <c r="B554" s="41" t="s">
        <v>10892</v>
      </c>
      <c r="C554" s="42" t="s">
        <v>63</v>
      </c>
      <c r="D554" s="43">
        <v>754.06</v>
      </c>
    </row>
    <row r="555" spans="1:4" ht="34.5">
      <c r="A555" s="40">
        <v>80106</v>
      </c>
      <c r="B555" s="41" t="s">
        <v>10893</v>
      </c>
      <c r="C555" s="42" t="s">
        <v>63</v>
      </c>
      <c r="D555" s="43">
        <v>898.1</v>
      </c>
    </row>
    <row r="556" spans="1:4" ht="45.75">
      <c r="A556" s="40">
        <v>80110</v>
      </c>
      <c r="B556" s="41" t="s">
        <v>10894</v>
      </c>
      <c r="C556" s="42" t="s">
        <v>10</v>
      </c>
      <c r="D556" s="43">
        <v>3638.33</v>
      </c>
    </row>
    <row r="557" spans="1:4" ht="34.5">
      <c r="A557" s="40">
        <v>80119</v>
      </c>
      <c r="B557" s="41" t="s">
        <v>10895</v>
      </c>
      <c r="C557" s="42" t="s">
        <v>63</v>
      </c>
      <c r="D557" s="43">
        <v>870.82</v>
      </c>
    </row>
    <row r="558" spans="1:4" ht="34.5">
      <c r="A558" s="40">
        <v>80125</v>
      </c>
      <c r="B558" s="41" t="s">
        <v>10896</v>
      </c>
      <c r="C558" s="42" t="s">
        <v>63</v>
      </c>
      <c r="D558" s="43">
        <v>948.18</v>
      </c>
    </row>
    <row r="559" spans="1:4" ht="34.5">
      <c r="A559" s="40">
        <v>80126</v>
      </c>
      <c r="B559" s="41" t="s">
        <v>10897</v>
      </c>
      <c r="C559" s="42" t="s">
        <v>63</v>
      </c>
      <c r="D559" s="43">
        <v>948.18</v>
      </c>
    </row>
    <row r="560" spans="1:4" ht="34.5">
      <c r="A560" s="40">
        <v>80139</v>
      </c>
      <c r="B560" s="41" t="s">
        <v>10898</v>
      </c>
      <c r="C560" s="42" t="s">
        <v>63</v>
      </c>
      <c r="D560" s="43">
        <v>988.1</v>
      </c>
    </row>
    <row r="561" spans="1:4" ht="34.5">
      <c r="A561" s="40">
        <v>80140</v>
      </c>
      <c r="B561" s="41" t="s">
        <v>10899</v>
      </c>
      <c r="C561" s="42" t="s">
        <v>63</v>
      </c>
      <c r="D561" s="43">
        <v>1087.82</v>
      </c>
    </row>
    <row r="562" spans="1:4" ht="23.25">
      <c r="A562" s="40">
        <v>80141</v>
      </c>
      <c r="B562" s="41" t="s">
        <v>10900</v>
      </c>
      <c r="C562" s="42" t="s">
        <v>63</v>
      </c>
      <c r="D562" s="43">
        <v>1133.06</v>
      </c>
    </row>
    <row r="563" spans="1:4" ht="34.5">
      <c r="A563" s="40">
        <v>80145</v>
      </c>
      <c r="B563" s="41" t="s">
        <v>10901</v>
      </c>
      <c r="C563" s="42" t="s">
        <v>63</v>
      </c>
      <c r="D563" s="43">
        <v>976.21</v>
      </c>
    </row>
    <row r="564" spans="1:4" ht="23.25">
      <c r="A564" s="40">
        <v>80150</v>
      </c>
      <c r="B564" s="41" t="s">
        <v>10902</v>
      </c>
      <c r="C564" s="42" t="s">
        <v>63</v>
      </c>
      <c r="D564" s="43">
        <v>533.42999999999995</v>
      </c>
    </row>
    <row r="565" spans="1:4" ht="34.5">
      <c r="A565" s="40">
        <v>80151</v>
      </c>
      <c r="B565" s="41" t="s">
        <v>10903</v>
      </c>
      <c r="C565" s="42" t="s">
        <v>63</v>
      </c>
      <c r="D565" s="43">
        <v>520.57000000000005</v>
      </c>
    </row>
    <row r="566" spans="1:4" ht="23.25">
      <c r="A566" s="40">
        <v>80159</v>
      </c>
      <c r="B566" s="41" t="s">
        <v>10904</v>
      </c>
      <c r="C566" s="42" t="s">
        <v>120</v>
      </c>
      <c r="D566" s="43">
        <v>188.96</v>
      </c>
    </row>
    <row r="567" spans="1:4" ht="34.5">
      <c r="A567" s="40">
        <v>80161</v>
      </c>
      <c r="B567" s="41" t="s">
        <v>10905</v>
      </c>
      <c r="C567" s="42" t="s">
        <v>10</v>
      </c>
      <c r="D567" s="43">
        <v>263.26</v>
      </c>
    </row>
    <row r="568" spans="1:4" ht="23.25">
      <c r="A568" s="40">
        <v>80170</v>
      </c>
      <c r="B568" s="41" t="s">
        <v>10906</v>
      </c>
      <c r="C568" s="42" t="s">
        <v>120</v>
      </c>
      <c r="D568" s="43">
        <v>244.86</v>
      </c>
    </row>
    <row r="569" spans="1:4" ht="23.25">
      <c r="A569" s="40">
        <v>80171</v>
      </c>
      <c r="B569" s="41" t="s">
        <v>10907</v>
      </c>
      <c r="C569" s="42" t="s">
        <v>120</v>
      </c>
      <c r="D569" s="43">
        <v>244.86</v>
      </c>
    </row>
    <row r="570" spans="1:4" ht="34.5">
      <c r="A570" s="40">
        <v>80174</v>
      </c>
      <c r="B570" s="41" t="s">
        <v>10908</v>
      </c>
      <c r="C570" s="42" t="s">
        <v>10795</v>
      </c>
      <c r="D570" s="43">
        <v>549.55999999999995</v>
      </c>
    </row>
    <row r="571" spans="1:4" ht="34.5">
      <c r="A571" s="40">
        <v>80175</v>
      </c>
      <c r="B571" s="41" t="s">
        <v>10909</v>
      </c>
      <c r="C571" s="42" t="s">
        <v>10795</v>
      </c>
      <c r="D571" s="43">
        <v>668.84</v>
      </c>
    </row>
    <row r="572" spans="1:4" ht="23.25">
      <c r="A572" s="40">
        <v>80180</v>
      </c>
      <c r="B572" s="41" t="s">
        <v>10910</v>
      </c>
      <c r="C572" s="42" t="s">
        <v>10795</v>
      </c>
      <c r="D572" s="43">
        <v>262.86</v>
      </c>
    </row>
    <row r="573" spans="1:4" ht="34.5">
      <c r="A573" s="40">
        <v>80186</v>
      </c>
      <c r="B573" s="41" t="s">
        <v>10911</v>
      </c>
      <c r="C573" s="42" t="s">
        <v>63</v>
      </c>
      <c r="D573" s="43">
        <v>512.05999999999995</v>
      </c>
    </row>
    <row r="574" spans="1:4">
      <c r="A574" s="40">
        <v>80200</v>
      </c>
      <c r="B574" s="41" t="s">
        <v>10912</v>
      </c>
      <c r="C574" s="42" t="s">
        <v>10368</v>
      </c>
      <c r="D574" s="43" t="s">
        <v>10368</v>
      </c>
    </row>
    <row r="575" spans="1:4" ht="34.5">
      <c r="A575" s="40">
        <v>80201</v>
      </c>
      <c r="B575" s="41" t="s">
        <v>10913</v>
      </c>
      <c r="C575" s="42" t="s">
        <v>63</v>
      </c>
      <c r="D575" s="43">
        <v>512.05999999999995</v>
      </c>
    </row>
    <row r="576" spans="1:4" ht="34.5">
      <c r="A576" s="40">
        <v>80203</v>
      </c>
      <c r="B576" s="41" t="s">
        <v>10914</v>
      </c>
      <c r="C576" s="42" t="s">
        <v>63</v>
      </c>
      <c r="D576" s="43">
        <v>660.67</v>
      </c>
    </row>
    <row r="577" spans="1:4" ht="23.25">
      <c r="A577" s="40">
        <v>80205</v>
      </c>
      <c r="B577" s="41" t="s">
        <v>10915</v>
      </c>
      <c r="C577" s="42" t="s">
        <v>63</v>
      </c>
      <c r="D577" s="43">
        <v>1346.2</v>
      </c>
    </row>
    <row r="578" spans="1:4" ht="23.25">
      <c r="A578" s="40">
        <v>80209</v>
      </c>
      <c r="B578" s="41" t="s">
        <v>10916</v>
      </c>
      <c r="C578" s="42" t="s">
        <v>63</v>
      </c>
      <c r="D578" s="43">
        <v>1023.33</v>
      </c>
    </row>
    <row r="579" spans="1:4" ht="23.25">
      <c r="A579" s="40">
        <v>80213</v>
      </c>
      <c r="B579" s="41" t="s">
        <v>10917</v>
      </c>
      <c r="C579" s="42" t="s">
        <v>63</v>
      </c>
      <c r="D579" s="43">
        <v>1043.6300000000001</v>
      </c>
    </row>
    <row r="580" spans="1:4" ht="23.25">
      <c r="A580" s="40">
        <v>80217</v>
      </c>
      <c r="B580" s="41" t="s">
        <v>10918</v>
      </c>
      <c r="C580" s="42" t="s">
        <v>63</v>
      </c>
      <c r="D580" s="43">
        <v>807.93</v>
      </c>
    </row>
    <row r="581" spans="1:4" ht="23.25">
      <c r="A581" s="40">
        <v>80237</v>
      </c>
      <c r="B581" s="41" t="s">
        <v>10919</v>
      </c>
      <c r="C581" s="42" t="s">
        <v>63</v>
      </c>
      <c r="D581" s="43">
        <v>1320</v>
      </c>
    </row>
    <row r="582" spans="1:4" ht="45.75">
      <c r="A582" s="40">
        <v>80243</v>
      </c>
      <c r="B582" s="41" t="s">
        <v>10920</v>
      </c>
      <c r="C582" s="42" t="s">
        <v>63</v>
      </c>
      <c r="D582" s="43">
        <v>1130.8800000000001</v>
      </c>
    </row>
    <row r="583" spans="1:4" ht="34.5">
      <c r="A583" s="40">
        <v>80251</v>
      </c>
      <c r="B583" s="41" t="s">
        <v>10921</v>
      </c>
      <c r="C583" s="42" t="s">
        <v>63</v>
      </c>
      <c r="D583" s="43">
        <v>718.84</v>
      </c>
    </row>
    <row r="584" spans="1:4" ht="34.5">
      <c r="A584" s="40">
        <v>80253</v>
      </c>
      <c r="B584" s="41" t="s">
        <v>10922</v>
      </c>
      <c r="C584" s="42" t="s">
        <v>63</v>
      </c>
      <c r="D584" s="43">
        <v>928.11</v>
      </c>
    </row>
    <row r="585" spans="1:4" ht="23.25">
      <c r="A585" s="40">
        <v>80254</v>
      </c>
      <c r="B585" s="41" t="s">
        <v>10923</v>
      </c>
      <c r="C585" s="42" t="s">
        <v>63</v>
      </c>
      <c r="D585" s="43">
        <v>1420.01</v>
      </c>
    </row>
    <row r="586" spans="1:4" ht="23.25">
      <c r="A586" s="40">
        <v>80258</v>
      </c>
      <c r="B586" s="41" t="s">
        <v>10924</v>
      </c>
      <c r="C586" s="42" t="s">
        <v>63</v>
      </c>
      <c r="D586" s="43">
        <v>1023.46</v>
      </c>
    </row>
    <row r="587" spans="1:4" ht="23.25">
      <c r="A587" s="40">
        <v>80262</v>
      </c>
      <c r="B587" s="41" t="s">
        <v>10925</v>
      </c>
      <c r="C587" s="42" t="s">
        <v>63</v>
      </c>
      <c r="D587" s="43">
        <v>1507.13</v>
      </c>
    </row>
    <row r="588" spans="1:4" ht="23.25">
      <c r="A588" s="40">
        <v>80266</v>
      </c>
      <c r="B588" s="41" t="s">
        <v>10926</v>
      </c>
      <c r="C588" s="42" t="s">
        <v>63</v>
      </c>
      <c r="D588" s="43">
        <v>1097.75</v>
      </c>
    </row>
    <row r="589" spans="1:4" ht="23.25">
      <c r="A589" s="40">
        <v>80274</v>
      </c>
      <c r="B589" s="41" t="s">
        <v>10927</v>
      </c>
      <c r="C589" s="42" t="s">
        <v>63</v>
      </c>
      <c r="D589" s="43">
        <v>137.05000000000001</v>
      </c>
    </row>
    <row r="590" spans="1:4" ht="23.25">
      <c r="A590" s="40">
        <v>80275</v>
      </c>
      <c r="B590" s="41" t="s">
        <v>10928</v>
      </c>
      <c r="C590" s="42" t="s">
        <v>63</v>
      </c>
      <c r="D590" s="43">
        <v>141.16999999999999</v>
      </c>
    </row>
    <row r="591" spans="1:4" ht="45.75">
      <c r="A591" s="40">
        <v>80276</v>
      </c>
      <c r="B591" s="41" t="s">
        <v>10929</v>
      </c>
      <c r="C591" s="42" t="s">
        <v>63</v>
      </c>
      <c r="D591" s="43">
        <v>335.59</v>
      </c>
    </row>
    <row r="592" spans="1:4" ht="34.5">
      <c r="A592" s="40">
        <v>80280</v>
      </c>
      <c r="B592" s="41" t="s">
        <v>10930</v>
      </c>
      <c r="C592" s="42" t="s">
        <v>63</v>
      </c>
      <c r="D592" s="43">
        <v>271.31</v>
      </c>
    </row>
    <row r="593" spans="1:4" ht="34.5">
      <c r="A593" s="40">
        <v>80281</v>
      </c>
      <c r="B593" s="41" t="s">
        <v>10931</v>
      </c>
      <c r="C593" s="42" t="s">
        <v>63</v>
      </c>
      <c r="D593" s="43">
        <v>172.58</v>
      </c>
    </row>
    <row r="594" spans="1:4">
      <c r="A594" s="40">
        <v>80300</v>
      </c>
      <c r="B594" s="41" t="s">
        <v>10932</v>
      </c>
      <c r="C594" s="42" t="s">
        <v>10368</v>
      </c>
      <c r="D594" s="43" t="s">
        <v>10368</v>
      </c>
    </row>
    <row r="595" spans="1:4" ht="45.75">
      <c r="A595" s="40">
        <v>80301</v>
      </c>
      <c r="B595" s="41" t="s">
        <v>10933</v>
      </c>
      <c r="C595" s="42" t="s">
        <v>63</v>
      </c>
      <c r="D595" s="43">
        <v>947.91</v>
      </c>
    </row>
    <row r="596" spans="1:4" ht="34.5">
      <c r="A596" s="40">
        <v>80305</v>
      </c>
      <c r="B596" s="41" t="s">
        <v>10934</v>
      </c>
      <c r="C596" s="42" t="s">
        <v>63</v>
      </c>
      <c r="D596" s="43">
        <v>463.76</v>
      </c>
    </row>
    <row r="597" spans="1:4" ht="34.5">
      <c r="A597" s="40">
        <v>80306</v>
      </c>
      <c r="B597" s="41" t="s">
        <v>10935</v>
      </c>
      <c r="C597" s="42" t="s">
        <v>63</v>
      </c>
      <c r="D597" s="43">
        <v>417.76</v>
      </c>
    </row>
    <row r="598" spans="1:4" ht="34.5">
      <c r="A598" s="40">
        <v>80311</v>
      </c>
      <c r="B598" s="41" t="s">
        <v>10936</v>
      </c>
      <c r="C598" s="42" t="s">
        <v>63</v>
      </c>
      <c r="D598" s="43">
        <v>1216.8399999999999</v>
      </c>
    </row>
    <row r="599" spans="1:4" ht="23.25">
      <c r="A599" s="40">
        <v>80320</v>
      </c>
      <c r="B599" s="41" t="s">
        <v>10937</v>
      </c>
      <c r="C599" s="42" t="s">
        <v>63</v>
      </c>
      <c r="D599" s="43">
        <v>497.27</v>
      </c>
    </row>
    <row r="600" spans="1:4">
      <c r="A600" s="40">
        <v>86000</v>
      </c>
      <c r="B600" s="41" t="s">
        <v>10637</v>
      </c>
      <c r="C600" s="42" t="s">
        <v>10368</v>
      </c>
      <c r="D600" s="43" t="s">
        <v>10368</v>
      </c>
    </row>
    <row r="601" spans="1:4" ht="34.5">
      <c r="A601" s="40">
        <v>86001</v>
      </c>
      <c r="B601" s="41" t="s">
        <v>10938</v>
      </c>
      <c r="C601" s="42" t="s">
        <v>63</v>
      </c>
      <c r="D601" s="43">
        <v>32.130000000000003</v>
      </c>
    </row>
    <row r="602" spans="1:4" ht="23.25">
      <c r="A602" s="40">
        <v>86005</v>
      </c>
      <c r="B602" s="41" t="s">
        <v>10939</v>
      </c>
      <c r="C602" s="42" t="s">
        <v>10</v>
      </c>
      <c r="D602" s="43">
        <v>55.08</v>
      </c>
    </row>
    <row r="603" spans="1:4" ht="23.25">
      <c r="A603" s="40">
        <v>86020</v>
      </c>
      <c r="B603" s="41" t="s">
        <v>10940</v>
      </c>
      <c r="C603" s="42" t="s">
        <v>10</v>
      </c>
      <c r="D603" s="43">
        <v>16.71</v>
      </c>
    </row>
    <row r="604" spans="1:4">
      <c r="A604" s="40">
        <v>86021</v>
      </c>
      <c r="B604" s="41" t="s">
        <v>10941</v>
      </c>
      <c r="C604" s="42" t="s">
        <v>10</v>
      </c>
      <c r="D604" s="43">
        <v>13.37</v>
      </c>
    </row>
    <row r="605" spans="1:4" ht="34.5">
      <c r="A605" s="40">
        <v>86022</v>
      </c>
      <c r="B605" s="41" t="s">
        <v>10942</v>
      </c>
      <c r="C605" s="42" t="s">
        <v>10</v>
      </c>
      <c r="D605" s="43">
        <v>4.68</v>
      </c>
    </row>
    <row r="606" spans="1:4">
      <c r="A606" s="40">
        <v>87000</v>
      </c>
      <c r="B606" s="41" t="s">
        <v>10644</v>
      </c>
      <c r="C606" s="42" t="s">
        <v>10368</v>
      </c>
      <c r="D606" s="43" t="s">
        <v>10368</v>
      </c>
    </row>
    <row r="607" spans="1:4" ht="34.5">
      <c r="A607" s="40">
        <v>87001</v>
      </c>
      <c r="B607" s="41" t="s">
        <v>10943</v>
      </c>
      <c r="C607" s="42" t="s">
        <v>63</v>
      </c>
      <c r="D607" s="43">
        <v>45.9</v>
      </c>
    </row>
    <row r="608" spans="1:4" ht="23.25">
      <c r="A608" s="40">
        <v>87005</v>
      </c>
      <c r="B608" s="41" t="s">
        <v>10944</v>
      </c>
      <c r="C608" s="42" t="s">
        <v>10</v>
      </c>
      <c r="D608" s="43">
        <v>59.67</v>
      </c>
    </row>
    <row r="609" spans="1:4" ht="23.25">
      <c r="A609" s="40">
        <v>87020</v>
      </c>
      <c r="B609" s="41" t="s">
        <v>10945</v>
      </c>
      <c r="C609" s="42" t="s">
        <v>120</v>
      </c>
      <c r="D609" s="43">
        <v>40.1</v>
      </c>
    </row>
    <row r="610" spans="1:4">
      <c r="A610" s="40">
        <v>87021</v>
      </c>
      <c r="B610" s="41" t="s">
        <v>10946</v>
      </c>
      <c r="C610" s="42" t="s">
        <v>10</v>
      </c>
      <c r="D610" s="43">
        <v>36.75</v>
      </c>
    </row>
    <row r="611" spans="1:4" ht="34.5">
      <c r="A611" s="40">
        <v>87022</v>
      </c>
      <c r="B611" s="41" t="s">
        <v>10947</v>
      </c>
      <c r="C611" s="42" t="s">
        <v>10</v>
      </c>
      <c r="D611" s="43">
        <v>6.68</v>
      </c>
    </row>
    <row r="612" spans="1:4">
      <c r="A612" s="40">
        <v>88000</v>
      </c>
      <c r="B612" s="41" t="s">
        <v>10689</v>
      </c>
      <c r="C612" s="42" t="s">
        <v>10368</v>
      </c>
      <c r="D612" s="43" t="s">
        <v>10368</v>
      </c>
    </row>
    <row r="613" spans="1:4" ht="23.25">
      <c r="A613" s="40">
        <v>88020</v>
      </c>
      <c r="B613" s="41" t="s">
        <v>10948</v>
      </c>
      <c r="C613" s="42" t="s">
        <v>120</v>
      </c>
      <c r="D613" s="43">
        <v>46.73</v>
      </c>
    </row>
    <row r="614" spans="1:4" ht="23.25">
      <c r="A614" s="40">
        <v>88021</v>
      </c>
      <c r="B614" s="41" t="s">
        <v>10949</v>
      </c>
      <c r="C614" s="42" t="s">
        <v>10</v>
      </c>
      <c r="D614" s="43">
        <v>62.96</v>
      </c>
    </row>
    <row r="615" spans="1:4">
      <c r="A615" s="40">
        <v>88049</v>
      </c>
      <c r="B615" s="41" t="s">
        <v>10950</v>
      </c>
      <c r="C615" s="42" t="s">
        <v>63</v>
      </c>
      <c r="D615" s="43">
        <v>5.04</v>
      </c>
    </row>
    <row r="616" spans="1:4" ht="34.5">
      <c r="A616" s="40">
        <v>88050</v>
      </c>
      <c r="B616" s="41" t="s">
        <v>10951</v>
      </c>
      <c r="C616" s="42" t="s">
        <v>137</v>
      </c>
      <c r="D616" s="43">
        <v>13.72</v>
      </c>
    </row>
    <row r="617" spans="1:4" ht="34.5">
      <c r="A617" s="40">
        <v>88051</v>
      </c>
      <c r="B617" s="41" t="s">
        <v>10952</v>
      </c>
      <c r="C617" s="42" t="s">
        <v>137</v>
      </c>
      <c r="D617" s="43">
        <v>101.29</v>
      </c>
    </row>
    <row r="618" spans="1:4">
      <c r="A618" s="36">
        <v>90000</v>
      </c>
      <c r="B618" s="37" t="s">
        <v>10953</v>
      </c>
      <c r="C618" s="38"/>
      <c r="D618" s="39"/>
    </row>
    <row r="619" spans="1:4" ht="23.25">
      <c r="A619" s="40">
        <v>90100</v>
      </c>
      <c r="B619" s="41" t="s">
        <v>10954</v>
      </c>
      <c r="C619" s="42" t="s">
        <v>10368</v>
      </c>
      <c r="D619" s="43" t="s">
        <v>10368</v>
      </c>
    </row>
    <row r="620" spans="1:4" ht="23.25">
      <c r="A620" s="40">
        <v>90153</v>
      </c>
      <c r="B620" s="41" t="s">
        <v>10955</v>
      </c>
      <c r="C620" s="42" t="s">
        <v>10</v>
      </c>
      <c r="D620" s="43">
        <v>4004.97</v>
      </c>
    </row>
    <row r="621" spans="1:4" ht="23.25">
      <c r="A621" s="40">
        <v>90154</v>
      </c>
      <c r="B621" s="41" t="s">
        <v>10956</v>
      </c>
      <c r="C621" s="42" t="s">
        <v>10</v>
      </c>
      <c r="D621" s="43">
        <v>4004.97</v>
      </c>
    </row>
    <row r="622" spans="1:4" ht="23.25">
      <c r="A622" s="40">
        <v>90155</v>
      </c>
      <c r="B622" s="41" t="s">
        <v>10957</v>
      </c>
      <c r="C622" s="42" t="s">
        <v>10</v>
      </c>
      <c r="D622" s="43">
        <v>4696.84</v>
      </c>
    </row>
    <row r="623" spans="1:4" ht="23.25">
      <c r="A623" s="40">
        <v>90156</v>
      </c>
      <c r="B623" s="41" t="s">
        <v>10958</v>
      </c>
      <c r="C623" s="42" t="s">
        <v>10</v>
      </c>
      <c r="D623" s="43">
        <v>7806.42</v>
      </c>
    </row>
    <row r="624" spans="1:4" ht="23.25">
      <c r="A624" s="40">
        <v>90157</v>
      </c>
      <c r="B624" s="41" t="s">
        <v>10959</v>
      </c>
      <c r="C624" s="42" t="s">
        <v>10</v>
      </c>
      <c r="D624" s="43">
        <v>8962.1</v>
      </c>
    </row>
    <row r="625" spans="1:4" ht="23.25">
      <c r="A625" s="40">
        <v>90158</v>
      </c>
      <c r="B625" s="41" t="s">
        <v>10960</v>
      </c>
      <c r="C625" s="42" t="s">
        <v>10</v>
      </c>
      <c r="D625" s="43">
        <v>9823.31</v>
      </c>
    </row>
    <row r="626" spans="1:4" ht="23.25">
      <c r="A626" s="40">
        <v>90159</v>
      </c>
      <c r="B626" s="41" t="s">
        <v>10961</v>
      </c>
      <c r="C626" s="42" t="s">
        <v>10</v>
      </c>
      <c r="D626" s="43">
        <v>11620.25</v>
      </c>
    </row>
    <row r="627" spans="1:4" ht="23.25">
      <c r="A627" s="40">
        <v>90160</v>
      </c>
      <c r="B627" s="41" t="s">
        <v>10962</v>
      </c>
      <c r="C627" s="42" t="s">
        <v>10</v>
      </c>
      <c r="D627" s="43">
        <v>12282.64</v>
      </c>
    </row>
    <row r="628" spans="1:4" ht="23.25">
      <c r="A628" s="40">
        <v>90161</v>
      </c>
      <c r="B628" s="41" t="s">
        <v>10963</v>
      </c>
      <c r="C628" s="42" t="s">
        <v>10</v>
      </c>
      <c r="D628" s="43">
        <v>13429.2</v>
      </c>
    </row>
    <row r="629" spans="1:4" ht="23.25">
      <c r="A629" s="40">
        <v>90162</v>
      </c>
      <c r="B629" s="41" t="s">
        <v>10964</v>
      </c>
      <c r="C629" s="42" t="s">
        <v>10</v>
      </c>
      <c r="D629" s="43">
        <v>14852.11</v>
      </c>
    </row>
    <row r="630" spans="1:4">
      <c r="A630" s="40">
        <v>90190</v>
      </c>
      <c r="B630" s="41" t="s">
        <v>10965</v>
      </c>
      <c r="C630" s="42" t="s">
        <v>10</v>
      </c>
      <c r="D630" s="43">
        <v>1538.1</v>
      </c>
    </row>
    <row r="631" spans="1:4">
      <c r="A631" s="40">
        <v>90200</v>
      </c>
      <c r="B631" s="41" t="s">
        <v>10966</v>
      </c>
      <c r="C631" s="42" t="s">
        <v>10368</v>
      </c>
      <c r="D631" s="43" t="s">
        <v>10368</v>
      </c>
    </row>
    <row r="632" spans="1:4" ht="23.25">
      <c r="A632" s="40">
        <v>90201</v>
      </c>
      <c r="B632" s="41" t="s">
        <v>10967</v>
      </c>
      <c r="C632" s="42" t="s">
        <v>120</v>
      </c>
      <c r="D632" s="43">
        <v>20.46</v>
      </c>
    </row>
    <row r="633" spans="1:4" ht="23.25">
      <c r="A633" s="40">
        <v>90202</v>
      </c>
      <c r="B633" s="41" t="s">
        <v>10968</v>
      </c>
      <c r="C633" s="42" t="s">
        <v>120</v>
      </c>
      <c r="D633" s="43">
        <v>21.59</v>
      </c>
    </row>
    <row r="634" spans="1:4" ht="23.25">
      <c r="A634" s="40">
        <v>90203</v>
      </c>
      <c r="B634" s="41" t="s">
        <v>10969</v>
      </c>
      <c r="C634" s="42" t="s">
        <v>120</v>
      </c>
      <c r="D634" s="43">
        <v>24.58</v>
      </c>
    </row>
    <row r="635" spans="1:4" ht="23.25">
      <c r="A635" s="40">
        <v>90204</v>
      </c>
      <c r="B635" s="41" t="s">
        <v>10970</v>
      </c>
      <c r="C635" s="42" t="s">
        <v>120</v>
      </c>
      <c r="D635" s="43">
        <v>36.65</v>
      </c>
    </row>
    <row r="636" spans="1:4" ht="23.25">
      <c r="A636" s="40">
        <v>90205</v>
      </c>
      <c r="B636" s="41" t="s">
        <v>10971</v>
      </c>
      <c r="C636" s="42" t="s">
        <v>120</v>
      </c>
      <c r="D636" s="43">
        <v>36.6</v>
      </c>
    </row>
    <row r="637" spans="1:4" ht="23.25">
      <c r="A637" s="40">
        <v>90206</v>
      </c>
      <c r="B637" s="41" t="s">
        <v>10972</v>
      </c>
      <c r="C637" s="42" t="s">
        <v>120</v>
      </c>
      <c r="D637" s="43">
        <v>41.01</v>
      </c>
    </row>
    <row r="638" spans="1:4" ht="23.25">
      <c r="A638" s="40">
        <v>90207</v>
      </c>
      <c r="B638" s="41" t="s">
        <v>10973</v>
      </c>
      <c r="C638" s="42" t="s">
        <v>120</v>
      </c>
      <c r="D638" s="43">
        <v>60.39</v>
      </c>
    </row>
    <row r="639" spans="1:4" ht="23.25">
      <c r="A639" s="40">
        <v>90208</v>
      </c>
      <c r="B639" s="41" t="s">
        <v>10974</v>
      </c>
      <c r="C639" s="42" t="s">
        <v>120</v>
      </c>
      <c r="D639" s="43">
        <v>73.69</v>
      </c>
    </row>
    <row r="640" spans="1:4" ht="23.25">
      <c r="A640" s="40">
        <v>90209</v>
      </c>
      <c r="B640" s="41" t="s">
        <v>10975</v>
      </c>
      <c r="C640" s="42" t="s">
        <v>120</v>
      </c>
      <c r="D640" s="43">
        <v>92.84</v>
      </c>
    </row>
    <row r="641" spans="1:4" ht="34.5">
      <c r="A641" s="40">
        <v>90211</v>
      </c>
      <c r="B641" s="41" t="s">
        <v>10976</v>
      </c>
      <c r="C641" s="42" t="s">
        <v>120</v>
      </c>
      <c r="D641" s="43">
        <v>37.49</v>
      </c>
    </row>
    <row r="642" spans="1:4" ht="34.5">
      <c r="A642" s="40">
        <v>90212</v>
      </c>
      <c r="B642" s="41" t="s">
        <v>10977</v>
      </c>
      <c r="C642" s="42" t="s">
        <v>120</v>
      </c>
      <c r="D642" s="43">
        <v>42.27</v>
      </c>
    </row>
    <row r="643" spans="1:4" ht="34.5">
      <c r="A643" s="40">
        <v>90213</v>
      </c>
      <c r="B643" s="41" t="s">
        <v>10978</v>
      </c>
      <c r="C643" s="42" t="s">
        <v>120</v>
      </c>
      <c r="D643" s="43">
        <v>55.58</v>
      </c>
    </row>
    <row r="644" spans="1:4" ht="34.5">
      <c r="A644" s="40">
        <v>90214</v>
      </c>
      <c r="B644" s="41" t="s">
        <v>10979</v>
      </c>
      <c r="C644" s="42" t="s">
        <v>120</v>
      </c>
      <c r="D644" s="43">
        <v>58.24</v>
      </c>
    </row>
    <row r="645" spans="1:4" ht="34.5">
      <c r="A645" s="40">
        <v>90215</v>
      </c>
      <c r="B645" s="41" t="s">
        <v>10980</v>
      </c>
      <c r="C645" s="42" t="s">
        <v>120</v>
      </c>
      <c r="D645" s="43">
        <v>80.83</v>
      </c>
    </row>
    <row r="646" spans="1:4" ht="34.5">
      <c r="A646" s="40">
        <v>90216</v>
      </c>
      <c r="B646" s="41" t="s">
        <v>10981</v>
      </c>
      <c r="C646" s="42" t="s">
        <v>120</v>
      </c>
      <c r="D646" s="43">
        <v>102.9</v>
      </c>
    </row>
    <row r="647" spans="1:4" ht="34.5">
      <c r="A647" s="40">
        <v>90217</v>
      </c>
      <c r="B647" s="41" t="s">
        <v>10982</v>
      </c>
      <c r="C647" s="42" t="s">
        <v>120</v>
      </c>
      <c r="D647" s="43">
        <v>109.84</v>
      </c>
    </row>
    <row r="648" spans="1:4" ht="34.5">
      <c r="A648" s="40">
        <v>90219</v>
      </c>
      <c r="B648" s="41" t="s">
        <v>10983</v>
      </c>
      <c r="C648" s="42" t="s">
        <v>120</v>
      </c>
      <c r="D648" s="43">
        <v>127.68</v>
      </c>
    </row>
    <row r="649" spans="1:4" ht="34.5">
      <c r="A649" s="40">
        <v>90220</v>
      </c>
      <c r="B649" s="41" t="s">
        <v>10984</v>
      </c>
      <c r="C649" s="42" t="s">
        <v>120</v>
      </c>
      <c r="D649" s="43">
        <v>44.4</v>
      </c>
    </row>
    <row r="650" spans="1:4" ht="34.5">
      <c r="A650" s="40">
        <v>90221</v>
      </c>
      <c r="B650" s="41" t="s">
        <v>10985</v>
      </c>
      <c r="C650" s="42" t="s">
        <v>120</v>
      </c>
      <c r="D650" s="43">
        <v>49.28</v>
      </c>
    </row>
    <row r="651" spans="1:4" ht="34.5">
      <c r="A651" s="40">
        <v>90223</v>
      </c>
      <c r="B651" s="41" t="s">
        <v>10986</v>
      </c>
      <c r="C651" s="42" t="s">
        <v>120</v>
      </c>
      <c r="D651" s="43">
        <v>64.58</v>
      </c>
    </row>
    <row r="652" spans="1:4" ht="34.5">
      <c r="A652" s="40">
        <v>90224</v>
      </c>
      <c r="B652" s="41" t="s">
        <v>10987</v>
      </c>
      <c r="C652" s="42" t="s">
        <v>120</v>
      </c>
      <c r="D652" s="43">
        <v>69.08</v>
      </c>
    </row>
    <row r="653" spans="1:4" ht="34.5">
      <c r="A653" s="40">
        <v>90225</v>
      </c>
      <c r="B653" s="41" t="s">
        <v>10988</v>
      </c>
      <c r="C653" s="42" t="s">
        <v>120</v>
      </c>
      <c r="D653" s="43">
        <v>76.95</v>
      </c>
    </row>
    <row r="654" spans="1:4" ht="34.5">
      <c r="A654" s="40">
        <v>90226</v>
      </c>
      <c r="B654" s="41" t="s">
        <v>10989</v>
      </c>
      <c r="C654" s="42" t="s">
        <v>120</v>
      </c>
      <c r="D654" s="43">
        <v>117.42</v>
      </c>
    </row>
    <row r="655" spans="1:4" ht="34.5">
      <c r="A655" s="40">
        <v>90227</v>
      </c>
      <c r="B655" s="41" t="s">
        <v>10990</v>
      </c>
      <c r="C655" s="42" t="s">
        <v>120</v>
      </c>
      <c r="D655" s="43">
        <v>132.77000000000001</v>
      </c>
    </row>
    <row r="656" spans="1:4" ht="34.5">
      <c r="A656" s="40">
        <v>90229</v>
      </c>
      <c r="B656" s="41" t="s">
        <v>10991</v>
      </c>
      <c r="C656" s="42" t="s">
        <v>120</v>
      </c>
      <c r="D656" s="43">
        <v>169</v>
      </c>
    </row>
    <row r="657" spans="1:4" ht="23.25">
      <c r="A657" s="40">
        <v>90251</v>
      </c>
      <c r="B657" s="41" t="s">
        <v>10992</v>
      </c>
      <c r="C657" s="42" t="s">
        <v>120</v>
      </c>
      <c r="D657" s="43">
        <v>46.58</v>
      </c>
    </row>
    <row r="658" spans="1:4" ht="23.25">
      <c r="A658" s="40">
        <v>90252</v>
      </c>
      <c r="B658" s="41" t="s">
        <v>10993</v>
      </c>
      <c r="C658" s="42" t="s">
        <v>120</v>
      </c>
      <c r="D658" s="43">
        <v>50.93</v>
      </c>
    </row>
    <row r="659" spans="1:4" ht="23.25">
      <c r="A659" s="40">
        <v>90253</v>
      </c>
      <c r="B659" s="41" t="s">
        <v>10994</v>
      </c>
      <c r="C659" s="42" t="s">
        <v>120</v>
      </c>
      <c r="D659" s="43">
        <v>31.84</v>
      </c>
    </row>
    <row r="660" spans="1:4" ht="34.5">
      <c r="A660" s="40">
        <v>90254</v>
      </c>
      <c r="B660" s="41" t="s">
        <v>10995</v>
      </c>
      <c r="C660" s="42" t="s">
        <v>120</v>
      </c>
      <c r="D660" s="43">
        <v>7.29</v>
      </c>
    </row>
    <row r="661" spans="1:4" ht="34.5">
      <c r="A661" s="40">
        <v>90255</v>
      </c>
      <c r="B661" s="41" t="s">
        <v>10996</v>
      </c>
      <c r="C661" s="42" t="s">
        <v>120</v>
      </c>
      <c r="D661" s="43">
        <v>7.92</v>
      </c>
    </row>
    <row r="662" spans="1:4" ht="23.25">
      <c r="A662" s="40">
        <v>90261</v>
      </c>
      <c r="B662" s="41" t="s">
        <v>10997</v>
      </c>
      <c r="C662" s="42" t="s">
        <v>120</v>
      </c>
      <c r="D662" s="43">
        <v>18.23</v>
      </c>
    </row>
    <row r="663" spans="1:4" ht="23.25">
      <c r="A663" s="40">
        <v>90262</v>
      </c>
      <c r="B663" s="41" t="s">
        <v>10998</v>
      </c>
      <c r="C663" s="42" t="s">
        <v>120</v>
      </c>
      <c r="D663" s="43">
        <v>20.09</v>
      </c>
    </row>
    <row r="664" spans="1:4" ht="23.25">
      <c r="A664" s="40">
        <v>90263</v>
      </c>
      <c r="B664" s="41" t="s">
        <v>10999</v>
      </c>
      <c r="C664" s="42" t="s">
        <v>120</v>
      </c>
      <c r="D664" s="43">
        <v>30.61</v>
      </c>
    </row>
    <row r="665" spans="1:4" ht="34.5">
      <c r="A665" s="40">
        <v>90298</v>
      </c>
      <c r="B665" s="41" t="s">
        <v>11000</v>
      </c>
      <c r="C665" s="42" t="s">
        <v>120</v>
      </c>
      <c r="D665" s="43">
        <v>35.96</v>
      </c>
    </row>
    <row r="666" spans="1:4" ht="45.75">
      <c r="A666" s="40">
        <v>90299</v>
      </c>
      <c r="B666" s="41" t="s">
        <v>11001</v>
      </c>
      <c r="C666" s="42" t="s">
        <v>120</v>
      </c>
      <c r="D666" s="43">
        <v>32.86</v>
      </c>
    </row>
    <row r="667" spans="1:4">
      <c r="A667" s="40">
        <v>90300</v>
      </c>
      <c r="B667" s="41" t="s">
        <v>11002</v>
      </c>
      <c r="C667" s="42" t="s">
        <v>10368</v>
      </c>
      <c r="D667" s="43" t="s">
        <v>10368</v>
      </c>
    </row>
    <row r="668" spans="1:4" ht="23.25">
      <c r="A668" s="40">
        <v>90303</v>
      </c>
      <c r="B668" s="41" t="s">
        <v>11003</v>
      </c>
      <c r="C668" s="42" t="s">
        <v>120</v>
      </c>
      <c r="D668" s="43">
        <v>3.09</v>
      </c>
    </row>
    <row r="669" spans="1:4" ht="23.25">
      <c r="A669" s="40">
        <v>90304</v>
      </c>
      <c r="B669" s="41" t="s">
        <v>11004</v>
      </c>
      <c r="C669" s="42" t="s">
        <v>120</v>
      </c>
      <c r="D669" s="43">
        <v>3.29</v>
      </c>
    </row>
    <row r="670" spans="1:4" ht="23.25">
      <c r="A670" s="40">
        <v>90305</v>
      </c>
      <c r="B670" s="41" t="s">
        <v>11005</v>
      </c>
      <c r="C670" s="42" t="s">
        <v>120</v>
      </c>
      <c r="D670" s="43">
        <v>4.5199999999999996</v>
      </c>
    </row>
    <row r="671" spans="1:4" ht="23.25">
      <c r="A671" s="40">
        <v>90306</v>
      </c>
      <c r="B671" s="41" t="s">
        <v>11006</v>
      </c>
      <c r="C671" s="42" t="s">
        <v>120</v>
      </c>
      <c r="D671" s="43">
        <v>6.33</v>
      </c>
    </row>
    <row r="672" spans="1:4" ht="23.25">
      <c r="A672" s="40">
        <v>90307</v>
      </c>
      <c r="B672" s="41" t="s">
        <v>11007</v>
      </c>
      <c r="C672" s="42" t="s">
        <v>120</v>
      </c>
      <c r="D672" s="43">
        <v>8.41</v>
      </c>
    </row>
    <row r="673" spans="1:4" ht="23.25">
      <c r="A673" s="40">
        <v>90308</v>
      </c>
      <c r="B673" s="41" t="s">
        <v>11008</v>
      </c>
      <c r="C673" s="42" t="s">
        <v>120</v>
      </c>
      <c r="D673" s="43">
        <v>12.45</v>
      </c>
    </row>
    <row r="674" spans="1:4" ht="23.25">
      <c r="A674" s="40">
        <v>90309</v>
      </c>
      <c r="B674" s="41" t="s">
        <v>11009</v>
      </c>
      <c r="C674" s="42" t="s">
        <v>120</v>
      </c>
      <c r="D674" s="43">
        <v>17.07</v>
      </c>
    </row>
    <row r="675" spans="1:4" ht="23.25">
      <c r="A675" s="40">
        <v>90310</v>
      </c>
      <c r="B675" s="41" t="s">
        <v>11010</v>
      </c>
      <c r="C675" s="42" t="s">
        <v>120</v>
      </c>
      <c r="D675" s="43">
        <v>25.5</v>
      </c>
    </row>
    <row r="676" spans="1:4" ht="23.25">
      <c r="A676" s="40">
        <v>90311</v>
      </c>
      <c r="B676" s="41" t="s">
        <v>11011</v>
      </c>
      <c r="C676" s="42" t="s">
        <v>120</v>
      </c>
      <c r="D676" s="43">
        <v>36.58</v>
      </c>
    </row>
    <row r="677" spans="1:4" ht="23.25">
      <c r="A677" s="40">
        <v>90312</v>
      </c>
      <c r="B677" s="41" t="s">
        <v>11012</v>
      </c>
      <c r="C677" s="42" t="s">
        <v>120</v>
      </c>
      <c r="D677" s="43">
        <v>50.95</v>
      </c>
    </row>
    <row r="678" spans="1:4" ht="23.25">
      <c r="A678" s="40">
        <v>90313</v>
      </c>
      <c r="B678" s="41" t="s">
        <v>11013</v>
      </c>
      <c r="C678" s="42" t="s">
        <v>120</v>
      </c>
      <c r="D678" s="43">
        <v>68.400000000000006</v>
      </c>
    </row>
    <row r="679" spans="1:4" ht="23.25">
      <c r="A679" s="40">
        <v>90314</v>
      </c>
      <c r="B679" s="41" t="s">
        <v>11014</v>
      </c>
      <c r="C679" s="42" t="s">
        <v>120</v>
      </c>
      <c r="D679" s="43">
        <v>86.86</v>
      </c>
    </row>
    <row r="680" spans="1:4" ht="23.25">
      <c r="A680" s="40">
        <v>90315</v>
      </c>
      <c r="B680" s="41" t="s">
        <v>11015</v>
      </c>
      <c r="C680" s="42" t="s">
        <v>120</v>
      </c>
      <c r="D680" s="43">
        <v>109.21</v>
      </c>
    </row>
    <row r="681" spans="1:4" ht="23.25">
      <c r="A681" s="40">
        <v>90316</v>
      </c>
      <c r="B681" s="41" t="s">
        <v>11016</v>
      </c>
      <c r="C681" s="42" t="s">
        <v>120</v>
      </c>
      <c r="D681" s="43">
        <v>130.27000000000001</v>
      </c>
    </row>
    <row r="682" spans="1:4" ht="23.25">
      <c r="A682" s="40">
        <v>90317</v>
      </c>
      <c r="B682" s="41" t="s">
        <v>11017</v>
      </c>
      <c r="C682" s="42" t="s">
        <v>120</v>
      </c>
      <c r="D682" s="43">
        <v>162.41</v>
      </c>
    </row>
    <row r="683" spans="1:4" ht="23.25">
      <c r="A683" s="40">
        <v>90318</v>
      </c>
      <c r="B683" s="41" t="s">
        <v>11018</v>
      </c>
      <c r="C683" s="42" t="s">
        <v>120</v>
      </c>
      <c r="D683" s="43">
        <v>210.22</v>
      </c>
    </row>
    <row r="684" spans="1:4" ht="23.25">
      <c r="A684" s="40">
        <v>90319</v>
      </c>
      <c r="B684" s="41" t="s">
        <v>11019</v>
      </c>
      <c r="C684" s="42" t="s">
        <v>120</v>
      </c>
      <c r="D684" s="43">
        <v>300.24</v>
      </c>
    </row>
    <row r="685" spans="1:4" ht="34.5">
      <c r="A685" s="40">
        <v>90320</v>
      </c>
      <c r="B685" s="41" t="s">
        <v>11020</v>
      </c>
      <c r="C685" s="42" t="s">
        <v>120</v>
      </c>
      <c r="D685" s="43">
        <v>3.2</v>
      </c>
    </row>
    <row r="686" spans="1:4" ht="34.5">
      <c r="A686" s="40">
        <v>90321</v>
      </c>
      <c r="B686" s="41" t="s">
        <v>11021</v>
      </c>
      <c r="C686" s="42" t="s">
        <v>120</v>
      </c>
      <c r="D686" s="43">
        <v>4.4800000000000004</v>
      </c>
    </row>
    <row r="687" spans="1:4" ht="34.5">
      <c r="A687" s="40">
        <v>90322</v>
      </c>
      <c r="B687" s="41" t="s">
        <v>11022</v>
      </c>
      <c r="C687" s="42" t="s">
        <v>120</v>
      </c>
      <c r="D687" s="43">
        <v>6.29</v>
      </c>
    </row>
    <row r="688" spans="1:4" ht="34.5">
      <c r="A688" s="40">
        <v>90323</v>
      </c>
      <c r="B688" s="41" t="s">
        <v>11023</v>
      </c>
      <c r="C688" s="42" t="s">
        <v>120</v>
      </c>
      <c r="D688" s="43">
        <v>7.84</v>
      </c>
    </row>
    <row r="689" spans="1:4" ht="23.25">
      <c r="A689" s="40">
        <v>90328</v>
      </c>
      <c r="B689" s="41" t="s">
        <v>11024</v>
      </c>
      <c r="C689" s="42" t="s">
        <v>120</v>
      </c>
      <c r="D689" s="43">
        <v>3</v>
      </c>
    </row>
    <row r="690" spans="1:4" ht="23.25">
      <c r="A690" s="40">
        <v>90329</v>
      </c>
      <c r="B690" s="41" t="s">
        <v>11025</v>
      </c>
      <c r="C690" s="42" t="s">
        <v>120</v>
      </c>
      <c r="D690" s="43">
        <v>4.8600000000000003</v>
      </c>
    </row>
    <row r="691" spans="1:4" ht="23.25">
      <c r="A691" s="40">
        <v>90330</v>
      </c>
      <c r="B691" s="41" t="s">
        <v>11026</v>
      </c>
      <c r="C691" s="42" t="s">
        <v>120</v>
      </c>
      <c r="D691" s="43">
        <v>6.67</v>
      </c>
    </row>
    <row r="692" spans="1:4" ht="23.25">
      <c r="A692" s="40">
        <v>90331</v>
      </c>
      <c r="B692" s="41" t="s">
        <v>11027</v>
      </c>
      <c r="C692" s="42" t="s">
        <v>120</v>
      </c>
      <c r="D692" s="43">
        <v>8.48</v>
      </c>
    </row>
    <row r="693" spans="1:4" ht="23.25">
      <c r="A693" s="40">
        <v>90332</v>
      </c>
      <c r="B693" s="41" t="s">
        <v>11028</v>
      </c>
      <c r="C693" s="42" t="s">
        <v>120</v>
      </c>
      <c r="D693" s="43">
        <v>11.79</v>
      </c>
    </row>
    <row r="694" spans="1:4" ht="23.25">
      <c r="A694" s="40">
        <v>90333</v>
      </c>
      <c r="B694" s="41" t="s">
        <v>11029</v>
      </c>
      <c r="C694" s="42" t="s">
        <v>120</v>
      </c>
      <c r="D694" s="43">
        <v>16.96</v>
      </c>
    </row>
    <row r="695" spans="1:4" ht="23.25">
      <c r="A695" s="40">
        <v>90334</v>
      </c>
      <c r="B695" s="41" t="s">
        <v>11030</v>
      </c>
      <c r="C695" s="42" t="s">
        <v>120</v>
      </c>
      <c r="D695" s="43">
        <v>23.17</v>
      </c>
    </row>
    <row r="696" spans="1:4" ht="23.25">
      <c r="A696" s="40">
        <v>90335</v>
      </c>
      <c r="B696" s="41" t="s">
        <v>11031</v>
      </c>
      <c r="C696" s="42" t="s">
        <v>120</v>
      </c>
      <c r="D696" s="43">
        <v>32.869999999999997</v>
      </c>
    </row>
    <row r="697" spans="1:4" ht="23.25">
      <c r="A697" s="40">
        <v>90336</v>
      </c>
      <c r="B697" s="41" t="s">
        <v>11032</v>
      </c>
      <c r="C697" s="42" t="s">
        <v>120</v>
      </c>
      <c r="D697" s="43">
        <v>48.56</v>
      </c>
    </row>
    <row r="698" spans="1:4" ht="23.25">
      <c r="A698" s="40">
        <v>90337</v>
      </c>
      <c r="B698" s="41" t="s">
        <v>11033</v>
      </c>
      <c r="C698" s="42" t="s">
        <v>120</v>
      </c>
      <c r="D698" s="43">
        <v>67.239999999999995</v>
      </c>
    </row>
    <row r="699" spans="1:4" ht="23.25">
      <c r="A699" s="40">
        <v>90338</v>
      </c>
      <c r="B699" s="41" t="s">
        <v>11034</v>
      </c>
      <c r="C699" s="42" t="s">
        <v>120</v>
      </c>
      <c r="D699" s="43">
        <v>81.73</v>
      </c>
    </row>
    <row r="700" spans="1:4" ht="23.25">
      <c r="A700" s="40">
        <v>90339</v>
      </c>
      <c r="B700" s="41" t="s">
        <v>11035</v>
      </c>
      <c r="C700" s="42" t="s">
        <v>120</v>
      </c>
      <c r="D700" s="43">
        <v>113.32</v>
      </c>
    </row>
    <row r="701" spans="1:4" ht="23.25">
      <c r="A701" s="40">
        <v>90340</v>
      </c>
      <c r="B701" s="41" t="s">
        <v>11036</v>
      </c>
      <c r="C701" s="42" t="s">
        <v>120</v>
      </c>
      <c r="D701" s="43">
        <v>135.65</v>
      </c>
    </row>
    <row r="702" spans="1:4" ht="23.25">
      <c r="A702" s="40">
        <v>90341</v>
      </c>
      <c r="B702" s="41" t="s">
        <v>11037</v>
      </c>
      <c r="C702" s="42" t="s">
        <v>120</v>
      </c>
      <c r="D702" s="43">
        <v>160.26</v>
      </c>
    </row>
    <row r="703" spans="1:4" ht="23.25">
      <c r="A703" s="40">
        <v>90342</v>
      </c>
      <c r="B703" s="41" t="s">
        <v>11038</v>
      </c>
      <c r="C703" s="42" t="s">
        <v>120</v>
      </c>
      <c r="D703" s="43">
        <v>245.01</v>
      </c>
    </row>
    <row r="704" spans="1:4" ht="23.25">
      <c r="A704" s="40">
        <v>90343</v>
      </c>
      <c r="B704" s="41" t="s">
        <v>11039</v>
      </c>
      <c r="C704" s="42" t="s">
        <v>120</v>
      </c>
      <c r="D704" s="43">
        <v>314.27</v>
      </c>
    </row>
    <row r="705" spans="1:4" ht="23.25">
      <c r="A705" s="40">
        <v>90360</v>
      </c>
      <c r="B705" s="41" t="s">
        <v>11040</v>
      </c>
      <c r="C705" s="42" t="s">
        <v>120</v>
      </c>
      <c r="D705" s="43">
        <v>1.94</v>
      </c>
    </row>
    <row r="706" spans="1:4" ht="23.25">
      <c r="A706" s="40">
        <v>90361</v>
      </c>
      <c r="B706" s="41" t="s">
        <v>11041</v>
      </c>
      <c r="C706" s="42" t="s">
        <v>120</v>
      </c>
      <c r="D706" s="43">
        <v>2.72</v>
      </c>
    </row>
    <row r="707" spans="1:4" ht="23.25">
      <c r="A707" s="40">
        <v>90370</v>
      </c>
      <c r="B707" s="41" t="s">
        <v>11042</v>
      </c>
      <c r="C707" s="42" t="s">
        <v>120</v>
      </c>
      <c r="D707" s="43">
        <v>5.31</v>
      </c>
    </row>
    <row r="708" spans="1:4" ht="23.25">
      <c r="A708" s="40">
        <v>90372</v>
      </c>
      <c r="B708" s="41" t="s">
        <v>11043</v>
      </c>
      <c r="C708" s="42" t="s">
        <v>120</v>
      </c>
      <c r="D708" s="43">
        <v>11.84</v>
      </c>
    </row>
    <row r="709" spans="1:4" ht="23.25">
      <c r="A709" s="40">
        <v>90375</v>
      </c>
      <c r="B709" s="41" t="s">
        <v>11044</v>
      </c>
      <c r="C709" s="42" t="s">
        <v>120</v>
      </c>
      <c r="D709" s="43">
        <v>6.72</v>
      </c>
    </row>
    <row r="710" spans="1:4" ht="23.25">
      <c r="A710" s="40">
        <v>90376</v>
      </c>
      <c r="B710" s="41" t="s">
        <v>11045</v>
      </c>
      <c r="C710" s="42" t="s">
        <v>120</v>
      </c>
      <c r="D710" s="43">
        <v>9.9</v>
      </c>
    </row>
    <row r="711" spans="1:4" ht="23.25">
      <c r="A711" s="40">
        <v>90380</v>
      </c>
      <c r="B711" s="41" t="s">
        <v>11046</v>
      </c>
      <c r="C711" s="42" t="s">
        <v>120</v>
      </c>
      <c r="D711" s="43">
        <v>7.74</v>
      </c>
    </row>
    <row r="712" spans="1:4" ht="23.25">
      <c r="A712" s="40">
        <v>90400</v>
      </c>
      <c r="B712" s="41" t="s">
        <v>11047</v>
      </c>
      <c r="C712" s="42" t="s">
        <v>10368</v>
      </c>
      <c r="D712" s="43" t="s">
        <v>10368</v>
      </c>
    </row>
    <row r="713" spans="1:4" ht="23.25">
      <c r="A713" s="40">
        <v>90402</v>
      </c>
      <c r="B713" s="41" t="s">
        <v>11048</v>
      </c>
      <c r="C713" s="42" t="s">
        <v>10</v>
      </c>
      <c r="D713" s="43">
        <v>154.93</v>
      </c>
    </row>
    <row r="714" spans="1:4" ht="23.25">
      <c r="A714" s="40">
        <v>90403</v>
      </c>
      <c r="B714" s="41" t="s">
        <v>11049</v>
      </c>
      <c r="C714" s="42" t="s">
        <v>10</v>
      </c>
      <c r="D714" s="43">
        <v>160.94</v>
      </c>
    </row>
    <row r="715" spans="1:4">
      <c r="A715" s="40">
        <v>90411</v>
      </c>
      <c r="B715" s="41" t="s">
        <v>11050</v>
      </c>
      <c r="C715" s="42" t="s">
        <v>10</v>
      </c>
      <c r="D715" s="43">
        <v>271.33999999999997</v>
      </c>
    </row>
    <row r="716" spans="1:4" ht="23.25">
      <c r="A716" s="40">
        <v>90430</v>
      </c>
      <c r="B716" s="41" t="s">
        <v>11051</v>
      </c>
      <c r="C716" s="42" t="s">
        <v>10</v>
      </c>
      <c r="D716" s="43">
        <v>479.7</v>
      </c>
    </row>
    <row r="717" spans="1:4" ht="23.25">
      <c r="A717" s="40">
        <v>90431</v>
      </c>
      <c r="B717" s="41" t="s">
        <v>11052</v>
      </c>
      <c r="C717" s="42" t="s">
        <v>10</v>
      </c>
      <c r="D717" s="43">
        <v>573.39</v>
      </c>
    </row>
    <row r="718" spans="1:4" ht="23.25">
      <c r="A718" s="40">
        <v>90432</v>
      </c>
      <c r="B718" s="41" t="s">
        <v>11053</v>
      </c>
      <c r="C718" s="42" t="s">
        <v>10</v>
      </c>
      <c r="D718" s="43">
        <v>1007.34</v>
      </c>
    </row>
    <row r="719" spans="1:4" ht="23.25">
      <c r="A719" s="40">
        <v>90433</v>
      </c>
      <c r="B719" s="41" t="s">
        <v>11054</v>
      </c>
      <c r="C719" s="42" t="s">
        <v>10</v>
      </c>
      <c r="D719" s="43">
        <v>1439.71</v>
      </c>
    </row>
    <row r="720" spans="1:4" ht="23.25">
      <c r="A720" s="40">
        <v>90440</v>
      </c>
      <c r="B720" s="41" t="s">
        <v>11055</v>
      </c>
      <c r="C720" s="42" t="s">
        <v>10</v>
      </c>
      <c r="D720" s="43">
        <v>324.23</v>
      </c>
    </row>
    <row r="721" spans="1:4" ht="23.25">
      <c r="A721" s="40">
        <v>90441</v>
      </c>
      <c r="B721" s="41" t="s">
        <v>11056</v>
      </c>
      <c r="C721" s="42" t="s">
        <v>10</v>
      </c>
      <c r="D721" s="43">
        <v>443.08</v>
      </c>
    </row>
    <row r="722" spans="1:4" ht="23.25">
      <c r="A722" s="40">
        <v>90442</v>
      </c>
      <c r="B722" s="41" t="s">
        <v>11057</v>
      </c>
      <c r="C722" s="42" t="s">
        <v>10</v>
      </c>
      <c r="D722" s="43">
        <v>374.22</v>
      </c>
    </row>
    <row r="723" spans="1:4" ht="23.25">
      <c r="A723" s="40">
        <v>90448</v>
      </c>
      <c r="B723" s="41" t="s">
        <v>11058</v>
      </c>
      <c r="C723" s="42" t="s">
        <v>10</v>
      </c>
      <c r="D723" s="43">
        <v>172.8</v>
      </c>
    </row>
    <row r="724" spans="1:4" ht="23.25">
      <c r="A724" s="40">
        <v>90460</v>
      </c>
      <c r="B724" s="41" t="s">
        <v>11059</v>
      </c>
      <c r="C724" s="42" t="s">
        <v>10</v>
      </c>
      <c r="D724" s="43">
        <v>65.06</v>
      </c>
    </row>
    <row r="725" spans="1:4" ht="34.5">
      <c r="A725" s="40">
        <v>90468</v>
      </c>
      <c r="B725" s="41" t="s">
        <v>11060</v>
      </c>
      <c r="C725" s="42" t="s">
        <v>10</v>
      </c>
      <c r="D725" s="43">
        <v>325.49</v>
      </c>
    </row>
    <row r="726" spans="1:4" ht="34.5">
      <c r="A726" s="40">
        <v>90469</v>
      </c>
      <c r="B726" s="41" t="s">
        <v>11061</v>
      </c>
      <c r="C726" s="42" t="s">
        <v>10</v>
      </c>
      <c r="D726" s="43">
        <v>342.33</v>
      </c>
    </row>
    <row r="727" spans="1:4" ht="34.5">
      <c r="A727" s="40">
        <v>90470</v>
      </c>
      <c r="B727" s="41" t="s">
        <v>11062</v>
      </c>
      <c r="C727" s="42" t="s">
        <v>10</v>
      </c>
      <c r="D727" s="43">
        <v>327.08999999999997</v>
      </c>
    </row>
    <row r="728" spans="1:4" ht="34.5">
      <c r="A728" s="40">
        <v>90472</v>
      </c>
      <c r="B728" s="41" t="s">
        <v>11063</v>
      </c>
      <c r="C728" s="42" t="s">
        <v>10</v>
      </c>
      <c r="D728" s="43">
        <v>418.89</v>
      </c>
    </row>
    <row r="729" spans="1:4" ht="34.5">
      <c r="A729" s="40">
        <v>90475</v>
      </c>
      <c r="B729" s="41" t="s">
        <v>11064</v>
      </c>
      <c r="C729" s="42" t="s">
        <v>10</v>
      </c>
      <c r="D729" s="43">
        <v>485.56</v>
      </c>
    </row>
    <row r="730" spans="1:4" ht="34.5">
      <c r="A730" s="40">
        <v>90476</v>
      </c>
      <c r="B730" s="41" t="s">
        <v>11065</v>
      </c>
      <c r="C730" s="42" t="s">
        <v>10</v>
      </c>
      <c r="D730" s="43">
        <v>525.48</v>
      </c>
    </row>
    <row r="731" spans="1:4" ht="34.5">
      <c r="A731" s="40">
        <v>90477</v>
      </c>
      <c r="B731" s="41" t="s">
        <v>11066</v>
      </c>
      <c r="C731" s="42" t="s">
        <v>10</v>
      </c>
      <c r="D731" s="43">
        <v>489.18</v>
      </c>
    </row>
    <row r="732" spans="1:4" ht="34.5">
      <c r="A732" s="40">
        <v>90478</v>
      </c>
      <c r="B732" s="41" t="s">
        <v>11067</v>
      </c>
      <c r="C732" s="42" t="s">
        <v>10</v>
      </c>
      <c r="D732" s="43">
        <v>2230.6999999999998</v>
      </c>
    </row>
    <row r="733" spans="1:4" ht="34.5">
      <c r="A733" s="40">
        <v>90487</v>
      </c>
      <c r="B733" s="41" t="s">
        <v>11068</v>
      </c>
      <c r="C733" s="42" t="s">
        <v>10</v>
      </c>
      <c r="D733" s="43">
        <v>492.01</v>
      </c>
    </row>
    <row r="734" spans="1:4" ht="34.5">
      <c r="A734" s="40">
        <v>90488</v>
      </c>
      <c r="B734" s="41" t="s">
        <v>11069</v>
      </c>
      <c r="C734" s="42" t="s">
        <v>10</v>
      </c>
      <c r="D734" s="43">
        <v>533.85</v>
      </c>
    </row>
    <row r="735" spans="1:4" ht="34.5">
      <c r="A735" s="40">
        <v>90489</v>
      </c>
      <c r="B735" s="41" t="s">
        <v>11070</v>
      </c>
      <c r="C735" s="42" t="s">
        <v>10</v>
      </c>
      <c r="D735" s="43">
        <v>515.12</v>
      </c>
    </row>
    <row r="736" spans="1:4" ht="34.5">
      <c r="A736" s="40">
        <v>90490</v>
      </c>
      <c r="B736" s="41" t="s">
        <v>11071</v>
      </c>
      <c r="C736" s="42" t="s">
        <v>10</v>
      </c>
      <c r="D736" s="43">
        <v>2373.4</v>
      </c>
    </row>
    <row r="737" spans="1:4">
      <c r="A737" s="40">
        <v>90500</v>
      </c>
      <c r="B737" s="41" t="s">
        <v>11072</v>
      </c>
      <c r="C737" s="42" t="s">
        <v>10368</v>
      </c>
      <c r="D737" s="43" t="s">
        <v>10368</v>
      </c>
    </row>
    <row r="738" spans="1:4" ht="34.5">
      <c r="A738" s="40">
        <v>90506</v>
      </c>
      <c r="B738" s="41" t="s">
        <v>11073</v>
      </c>
      <c r="C738" s="42" t="s">
        <v>10</v>
      </c>
      <c r="D738" s="43">
        <v>686.11</v>
      </c>
    </row>
    <row r="739" spans="1:4" ht="34.5">
      <c r="A739" s="40">
        <v>90510</v>
      </c>
      <c r="B739" s="41" t="s">
        <v>11074</v>
      </c>
      <c r="C739" s="42" t="s">
        <v>8279</v>
      </c>
      <c r="D739" s="43">
        <v>1349.4</v>
      </c>
    </row>
    <row r="740" spans="1:4" ht="34.5">
      <c r="A740" s="40">
        <v>90512</v>
      </c>
      <c r="B740" s="41" t="s">
        <v>11075</v>
      </c>
      <c r="C740" s="42" t="s">
        <v>10</v>
      </c>
      <c r="D740" s="43">
        <v>890.29</v>
      </c>
    </row>
    <row r="741" spans="1:4" ht="34.5">
      <c r="A741" s="40">
        <v>90514</v>
      </c>
      <c r="B741" s="41" t="s">
        <v>11076</v>
      </c>
      <c r="C741" s="42" t="s">
        <v>10</v>
      </c>
      <c r="D741" s="43">
        <v>1435.02</v>
      </c>
    </row>
    <row r="742" spans="1:4" ht="34.5">
      <c r="A742" s="40">
        <v>90517</v>
      </c>
      <c r="B742" s="41" t="s">
        <v>11077</v>
      </c>
      <c r="C742" s="42" t="s">
        <v>10</v>
      </c>
      <c r="D742" s="43">
        <v>1683.39</v>
      </c>
    </row>
    <row r="743" spans="1:4" ht="34.5">
      <c r="A743" s="40">
        <v>90519</v>
      </c>
      <c r="B743" s="41" t="s">
        <v>11078</v>
      </c>
      <c r="C743" s="42" t="s">
        <v>10</v>
      </c>
      <c r="D743" s="43">
        <v>3284.07</v>
      </c>
    </row>
    <row r="744" spans="1:4" ht="45.75">
      <c r="A744" s="40">
        <v>90520</v>
      </c>
      <c r="B744" s="41" t="s">
        <v>11079</v>
      </c>
      <c r="C744" s="42" t="s">
        <v>10</v>
      </c>
      <c r="D744" s="43">
        <v>17.55</v>
      </c>
    </row>
    <row r="745" spans="1:4" ht="34.5">
      <c r="A745" s="40">
        <v>90521</v>
      </c>
      <c r="B745" s="41" t="s">
        <v>11080</v>
      </c>
      <c r="C745" s="42" t="s">
        <v>10</v>
      </c>
      <c r="D745" s="43">
        <v>17.62</v>
      </c>
    </row>
    <row r="746" spans="1:4" ht="23.25">
      <c r="A746" s="40">
        <v>90522</v>
      </c>
      <c r="B746" s="41" t="s">
        <v>11081</v>
      </c>
      <c r="C746" s="42" t="s">
        <v>10</v>
      </c>
      <c r="D746" s="43">
        <v>16.14</v>
      </c>
    </row>
    <row r="747" spans="1:4" ht="23.25">
      <c r="A747" s="40">
        <v>90523</v>
      </c>
      <c r="B747" s="41" t="s">
        <v>11082</v>
      </c>
      <c r="C747" s="42" t="s">
        <v>10</v>
      </c>
      <c r="D747" s="43">
        <v>27.84</v>
      </c>
    </row>
    <row r="748" spans="1:4" ht="34.5">
      <c r="A748" s="40">
        <v>90524</v>
      </c>
      <c r="B748" s="41" t="s">
        <v>11083</v>
      </c>
      <c r="C748" s="42" t="s">
        <v>10</v>
      </c>
      <c r="D748" s="43">
        <v>16.059999999999999</v>
      </c>
    </row>
    <row r="749" spans="1:4" ht="34.5">
      <c r="A749" s="40">
        <v>90525</v>
      </c>
      <c r="B749" s="41" t="s">
        <v>11084</v>
      </c>
      <c r="C749" s="42" t="s">
        <v>10</v>
      </c>
      <c r="D749" s="43">
        <v>17.03</v>
      </c>
    </row>
    <row r="750" spans="1:4" ht="34.5">
      <c r="A750" s="40">
        <v>90526</v>
      </c>
      <c r="B750" s="41" t="s">
        <v>11085</v>
      </c>
      <c r="C750" s="42" t="s">
        <v>10</v>
      </c>
      <c r="D750" s="43">
        <v>28.32</v>
      </c>
    </row>
    <row r="751" spans="1:4" ht="23.25">
      <c r="A751" s="40">
        <v>90527</v>
      </c>
      <c r="B751" s="41" t="s">
        <v>11086</v>
      </c>
      <c r="C751" s="42" t="s">
        <v>10</v>
      </c>
      <c r="D751" s="43">
        <v>14.71</v>
      </c>
    </row>
    <row r="752" spans="1:4" ht="23.25">
      <c r="A752" s="40">
        <v>90528</v>
      </c>
      <c r="B752" s="41" t="s">
        <v>11087</v>
      </c>
      <c r="C752" s="42" t="s">
        <v>10</v>
      </c>
      <c r="D752" s="43">
        <v>31.32</v>
      </c>
    </row>
    <row r="753" spans="1:4" ht="23.25">
      <c r="A753" s="40">
        <v>90529</v>
      </c>
      <c r="B753" s="41" t="s">
        <v>11088</v>
      </c>
      <c r="C753" s="42" t="s">
        <v>10</v>
      </c>
      <c r="D753" s="43">
        <v>28.07</v>
      </c>
    </row>
    <row r="754" spans="1:4" ht="23.25">
      <c r="A754" s="40">
        <v>90530</v>
      </c>
      <c r="B754" s="41" t="s">
        <v>11089</v>
      </c>
      <c r="C754" s="42" t="s">
        <v>10</v>
      </c>
      <c r="D754" s="43">
        <v>34.29</v>
      </c>
    </row>
    <row r="755" spans="1:4" ht="23.25">
      <c r="A755" s="40">
        <v>90531</v>
      </c>
      <c r="B755" s="41" t="s">
        <v>11090</v>
      </c>
      <c r="C755" s="42" t="s">
        <v>10</v>
      </c>
      <c r="D755" s="43">
        <v>54.33</v>
      </c>
    </row>
    <row r="756" spans="1:4" ht="23.25">
      <c r="A756" s="40">
        <v>90532</v>
      </c>
      <c r="B756" s="41" t="s">
        <v>11091</v>
      </c>
      <c r="C756" s="42" t="s">
        <v>10</v>
      </c>
      <c r="D756" s="43">
        <v>65.599999999999994</v>
      </c>
    </row>
    <row r="757" spans="1:4" ht="23.25">
      <c r="A757" s="40">
        <v>90533</v>
      </c>
      <c r="B757" s="41" t="s">
        <v>11092</v>
      </c>
      <c r="C757" s="42" t="s">
        <v>10</v>
      </c>
      <c r="D757" s="43">
        <v>93.09</v>
      </c>
    </row>
    <row r="758" spans="1:4" ht="23.25">
      <c r="A758" s="40">
        <v>90534</v>
      </c>
      <c r="B758" s="41" t="s">
        <v>11093</v>
      </c>
      <c r="C758" s="42" t="s">
        <v>10</v>
      </c>
      <c r="D758" s="43">
        <v>205.9</v>
      </c>
    </row>
    <row r="759" spans="1:4" ht="23.25">
      <c r="A759" s="40">
        <v>90535</v>
      </c>
      <c r="B759" s="41" t="s">
        <v>11094</v>
      </c>
      <c r="C759" s="42" t="s">
        <v>10</v>
      </c>
      <c r="D759" s="43">
        <v>226.13</v>
      </c>
    </row>
    <row r="760" spans="1:4" ht="23.25">
      <c r="A760" s="40">
        <v>90537</v>
      </c>
      <c r="B760" s="41" t="s">
        <v>11095</v>
      </c>
      <c r="C760" s="42" t="s">
        <v>10</v>
      </c>
      <c r="D760" s="43">
        <v>457.67</v>
      </c>
    </row>
    <row r="761" spans="1:4" ht="34.5">
      <c r="A761" s="40">
        <v>90539</v>
      </c>
      <c r="B761" s="41" t="s">
        <v>11096</v>
      </c>
      <c r="C761" s="42" t="s">
        <v>10</v>
      </c>
      <c r="D761" s="43">
        <v>36.799999999999997</v>
      </c>
    </row>
    <row r="762" spans="1:4" ht="34.5">
      <c r="A762" s="40">
        <v>90540</v>
      </c>
      <c r="B762" s="41" t="s">
        <v>11097</v>
      </c>
      <c r="C762" s="42" t="s">
        <v>10</v>
      </c>
      <c r="D762" s="43">
        <v>70.84</v>
      </c>
    </row>
    <row r="763" spans="1:4" ht="34.5">
      <c r="A763" s="40">
        <v>90541</v>
      </c>
      <c r="B763" s="41" t="s">
        <v>11098</v>
      </c>
      <c r="C763" s="42" t="s">
        <v>10</v>
      </c>
      <c r="D763" s="43">
        <v>108.22</v>
      </c>
    </row>
    <row r="764" spans="1:4" ht="34.5">
      <c r="A764" s="40">
        <v>90542</v>
      </c>
      <c r="B764" s="41" t="s">
        <v>11099</v>
      </c>
      <c r="C764" s="42" t="s">
        <v>10</v>
      </c>
      <c r="D764" s="43">
        <v>160.30000000000001</v>
      </c>
    </row>
    <row r="765" spans="1:4" ht="23.25">
      <c r="A765" s="40">
        <v>90543</v>
      </c>
      <c r="B765" s="41" t="s">
        <v>11100</v>
      </c>
      <c r="C765" s="42" t="s">
        <v>10</v>
      </c>
      <c r="D765" s="43">
        <v>102.03</v>
      </c>
    </row>
    <row r="766" spans="1:4" ht="23.25">
      <c r="A766" s="40">
        <v>90544</v>
      </c>
      <c r="B766" s="41" t="s">
        <v>11101</v>
      </c>
      <c r="C766" s="42" t="s">
        <v>10</v>
      </c>
      <c r="D766" s="43">
        <v>237.57</v>
      </c>
    </row>
    <row r="767" spans="1:4" ht="23.25">
      <c r="A767" s="40">
        <v>90545</v>
      </c>
      <c r="B767" s="41" t="s">
        <v>11102</v>
      </c>
      <c r="C767" s="42" t="s">
        <v>10</v>
      </c>
      <c r="D767" s="43">
        <v>474.16</v>
      </c>
    </row>
    <row r="768" spans="1:4" ht="45.75">
      <c r="A768" s="40">
        <v>90550</v>
      </c>
      <c r="B768" s="41" t="s">
        <v>11103</v>
      </c>
      <c r="C768" s="42" t="s">
        <v>10</v>
      </c>
      <c r="D768" s="43">
        <v>363.94</v>
      </c>
    </row>
    <row r="769" spans="1:4" ht="45.75">
      <c r="A769" s="40">
        <v>90551</v>
      </c>
      <c r="B769" s="41" t="s">
        <v>11104</v>
      </c>
      <c r="C769" s="42" t="s">
        <v>10</v>
      </c>
      <c r="D769" s="43">
        <v>422.18</v>
      </c>
    </row>
    <row r="770" spans="1:4" ht="34.5">
      <c r="A770" s="40">
        <v>90555</v>
      </c>
      <c r="B770" s="41" t="s">
        <v>11105</v>
      </c>
      <c r="C770" s="42" t="s">
        <v>147</v>
      </c>
      <c r="D770" s="43">
        <v>55.56</v>
      </c>
    </row>
    <row r="771" spans="1:4" ht="34.5">
      <c r="A771" s="40">
        <v>90556</v>
      </c>
      <c r="B771" s="41" t="s">
        <v>11106</v>
      </c>
      <c r="C771" s="42" t="s">
        <v>147</v>
      </c>
      <c r="D771" s="43">
        <v>207.48</v>
      </c>
    </row>
    <row r="772" spans="1:4" ht="34.5">
      <c r="A772" s="40">
        <v>90557</v>
      </c>
      <c r="B772" s="41" t="s">
        <v>11107</v>
      </c>
      <c r="C772" s="42" t="s">
        <v>147</v>
      </c>
      <c r="D772" s="43">
        <v>509.18</v>
      </c>
    </row>
    <row r="773" spans="1:4" ht="34.5">
      <c r="A773" s="40">
        <v>90558</v>
      </c>
      <c r="B773" s="41" t="s">
        <v>11108</v>
      </c>
      <c r="C773" s="42" t="s">
        <v>63</v>
      </c>
      <c r="D773" s="43">
        <v>281.26</v>
      </c>
    </row>
    <row r="774" spans="1:4" ht="34.5">
      <c r="A774" s="40">
        <v>90559</v>
      </c>
      <c r="B774" s="41" t="s">
        <v>11109</v>
      </c>
      <c r="C774" s="42" t="s">
        <v>63</v>
      </c>
      <c r="D774" s="43">
        <v>383.57</v>
      </c>
    </row>
    <row r="775" spans="1:4" ht="34.5">
      <c r="A775" s="40">
        <v>90560</v>
      </c>
      <c r="B775" s="41" t="s">
        <v>11110</v>
      </c>
      <c r="C775" s="42" t="s">
        <v>63</v>
      </c>
      <c r="D775" s="43">
        <v>235.14</v>
      </c>
    </row>
    <row r="776" spans="1:4" ht="23.25">
      <c r="A776" s="40">
        <v>90562</v>
      </c>
      <c r="B776" s="41" t="s">
        <v>11111</v>
      </c>
      <c r="C776" s="42" t="s">
        <v>10</v>
      </c>
      <c r="D776" s="43">
        <v>139.56</v>
      </c>
    </row>
    <row r="777" spans="1:4" ht="23.25">
      <c r="A777" s="40">
        <v>90563</v>
      </c>
      <c r="B777" s="41" t="s">
        <v>11112</v>
      </c>
      <c r="C777" s="42" t="s">
        <v>10</v>
      </c>
      <c r="D777" s="43">
        <v>262.85000000000002</v>
      </c>
    </row>
    <row r="778" spans="1:4" ht="34.5">
      <c r="A778" s="40">
        <v>90564</v>
      </c>
      <c r="B778" s="41" t="s">
        <v>11113</v>
      </c>
      <c r="C778" s="42" t="s">
        <v>10</v>
      </c>
      <c r="D778" s="43">
        <v>465.68</v>
      </c>
    </row>
    <row r="779" spans="1:4" ht="34.5">
      <c r="A779" s="40">
        <v>90565</v>
      </c>
      <c r="B779" s="41" t="s">
        <v>11114</v>
      </c>
      <c r="C779" s="42" t="s">
        <v>10</v>
      </c>
      <c r="D779" s="43">
        <v>752.68</v>
      </c>
    </row>
    <row r="780" spans="1:4" ht="34.5">
      <c r="A780" s="40">
        <v>90566</v>
      </c>
      <c r="B780" s="41" t="s">
        <v>11115</v>
      </c>
      <c r="C780" s="42" t="s">
        <v>10</v>
      </c>
      <c r="D780" s="43">
        <v>1542.56</v>
      </c>
    </row>
    <row r="781" spans="1:4" ht="34.5">
      <c r="A781" s="40">
        <v>90567</v>
      </c>
      <c r="B781" s="41" t="s">
        <v>11116</v>
      </c>
      <c r="C781" s="42" t="s">
        <v>10</v>
      </c>
      <c r="D781" s="43">
        <v>2873.15</v>
      </c>
    </row>
    <row r="782" spans="1:4" ht="34.5">
      <c r="A782" s="40">
        <v>90568</v>
      </c>
      <c r="B782" s="41" t="s">
        <v>11117</v>
      </c>
      <c r="C782" s="42" t="s">
        <v>10</v>
      </c>
      <c r="D782" s="43">
        <v>152.16999999999999</v>
      </c>
    </row>
    <row r="783" spans="1:4" ht="34.5">
      <c r="A783" s="40">
        <v>90569</v>
      </c>
      <c r="B783" s="41" t="s">
        <v>11118</v>
      </c>
      <c r="C783" s="42" t="s">
        <v>10</v>
      </c>
      <c r="D783" s="43">
        <v>159.74</v>
      </c>
    </row>
    <row r="784" spans="1:4" ht="34.5">
      <c r="A784" s="40">
        <v>90570</v>
      </c>
      <c r="B784" s="41" t="s">
        <v>11119</v>
      </c>
      <c r="C784" s="42" t="s">
        <v>10</v>
      </c>
      <c r="D784" s="43">
        <v>201.21</v>
      </c>
    </row>
    <row r="785" spans="1:4" ht="34.5">
      <c r="A785" s="40">
        <v>90571</v>
      </c>
      <c r="B785" s="41" t="s">
        <v>11120</v>
      </c>
      <c r="C785" s="42" t="s">
        <v>10</v>
      </c>
      <c r="D785" s="43">
        <v>268.62</v>
      </c>
    </row>
    <row r="786" spans="1:4" ht="34.5">
      <c r="A786" s="40">
        <v>90572</v>
      </c>
      <c r="B786" s="41" t="s">
        <v>11121</v>
      </c>
      <c r="C786" s="42" t="s">
        <v>10</v>
      </c>
      <c r="D786" s="43">
        <v>352.29</v>
      </c>
    </row>
    <row r="787" spans="1:4" ht="34.5">
      <c r="A787" s="40">
        <v>90573</v>
      </c>
      <c r="B787" s="41" t="s">
        <v>11122</v>
      </c>
      <c r="C787" s="42" t="s">
        <v>10</v>
      </c>
      <c r="D787" s="43">
        <v>914.34</v>
      </c>
    </row>
    <row r="788" spans="1:4" ht="34.5">
      <c r="A788" s="40">
        <v>90590</v>
      </c>
      <c r="B788" s="41" t="s">
        <v>11123</v>
      </c>
      <c r="C788" s="42" t="s">
        <v>10</v>
      </c>
      <c r="D788" s="43">
        <v>100.16</v>
      </c>
    </row>
    <row r="789" spans="1:4" ht="34.5">
      <c r="A789" s="40">
        <v>90598</v>
      </c>
      <c r="B789" s="41" t="s">
        <v>11124</v>
      </c>
      <c r="C789" s="42" t="s">
        <v>63</v>
      </c>
      <c r="D789" s="43">
        <v>1379.33</v>
      </c>
    </row>
    <row r="790" spans="1:4">
      <c r="A790" s="40">
        <v>90600</v>
      </c>
      <c r="B790" s="41" t="s">
        <v>11125</v>
      </c>
      <c r="C790" s="42" t="s">
        <v>10368</v>
      </c>
      <c r="D790" s="43" t="s">
        <v>10368</v>
      </c>
    </row>
    <row r="791" spans="1:4" ht="34.5">
      <c r="A791" s="40">
        <v>90618</v>
      </c>
      <c r="B791" s="41" t="s">
        <v>11126</v>
      </c>
      <c r="C791" s="42" t="s">
        <v>10</v>
      </c>
      <c r="D791" s="43">
        <v>1833.05</v>
      </c>
    </row>
    <row r="792" spans="1:4" ht="34.5">
      <c r="A792" s="40">
        <v>90619</v>
      </c>
      <c r="B792" s="41" t="s">
        <v>11127</v>
      </c>
      <c r="C792" s="42" t="s">
        <v>10</v>
      </c>
      <c r="D792" s="43">
        <v>2519.19</v>
      </c>
    </row>
    <row r="793" spans="1:4" ht="34.5">
      <c r="A793" s="40">
        <v>90620</v>
      </c>
      <c r="B793" s="41" t="s">
        <v>11128</v>
      </c>
      <c r="C793" s="42" t="s">
        <v>10</v>
      </c>
      <c r="D793" s="43">
        <v>4211.43</v>
      </c>
    </row>
    <row r="794" spans="1:4" ht="34.5">
      <c r="A794" s="40">
        <v>90623</v>
      </c>
      <c r="B794" s="41" t="s">
        <v>11129</v>
      </c>
      <c r="C794" s="42" t="s">
        <v>10</v>
      </c>
      <c r="D794" s="43">
        <v>357.97</v>
      </c>
    </row>
    <row r="795" spans="1:4" ht="34.5">
      <c r="A795" s="40">
        <v>90624</v>
      </c>
      <c r="B795" s="41" t="s">
        <v>11130</v>
      </c>
      <c r="C795" s="42" t="s">
        <v>10</v>
      </c>
      <c r="D795" s="43">
        <v>841.68</v>
      </c>
    </row>
    <row r="796" spans="1:4" ht="34.5">
      <c r="A796" s="40">
        <v>90625</v>
      </c>
      <c r="B796" s="41" t="s">
        <v>11131</v>
      </c>
      <c r="C796" s="42" t="s">
        <v>10</v>
      </c>
      <c r="D796" s="43">
        <v>1162.53</v>
      </c>
    </row>
    <row r="797" spans="1:4" ht="34.5">
      <c r="A797" s="40">
        <v>90626</v>
      </c>
      <c r="B797" s="41" t="s">
        <v>11132</v>
      </c>
      <c r="C797" s="42" t="s">
        <v>10</v>
      </c>
      <c r="D797" s="43">
        <v>1570.84</v>
      </c>
    </row>
    <row r="798" spans="1:4" ht="34.5">
      <c r="A798" s="40">
        <v>90627</v>
      </c>
      <c r="B798" s="41" t="s">
        <v>11133</v>
      </c>
      <c r="C798" s="42" t="s">
        <v>10</v>
      </c>
      <c r="D798" s="43">
        <v>479.93</v>
      </c>
    </row>
    <row r="799" spans="1:4" ht="34.5">
      <c r="A799" s="40">
        <v>90628</v>
      </c>
      <c r="B799" s="41" t="s">
        <v>11134</v>
      </c>
      <c r="C799" s="42" t="s">
        <v>10</v>
      </c>
      <c r="D799" s="43">
        <v>1005.9</v>
      </c>
    </row>
    <row r="800" spans="1:4" ht="34.5">
      <c r="A800" s="40">
        <v>90629</v>
      </c>
      <c r="B800" s="41" t="s">
        <v>11135</v>
      </c>
      <c r="C800" s="42" t="s">
        <v>10</v>
      </c>
      <c r="D800" s="43">
        <v>1382</v>
      </c>
    </row>
    <row r="801" spans="1:4" ht="34.5">
      <c r="A801" s="40">
        <v>90630</v>
      </c>
      <c r="B801" s="41" t="s">
        <v>11136</v>
      </c>
      <c r="C801" s="42" t="s">
        <v>10</v>
      </c>
      <c r="D801" s="43">
        <v>2410.8000000000002</v>
      </c>
    </row>
    <row r="802" spans="1:4" ht="34.5">
      <c r="A802" s="40">
        <v>90633</v>
      </c>
      <c r="B802" s="41" t="s">
        <v>11137</v>
      </c>
      <c r="C802" s="42" t="s">
        <v>10</v>
      </c>
      <c r="D802" s="43">
        <v>172.23</v>
      </c>
    </row>
    <row r="803" spans="1:4" ht="34.5">
      <c r="A803" s="40">
        <v>90636</v>
      </c>
      <c r="B803" s="41" t="s">
        <v>11138</v>
      </c>
      <c r="C803" s="42" t="s">
        <v>10</v>
      </c>
      <c r="D803" s="43">
        <v>327.04000000000002</v>
      </c>
    </row>
    <row r="804" spans="1:4" ht="23.25">
      <c r="A804" s="40">
        <v>90649</v>
      </c>
      <c r="B804" s="41" t="s">
        <v>11139</v>
      </c>
      <c r="C804" s="42" t="s">
        <v>10</v>
      </c>
      <c r="D804" s="43">
        <v>11.07</v>
      </c>
    </row>
    <row r="805" spans="1:4">
      <c r="A805" s="40">
        <v>90658</v>
      </c>
      <c r="B805" s="41" t="s">
        <v>11140</v>
      </c>
      <c r="C805" s="42" t="s">
        <v>10</v>
      </c>
      <c r="D805" s="43">
        <v>75.98</v>
      </c>
    </row>
    <row r="806" spans="1:4">
      <c r="A806" s="40">
        <v>90659</v>
      </c>
      <c r="B806" s="41" t="s">
        <v>11141</v>
      </c>
      <c r="C806" s="42" t="s">
        <v>10</v>
      </c>
      <c r="D806" s="43">
        <v>102.44</v>
      </c>
    </row>
    <row r="807" spans="1:4">
      <c r="A807" s="40">
        <v>90660</v>
      </c>
      <c r="B807" s="41" t="s">
        <v>11142</v>
      </c>
      <c r="C807" s="42" t="s">
        <v>10</v>
      </c>
      <c r="D807" s="43">
        <v>151.16</v>
      </c>
    </row>
    <row r="808" spans="1:4" ht="23.25">
      <c r="A808" s="40">
        <v>90661</v>
      </c>
      <c r="B808" s="41" t="s">
        <v>11143</v>
      </c>
      <c r="C808" s="42" t="s">
        <v>10</v>
      </c>
      <c r="D808" s="43">
        <v>867.14</v>
      </c>
    </row>
    <row r="809" spans="1:4" ht="23.25">
      <c r="A809" s="40">
        <v>90662</v>
      </c>
      <c r="B809" s="41" t="s">
        <v>11144</v>
      </c>
      <c r="C809" s="42" t="s">
        <v>10</v>
      </c>
      <c r="D809" s="43">
        <v>68.75</v>
      </c>
    </row>
    <row r="810" spans="1:4" ht="23.25">
      <c r="A810" s="40">
        <v>90663</v>
      </c>
      <c r="B810" s="41" t="s">
        <v>11145</v>
      </c>
      <c r="C810" s="42" t="s">
        <v>10</v>
      </c>
      <c r="D810" s="43">
        <v>81.84</v>
      </c>
    </row>
    <row r="811" spans="1:4" ht="23.25">
      <c r="A811" s="40">
        <v>90664</v>
      </c>
      <c r="B811" s="41" t="s">
        <v>11146</v>
      </c>
      <c r="C811" s="42" t="s">
        <v>10</v>
      </c>
      <c r="D811" s="43">
        <v>108.74</v>
      </c>
    </row>
    <row r="812" spans="1:4" ht="23.25">
      <c r="A812" s="40">
        <v>90665</v>
      </c>
      <c r="B812" s="41" t="s">
        <v>11147</v>
      </c>
      <c r="C812" s="42" t="s">
        <v>10</v>
      </c>
      <c r="D812" s="43">
        <v>224.88</v>
      </c>
    </row>
    <row r="813" spans="1:4" ht="23.25">
      <c r="A813" s="40">
        <v>90666</v>
      </c>
      <c r="B813" s="41" t="s">
        <v>11148</v>
      </c>
      <c r="C813" s="42" t="s">
        <v>10</v>
      </c>
      <c r="D813" s="43">
        <v>309.91000000000003</v>
      </c>
    </row>
    <row r="814" spans="1:4" ht="23.25">
      <c r="A814" s="40">
        <v>90667</v>
      </c>
      <c r="B814" s="41" t="s">
        <v>11149</v>
      </c>
      <c r="C814" s="42" t="s">
        <v>10</v>
      </c>
      <c r="D814" s="43">
        <v>459.83</v>
      </c>
    </row>
    <row r="815" spans="1:4" ht="23.25">
      <c r="A815" s="40">
        <v>90668</v>
      </c>
      <c r="B815" s="41" t="s">
        <v>11150</v>
      </c>
      <c r="C815" s="42" t="s">
        <v>10</v>
      </c>
      <c r="D815" s="43">
        <v>1723.07</v>
      </c>
    </row>
    <row r="816" spans="1:4" ht="34.5">
      <c r="A816" s="40">
        <v>90669</v>
      </c>
      <c r="B816" s="41" t="s">
        <v>11151</v>
      </c>
      <c r="C816" s="42" t="s">
        <v>10</v>
      </c>
      <c r="D816" s="43">
        <v>15.77</v>
      </c>
    </row>
    <row r="817" spans="1:4" ht="34.5">
      <c r="A817" s="40">
        <v>90670</v>
      </c>
      <c r="B817" s="41" t="s">
        <v>11152</v>
      </c>
      <c r="C817" s="42" t="s">
        <v>10</v>
      </c>
      <c r="D817" s="43">
        <v>36.26</v>
      </c>
    </row>
    <row r="818" spans="1:4" ht="34.5">
      <c r="A818" s="40">
        <v>90671</v>
      </c>
      <c r="B818" s="41" t="s">
        <v>11153</v>
      </c>
      <c r="C818" s="42" t="s">
        <v>10</v>
      </c>
      <c r="D818" s="43">
        <v>42.05</v>
      </c>
    </row>
    <row r="819" spans="1:4" ht="34.5">
      <c r="A819" s="40">
        <v>90672</v>
      </c>
      <c r="B819" s="41" t="s">
        <v>11154</v>
      </c>
      <c r="C819" s="42" t="s">
        <v>10</v>
      </c>
      <c r="D819" s="43">
        <v>58.69</v>
      </c>
    </row>
    <row r="820" spans="1:4" ht="23.25">
      <c r="A820" s="40">
        <v>90673</v>
      </c>
      <c r="B820" s="41" t="s">
        <v>11155</v>
      </c>
      <c r="C820" s="42" t="s">
        <v>120</v>
      </c>
      <c r="D820" s="43">
        <v>16.36</v>
      </c>
    </row>
    <row r="821" spans="1:4" ht="23.25">
      <c r="A821" s="40">
        <v>90674</v>
      </c>
      <c r="B821" s="41" t="s">
        <v>11156</v>
      </c>
      <c r="C821" s="42" t="s">
        <v>120</v>
      </c>
      <c r="D821" s="43">
        <v>26.73</v>
      </c>
    </row>
    <row r="822" spans="1:4" ht="23.25">
      <c r="A822" s="40">
        <v>90675</v>
      </c>
      <c r="B822" s="41" t="s">
        <v>11157</v>
      </c>
      <c r="C822" s="42" t="s">
        <v>120</v>
      </c>
      <c r="D822" s="43">
        <v>61.31</v>
      </c>
    </row>
    <row r="823" spans="1:4" ht="23.25">
      <c r="A823" s="40">
        <v>90676</v>
      </c>
      <c r="B823" s="41" t="s">
        <v>11158</v>
      </c>
      <c r="C823" s="42" t="s">
        <v>120</v>
      </c>
      <c r="D823" s="43">
        <v>122.22</v>
      </c>
    </row>
    <row r="824" spans="1:4" ht="23.25">
      <c r="A824" s="40">
        <v>90677</v>
      </c>
      <c r="B824" s="41" t="s">
        <v>11159</v>
      </c>
      <c r="C824" s="42" t="s">
        <v>120</v>
      </c>
      <c r="D824" s="43">
        <v>137.27000000000001</v>
      </c>
    </row>
    <row r="825" spans="1:4" ht="23.25">
      <c r="A825" s="40">
        <v>90678</v>
      </c>
      <c r="B825" s="41" t="s">
        <v>11160</v>
      </c>
      <c r="C825" s="42" t="s">
        <v>120</v>
      </c>
      <c r="D825" s="43">
        <v>310.64</v>
      </c>
    </row>
    <row r="826" spans="1:4" ht="23.25">
      <c r="A826" s="40">
        <v>90679</v>
      </c>
      <c r="B826" s="41" t="s">
        <v>11161</v>
      </c>
      <c r="C826" s="42" t="s">
        <v>120</v>
      </c>
      <c r="D826" s="43">
        <v>617.95000000000005</v>
      </c>
    </row>
    <row r="827" spans="1:4" ht="23.25">
      <c r="A827" s="40">
        <v>90680</v>
      </c>
      <c r="B827" s="41" t="s">
        <v>11162</v>
      </c>
      <c r="C827" s="42" t="s">
        <v>120</v>
      </c>
      <c r="D827" s="43">
        <v>887.24</v>
      </c>
    </row>
    <row r="828" spans="1:4" ht="23.25">
      <c r="A828" s="40">
        <v>90681</v>
      </c>
      <c r="B828" s="41" t="s">
        <v>11163</v>
      </c>
      <c r="C828" s="42" t="s">
        <v>120</v>
      </c>
      <c r="D828" s="43">
        <v>1173.96</v>
      </c>
    </row>
    <row r="829" spans="1:4" ht="23.25">
      <c r="A829" s="40">
        <v>90682</v>
      </c>
      <c r="B829" s="41" t="s">
        <v>11164</v>
      </c>
      <c r="C829" s="42" t="s">
        <v>120</v>
      </c>
      <c r="D829" s="43">
        <v>1357.93</v>
      </c>
    </row>
    <row r="830" spans="1:4" ht="23.25">
      <c r="A830" s="40">
        <v>90683</v>
      </c>
      <c r="B830" s="41" t="s">
        <v>11165</v>
      </c>
      <c r="C830" s="42" t="s">
        <v>120</v>
      </c>
      <c r="D830" s="43">
        <v>1565.56</v>
      </c>
    </row>
    <row r="831" spans="1:4" ht="34.5">
      <c r="A831" s="40">
        <v>90688</v>
      </c>
      <c r="B831" s="41" t="s">
        <v>11166</v>
      </c>
      <c r="C831" s="42" t="s">
        <v>63</v>
      </c>
      <c r="D831" s="43">
        <v>448.78</v>
      </c>
    </row>
    <row r="832" spans="1:4" ht="23.25">
      <c r="A832" s="40">
        <v>90690</v>
      </c>
      <c r="B832" s="41" t="s">
        <v>11167</v>
      </c>
      <c r="C832" s="42" t="s">
        <v>120</v>
      </c>
      <c r="D832" s="43">
        <v>9.6</v>
      </c>
    </row>
    <row r="833" spans="1:4" ht="23.25">
      <c r="A833" s="40">
        <v>90691</v>
      </c>
      <c r="B833" s="41" t="s">
        <v>11168</v>
      </c>
      <c r="C833" s="42" t="s">
        <v>120</v>
      </c>
      <c r="D833" s="43">
        <v>11.86</v>
      </c>
    </row>
    <row r="834" spans="1:4" ht="23.25">
      <c r="A834" s="40">
        <v>90692</v>
      </c>
      <c r="B834" s="41" t="s">
        <v>11169</v>
      </c>
      <c r="C834" s="42" t="s">
        <v>120</v>
      </c>
      <c r="D834" s="43">
        <v>18.989999999999998</v>
      </c>
    </row>
    <row r="835" spans="1:4" ht="23.25">
      <c r="A835" s="40">
        <v>90693</v>
      </c>
      <c r="B835" s="41" t="s">
        <v>11170</v>
      </c>
      <c r="C835" s="42" t="s">
        <v>120</v>
      </c>
      <c r="D835" s="43">
        <v>26.32</v>
      </c>
    </row>
    <row r="836" spans="1:4" ht="23.25">
      <c r="A836" s="40">
        <v>90694</v>
      </c>
      <c r="B836" s="41" t="s">
        <v>11171</v>
      </c>
      <c r="C836" s="42" t="s">
        <v>120</v>
      </c>
      <c r="D836" s="43">
        <v>37.01</v>
      </c>
    </row>
    <row r="837" spans="1:4" ht="23.25">
      <c r="A837" s="40">
        <v>90695</v>
      </c>
      <c r="B837" s="41" t="s">
        <v>11172</v>
      </c>
      <c r="C837" s="42" t="s">
        <v>120</v>
      </c>
      <c r="D837" s="43">
        <v>53.53</v>
      </c>
    </row>
    <row r="838" spans="1:4" ht="23.25">
      <c r="A838" s="40">
        <v>90696</v>
      </c>
      <c r="B838" s="41" t="s">
        <v>11173</v>
      </c>
      <c r="C838" s="42" t="s">
        <v>120</v>
      </c>
      <c r="D838" s="43">
        <v>69.19</v>
      </c>
    </row>
    <row r="839" spans="1:4" ht="23.25">
      <c r="A839" s="40">
        <v>90697</v>
      </c>
      <c r="B839" s="41" t="s">
        <v>11174</v>
      </c>
      <c r="C839" s="42" t="s">
        <v>120</v>
      </c>
      <c r="D839" s="43">
        <v>107.86</v>
      </c>
    </row>
    <row r="840" spans="1:4" ht="23.25">
      <c r="A840" s="40">
        <v>90698</v>
      </c>
      <c r="B840" s="41" t="s">
        <v>11175</v>
      </c>
      <c r="C840" s="42" t="s">
        <v>120</v>
      </c>
      <c r="D840" s="43">
        <v>118.25</v>
      </c>
    </row>
    <row r="841" spans="1:4" ht="23.25">
      <c r="A841" s="40">
        <v>90699</v>
      </c>
      <c r="B841" s="41" t="s">
        <v>11176</v>
      </c>
      <c r="C841" s="42" t="s">
        <v>10</v>
      </c>
      <c r="D841" s="43">
        <v>405.55</v>
      </c>
    </row>
    <row r="842" spans="1:4">
      <c r="A842" s="40">
        <v>90700</v>
      </c>
      <c r="B842" s="41" t="s">
        <v>11177</v>
      </c>
      <c r="C842" s="42" t="s">
        <v>10368</v>
      </c>
      <c r="D842" s="43" t="s">
        <v>10368</v>
      </c>
    </row>
    <row r="843" spans="1:4" ht="34.5">
      <c r="A843" s="40">
        <v>90701</v>
      </c>
      <c r="B843" s="41" t="s">
        <v>11178</v>
      </c>
      <c r="C843" s="42" t="s">
        <v>10</v>
      </c>
      <c r="D843" s="43">
        <v>144.88999999999999</v>
      </c>
    </row>
    <row r="844" spans="1:4" ht="34.5">
      <c r="A844" s="40">
        <v>90702</v>
      </c>
      <c r="B844" s="41" t="s">
        <v>11179</v>
      </c>
      <c r="C844" s="42" t="s">
        <v>10</v>
      </c>
      <c r="D844" s="43">
        <v>222.98</v>
      </c>
    </row>
    <row r="845" spans="1:4" ht="34.5">
      <c r="A845" s="40">
        <v>90703</v>
      </c>
      <c r="B845" s="41" t="s">
        <v>11180</v>
      </c>
      <c r="C845" s="42" t="s">
        <v>10</v>
      </c>
      <c r="D845" s="43">
        <v>285.06</v>
      </c>
    </row>
    <row r="846" spans="1:4" ht="34.5">
      <c r="A846" s="40">
        <v>90705</v>
      </c>
      <c r="B846" s="41" t="s">
        <v>11181</v>
      </c>
      <c r="C846" s="42" t="s">
        <v>10</v>
      </c>
      <c r="D846" s="43">
        <v>228.08</v>
      </c>
    </row>
    <row r="847" spans="1:4" ht="34.5">
      <c r="A847" s="40">
        <v>90706</v>
      </c>
      <c r="B847" s="41" t="s">
        <v>11182</v>
      </c>
      <c r="C847" s="42" t="s">
        <v>10</v>
      </c>
      <c r="D847" s="43">
        <v>296.18</v>
      </c>
    </row>
    <row r="848" spans="1:4" ht="34.5">
      <c r="A848" s="40">
        <v>90707</v>
      </c>
      <c r="B848" s="41" t="s">
        <v>11183</v>
      </c>
      <c r="C848" s="42" t="s">
        <v>10</v>
      </c>
      <c r="D848" s="43">
        <v>369.28</v>
      </c>
    </row>
    <row r="849" spans="1:4" ht="34.5">
      <c r="A849" s="40">
        <v>90708</v>
      </c>
      <c r="B849" s="41" t="s">
        <v>11184</v>
      </c>
      <c r="C849" s="42" t="s">
        <v>10</v>
      </c>
      <c r="D849" s="43">
        <v>226.82</v>
      </c>
    </row>
    <row r="850" spans="1:4" ht="34.5">
      <c r="A850" s="40">
        <v>90710</v>
      </c>
      <c r="B850" s="41" t="s">
        <v>11185</v>
      </c>
      <c r="C850" s="42" t="s">
        <v>10</v>
      </c>
      <c r="D850" s="43">
        <v>207.85</v>
      </c>
    </row>
    <row r="851" spans="1:4" ht="34.5">
      <c r="A851" s="40">
        <v>90715</v>
      </c>
      <c r="B851" s="41" t="s">
        <v>11186</v>
      </c>
      <c r="C851" s="42" t="s">
        <v>10</v>
      </c>
      <c r="D851" s="43">
        <v>163.88</v>
      </c>
    </row>
    <row r="852" spans="1:4" ht="34.5">
      <c r="A852" s="40">
        <v>90718</v>
      </c>
      <c r="B852" s="41" t="s">
        <v>11187</v>
      </c>
      <c r="C852" s="42" t="s">
        <v>10</v>
      </c>
      <c r="D852" s="43">
        <v>237.55</v>
      </c>
    </row>
    <row r="853" spans="1:4" ht="34.5">
      <c r="A853" s="40">
        <v>90730</v>
      </c>
      <c r="B853" s="41" t="s">
        <v>11188</v>
      </c>
      <c r="C853" s="42" t="s">
        <v>10</v>
      </c>
      <c r="D853" s="43">
        <v>266.06</v>
      </c>
    </row>
    <row r="854" spans="1:4" ht="34.5">
      <c r="A854" s="40">
        <v>90735</v>
      </c>
      <c r="B854" s="41" t="s">
        <v>11189</v>
      </c>
      <c r="C854" s="42" t="s">
        <v>10</v>
      </c>
      <c r="D854" s="43">
        <v>168.89</v>
      </c>
    </row>
    <row r="855" spans="1:4" ht="34.5">
      <c r="A855" s="40">
        <v>90736</v>
      </c>
      <c r="B855" s="41" t="s">
        <v>11190</v>
      </c>
      <c r="C855" s="42" t="s">
        <v>10</v>
      </c>
      <c r="D855" s="43">
        <v>246.98</v>
      </c>
    </row>
    <row r="856" spans="1:4" ht="34.5">
      <c r="A856" s="40">
        <v>90737</v>
      </c>
      <c r="B856" s="41" t="s">
        <v>11191</v>
      </c>
      <c r="C856" s="42" t="s">
        <v>10</v>
      </c>
      <c r="D856" s="43">
        <v>309.06</v>
      </c>
    </row>
    <row r="857" spans="1:4" ht="34.5">
      <c r="A857" s="40">
        <v>90738</v>
      </c>
      <c r="B857" s="41" t="s">
        <v>11192</v>
      </c>
      <c r="C857" s="42" t="s">
        <v>10</v>
      </c>
      <c r="D857" s="43">
        <v>397.92</v>
      </c>
    </row>
    <row r="858" spans="1:4" ht="34.5">
      <c r="A858" s="40">
        <v>90740</v>
      </c>
      <c r="B858" s="41" t="s">
        <v>11193</v>
      </c>
      <c r="C858" s="42" t="s">
        <v>10</v>
      </c>
      <c r="D858" s="43">
        <v>231.85</v>
      </c>
    </row>
    <row r="859" spans="1:4" ht="34.5">
      <c r="A859" s="40">
        <v>90741</v>
      </c>
      <c r="B859" s="41" t="s">
        <v>11194</v>
      </c>
      <c r="C859" s="42" t="s">
        <v>10</v>
      </c>
      <c r="D859" s="43">
        <v>306.08999999999997</v>
      </c>
    </row>
    <row r="860" spans="1:4" ht="34.5">
      <c r="A860" s="40">
        <v>90745</v>
      </c>
      <c r="B860" s="41" t="s">
        <v>11195</v>
      </c>
      <c r="C860" s="42" t="s">
        <v>10</v>
      </c>
      <c r="D860" s="43">
        <v>187.88</v>
      </c>
    </row>
    <row r="861" spans="1:4" ht="34.5">
      <c r="A861" s="40">
        <v>90750</v>
      </c>
      <c r="B861" s="41" t="s">
        <v>11196</v>
      </c>
      <c r="C861" s="42" t="s">
        <v>10</v>
      </c>
      <c r="D861" s="43">
        <v>261.55</v>
      </c>
    </row>
    <row r="862" spans="1:4" ht="34.5">
      <c r="A862" s="40">
        <v>90755</v>
      </c>
      <c r="B862" s="41" t="s">
        <v>11197</v>
      </c>
      <c r="C862" s="42" t="s">
        <v>10</v>
      </c>
      <c r="D862" s="43">
        <v>281.2</v>
      </c>
    </row>
    <row r="863" spans="1:4" ht="34.5">
      <c r="A863" s="40">
        <v>90756</v>
      </c>
      <c r="B863" s="41" t="s">
        <v>11198</v>
      </c>
      <c r="C863" s="42" t="s">
        <v>10</v>
      </c>
      <c r="D863" s="43">
        <v>378.03</v>
      </c>
    </row>
    <row r="864" spans="1:4" ht="23.25">
      <c r="A864" s="40">
        <v>90760</v>
      </c>
      <c r="B864" s="41" t="s">
        <v>11199</v>
      </c>
      <c r="C864" s="42" t="s">
        <v>10</v>
      </c>
      <c r="D864" s="43">
        <v>148.62</v>
      </c>
    </row>
    <row r="865" spans="1:4" ht="23.25">
      <c r="A865" s="40">
        <v>90761</v>
      </c>
      <c r="B865" s="41" t="s">
        <v>11200</v>
      </c>
      <c r="C865" s="42" t="s">
        <v>10</v>
      </c>
      <c r="D865" s="43">
        <v>223.26</v>
      </c>
    </row>
    <row r="866" spans="1:4" ht="23.25">
      <c r="A866" s="40">
        <v>90770</v>
      </c>
      <c r="B866" s="41" t="s">
        <v>11201</v>
      </c>
      <c r="C866" s="42" t="s">
        <v>10</v>
      </c>
      <c r="D866" s="43">
        <v>234.07</v>
      </c>
    </row>
    <row r="867" spans="1:4" ht="23.25">
      <c r="A867" s="40">
        <v>90775</v>
      </c>
      <c r="B867" s="41" t="s">
        <v>11202</v>
      </c>
      <c r="C867" s="42" t="s">
        <v>10</v>
      </c>
      <c r="D867" s="43">
        <v>251.33</v>
      </c>
    </row>
    <row r="868" spans="1:4" ht="23.25">
      <c r="A868" s="40">
        <v>90776</v>
      </c>
      <c r="B868" s="41" t="s">
        <v>11203</v>
      </c>
      <c r="C868" s="42" t="s">
        <v>10</v>
      </c>
      <c r="D868" s="43">
        <v>210.13</v>
      </c>
    </row>
    <row r="869" spans="1:4" ht="34.5">
      <c r="A869" s="40">
        <v>90780</v>
      </c>
      <c r="B869" s="41" t="s">
        <v>11204</v>
      </c>
      <c r="C869" s="42" t="s">
        <v>10</v>
      </c>
      <c r="D869" s="43">
        <v>409.25</v>
      </c>
    </row>
    <row r="870" spans="1:4" ht="34.5">
      <c r="A870" s="40">
        <v>90785</v>
      </c>
      <c r="B870" s="41" t="s">
        <v>11205</v>
      </c>
      <c r="C870" s="42" t="s">
        <v>10</v>
      </c>
      <c r="D870" s="43">
        <v>251.26</v>
      </c>
    </row>
    <row r="871" spans="1:4" ht="23.25">
      <c r="A871" s="40">
        <v>90790</v>
      </c>
      <c r="B871" s="41" t="s">
        <v>11206</v>
      </c>
      <c r="C871" s="42" t="s">
        <v>10</v>
      </c>
      <c r="D871" s="43">
        <v>238.5</v>
      </c>
    </row>
    <row r="872" spans="1:4">
      <c r="A872" s="40">
        <v>90795</v>
      </c>
      <c r="B872" s="41" t="s">
        <v>11207</v>
      </c>
      <c r="C872" s="42" t="s">
        <v>10</v>
      </c>
      <c r="D872" s="43">
        <v>281.89999999999998</v>
      </c>
    </row>
    <row r="873" spans="1:4">
      <c r="A873" s="40">
        <v>90800</v>
      </c>
      <c r="B873" s="41" t="s">
        <v>11208</v>
      </c>
      <c r="C873" s="42" t="s">
        <v>10368</v>
      </c>
      <c r="D873" s="43" t="s">
        <v>10368</v>
      </c>
    </row>
    <row r="874" spans="1:4" ht="23.25">
      <c r="A874" s="40">
        <v>90810</v>
      </c>
      <c r="B874" s="41" t="s">
        <v>11209</v>
      </c>
      <c r="C874" s="42" t="s">
        <v>10</v>
      </c>
      <c r="D874" s="43">
        <v>29.37</v>
      </c>
    </row>
    <row r="875" spans="1:4" ht="23.25">
      <c r="A875" s="40">
        <v>90811</v>
      </c>
      <c r="B875" s="41" t="s">
        <v>11210</v>
      </c>
      <c r="C875" s="42" t="s">
        <v>10</v>
      </c>
      <c r="D875" s="43">
        <v>28.28</v>
      </c>
    </row>
    <row r="876" spans="1:4" ht="23.25">
      <c r="A876" s="40">
        <v>90812</v>
      </c>
      <c r="B876" s="41" t="s">
        <v>11211</v>
      </c>
      <c r="C876" s="42" t="s">
        <v>10</v>
      </c>
      <c r="D876" s="43">
        <v>79.180000000000007</v>
      </c>
    </row>
    <row r="877" spans="1:4" ht="23.25">
      <c r="A877" s="40">
        <v>90813</v>
      </c>
      <c r="B877" s="41" t="s">
        <v>11212</v>
      </c>
      <c r="C877" s="42" t="s">
        <v>10</v>
      </c>
      <c r="D877" s="43">
        <v>80.16</v>
      </c>
    </row>
    <row r="878" spans="1:4" ht="23.25">
      <c r="A878" s="40">
        <v>90814</v>
      </c>
      <c r="B878" s="41" t="s">
        <v>11213</v>
      </c>
      <c r="C878" s="42" t="s">
        <v>10</v>
      </c>
      <c r="D878" s="43">
        <v>116.6</v>
      </c>
    </row>
    <row r="879" spans="1:4" ht="23.25">
      <c r="A879" s="40">
        <v>90815</v>
      </c>
      <c r="B879" s="41" t="s">
        <v>11214</v>
      </c>
      <c r="C879" s="42" t="s">
        <v>10</v>
      </c>
      <c r="D879" s="43">
        <v>105.78</v>
      </c>
    </row>
    <row r="880" spans="1:4" ht="23.25">
      <c r="A880" s="40">
        <v>90816</v>
      </c>
      <c r="B880" s="41" t="s">
        <v>11215</v>
      </c>
      <c r="C880" s="42" t="s">
        <v>10</v>
      </c>
      <c r="D880" s="43">
        <v>121.08</v>
      </c>
    </row>
    <row r="881" spans="1:4" ht="23.25">
      <c r="A881" s="40">
        <v>90817</v>
      </c>
      <c r="B881" s="41" t="s">
        <v>11216</v>
      </c>
      <c r="C881" s="42" t="s">
        <v>10</v>
      </c>
      <c r="D881" s="43">
        <v>229.79</v>
      </c>
    </row>
    <row r="882" spans="1:4" ht="23.25">
      <c r="A882" s="40">
        <v>90818</v>
      </c>
      <c r="B882" s="41" t="s">
        <v>11217</v>
      </c>
      <c r="C882" s="42" t="s">
        <v>10</v>
      </c>
      <c r="D882" s="43">
        <v>225.19</v>
      </c>
    </row>
    <row r="883" spans="1:4" ht="23.25">
      <c r="A883" s="40">
        <v>90819</v>
      </c>
      <c r="B883" s="41" t="s">
        <v>11218</v>
      </c>
      <c r="C883" s="42" t="s">
        <v>10</v>
      </c>
      <c r="D883" s="43">
        <v>80.77</v>
      </c>
    </row>
    <row r="884" spans="1:4" ht="23.25">
      <c r="A884" s="40">
        <v>90820</v>
      </c>
      <c r="B884" s="41" t="s">
        <v>11219</v>
      </c>
      <c r="C884" s="42" t="s">
        <v>10</v>
      </c>
      <c r="D884" s="43">
        <v>165.17</v>
      </c>
    </row>
    <row r="885" spans="1:4" ht="23.25">
      <c r="A885" s="40">
        <v>90821</v>
      </c>
      <c r="B885" s="41" t="s">
        <v>11220</v>
      </c>
      <c r="C885" s="42" t="s">
        <v>10</v>
      </c>
      <c r="D885" s="43">
        <v>40931.26</v>
      </c>
    </row>
    <row r="886" spans="1:4" ht="23.25">
      <c r="A886" s="40">
        <v>90822</v>
      </c>
      <c r="B886" s="41" t="s">
        <v>11221</v>
      </c>
      <c r="C886" s="42" t="s">
        <v>10</v>
      </c>
      <c r="D886" s="43">
        <v>26670</v>
      </c>
    </row>
    <row r="887" spans="1:4" ht="23.25">
      <c r="A887" s="40">
        <v>90823</v>
      </c>
      <c r="B887" s="41" t="s">
        <v>11222</v>
      </c>
      <c r="C887" s="42" t="s">
        <v>10</v>
      </c>
      <c r="D887" s="43">
        <v>35288.97</v>
      </c>
    </row>
    <row r="888" spans="1:4" ht="23.25">
      <c r="A888" s="40">
        <v>90824</v>
      </c>
      <c r="B888" s="41" t="s">
        <v>11223</v>
      </c>
      <c r="C888" s="42" t="s">
        <v>10</v>
      </c>
      <c r="D888" s="43">
        <v>30683.43</v>
      </c>
    </row>
    <row r="889" spans="1:4" ht="23.25">
      <c r="A889" s="40">
        <v>90825</v>
      </c>
      <c r="B889" s="41" t="s">
        <v>11224</v>
      </c>
      <c r="C889" s="42" t="s">
        <v>10</v>
      </c>
      <c r="D889" s="43">
        <v>43940.160000000003</v>
      </c>
    </row>
    <row r="890" spans="1:4" ht="23.25">
      <c r="A890" s="40">
        <v>90826</v>
      </c>
      <c r="B890" s="41" t="s">
        <v>11225</v>
      </c>
      <c r="C890" s="42" t="s">
        <v>10</v>
      </c>
      <c r="D890" s="43">
        <v>85922.62</v>
      </c>
    </row>
    <row r="891" spans="1:4" ht="23.25">
      <c r="A891" s="40">
        <v>90827</v>
      </c>
      <c r="B891" s="41" t="s">
        <v>11226</v>
      </c>
      <c r="C891" s="42" t="s">
        <v>10</v>
      </c>
      <c r="D891" s="43">
        <v>84911.58</v>
      </c>
    </row>
    <row r="892" spans="1:4" ht="23.25">
      <c r="A892" s="40">
        <v>90828</v>
      </c>
      <c r="B892" s="41" t="s">
        <v>11227</v>
      </c>
      <c r="C892" s="42" t="s">
        <v>10</v>
      </c>
      <c r="D892" s="43">
        <v>1271.24</v>
      </c>
    </row>
    <row r="893" spans="1:4" ht="23.25">
      <c r="A893" s="40">
        <v>90829</v>
      </c>
      <c r="B893" s="41" t="s">
        <v>11228</v>
      </c>
      <c r="C893" s="42" t="s">
        <v>10</v>
      </c>
      <c r="D893" s="43">
        <v>1187.8900000000001</v>
      </c>
    </row>
    <row r="894" spans="1:4" ht="34.5">
      <c r="A894" s="40">
        <v>90831</v>
      </c>
      <c r="B894" s="41" t="s">
        <v>11229</v>
      </c>
      <c r="C894" s="42" t="s">
        <v>10</v>
      </c>
      <c r="D894" s="43">
        <v>1371.25</v>
      </c>
    </row>
    <row r="895" spans="1:4" ht="34.5">
      <c r="A895" s="40">
        <v>90833</v>
      </c>
      <c r="B895" s="41" t="s">
        <v>11230</v>
      </c>
      <c r="C895" s="42" t="s">
        <v>10</v>
      </c>
      <c r="D895" s="43">
        <v>2934.4</v>
      </c>
    </row>
    <row r="896" spans="1:4" ht="34.5">
      <c r="A896" s="40">
        <v>90835</v>
      </c>
      <c r="B896" s="41" t="s">
        <v>11231</v>
      </c>
      <c r="C896" s="42" t="s">
        <v>10</v>
      </c>
      <c r="D896" s="43">
        <v>5870.19</v>
      </c>
    </row>
    <row r="897" spans="1:4" ht="34.5">
      <c r="A897" s="40">
        <v>90837</v>
      </c>
      <c r="B897" s="41" t="s">
        <v>11232</v>
      </c>
      <c r="C897" s="42" t="s">
        <v>10</v>
      </c>
      <c r="D897" s="43">
        <v>6258.39</v>
      </c>
    </row>
    <row r="898" spans="1:4" ht="34.5">
      <c r="A898" s="40">
        <v>90846</v>
      </c>
      <c r="B898" s="41" t="s">
        <v>11233</v>
      </c>
      <c r="C898" s="42" t="s">
        <v>10</v>
      </c>
      <c r="D898" s="43">
        <v>1258.6099999999999</v>
      </c>
    </row>
    <row r="899" spans="1:4" ht="34.5">
      <c r="A899" s="40">
        <v>90847</v>
      </c>
      <c r="B899" s="41" t="s">
        <v>11234</v>
      </c>
      <c r="C899" s="42" t="s">
        <v>10</v>
      </c>
      <c r="D899" s="43">
        <v>1258.5999999999999</v>
      </c>
    </row>
    <row r="900" spans="1:4" ht="34.5">
      <c r="A900" s="40">
        <v>90848</v>
      </c>
      <c r="B900" s="41" t="s">
        <v>11235</v>
      </c>
      <c r="C900" s="42" t="s">
        <v>10</v>
      </c>
      <c r="D900" s="43">
        <v>1249.9100000000001</v>
      </c>
    </row>
    <row r="901" spans="1:4" ht="34.5">
      <c r="A901" s="40">
        <v>90850</v>
      </c>
      <c r="B901" s="41" t="s">
        <v>11236</v>
      </c>
      <c r="C901" s="42" t="s">
        <v>10</v>
      </c>
      <c r="D901" s="43">
        <v>2301.98</v>
      </c>
    </row>
    <row r="902" spans="1:4" ht="34.5">
      <c r="A902" s="40">
        <v>90852</v>
      </c>
      <c r="B902" s="41" t="s">
        <v>11237</v>
      </c>
      <c r="C902" s="42" t="s">
        <v>10</v>
      </c>
      <c r="D902" s="43">
        <v>2301.98</v>
      </c>
    </row>
    <row r="903" spans="1:4" ht="34.5">
      <c r="A903" s="40">
        <v>90853</v>
      </c>
      <c r="B903" s="41" t="s">
        <v>11238</v>
      </c>
      <c r="C903" s="42" t="s">
        <v>10</v>
      </c>
      <c r="D903" s="43">
        <v>2312.0100000000002</v>
      </c>
    </row>
    <row r="904" spans="1:4" ht="34.5">
      <c r="A904" s="40">
        <v>90855</v>
      </c>
      <c r="B904" s="41" t="s">
        <v>11239</v>
      </c>
      <c r="C904" s="42" t="s">
        <v>10</v>
      </c>
      <c r="D904" s="43">
        <v>2313.8000000000002</v>
      </c>
    </row>
    <row r="905" spans="1:4" ht="34.5">
      <c r="A905" s="40">
        <v>90856</v>
      </c>
      <c r="B905" s="41" t="s">
        <v>11240</v>
      </c>
      <c r="C905" s="42" t="s">
        <v>10</v>
      </c>
      <c r="D905" s="43">
        <v>4014.6</v>
      </c>
    </row>
    <row r="906" spans="1:4" ht="34.5">
      <c r="A906" s="40">
        <v>90858</v>
      </c>
      <c r="B906" s="41" t="s">
        <v>11241</v>
      </c>
      <c r="C906" s="42" t="s">
        <v>10</v>
      </c>
      <c r="D906" s="43">
        <v>4068.32</v>
      </c>
    </row>
    <row r="907" spans="1:4" ht="34.5">
      <c r="A907" s="40">
        <v>90880</v>
      </c>
      <c r="B907" s="41" t="s">
        <v>11242</v>
      </c>
      <c r="C907" s="42" t="s">
        <v>10</v>
      </c>
      <c r="D907" s="43">
        <v>783.86</v>
      </c>
    </row>
    <row r="908" spans="1:4" ht="34.5">
      <c r="A908" s="40">
        <v>90881</v>
      </c>
      <c r="B908" s="41" t="s">
        <v>11243</v>
      </c>
      <c r="C908" s="42" t="s">
        <v>10</v>
      </c>
      <c r="D908" s="43">
        <v>625.74</v>
      </c>
    </row>
    <row r="909" spans="1:4" ht="34.5">
      <c r="A909" s="40">
        <v>90882</v>
      </c>
      <c r="B909" s="41" t="s">
        <v>11244</v>
      </c>
      <c r="C909" s="42" t="s">
        <v>10</v>
      </c>
      <c r="D909" s="43">
        <v>799.28</v>
      </c>
    </row>
    <row r="910" spans="1:4" ht="34.5">
      <c r="A910" s="40">
        <v>90883</v>
      </c>
      <c r="B910" s="41" t="s">
        <v>11245</v>
      </c>
      <c r="C910" s="42" t="s">
        <v>10</v>
      </c>
      <c r="D910" s="43">
        <v>520.87</v>
      </c>
    </row>
    <row r="911" spans="1:4" ht="34.5">
      <c r="A911" s="40">
        <v>90885</v>
      </c>
      <c r="B911" s="41" t="s">
        <v>11246</v>
      </c>
      <c r="C911" s="42" t="s">
        <v>10</v>
      </c>
      <c r="D911" s="43">
        <v>809.22</v>
      </c>
    </row>
    <row r="912" spans="1:4" ht="34.5">
      <c r="A912" s="40">
        <v>90886</v>
      </c>
      <c r="B912" s="41" t="s">
        <v>11247</v>
      </c>
      <c r="C912" s="42" t="s">
        <v>10</v>
      </c>
      <c r="D912" s="43">
        <v>894.35</v>
      </c>
    </row>
    <row r="913" spans="1:4" ht="34.5">
      <c r="A913" s="40">
        <v>90890</v>
      </c>
      <c r="B913" s="41" t="s">
        <v>11248</v>
      </c>
      <c r="C913" s="42" t="s">
        <v>10</v>
      </c>
      <c r="D913" s="43">
        <v>1208.04</v>
      </c>
    </row>
    <row r="914" spans="1:4">
      <c r="A914" s="40">
        <v>90900</v>
      </c>
      <c r="B914" s="41" t="s">
        <v>11249</v>
      </c>
      <c r="C914" s="42" t="s">
        <v>10368</v>
      </c>
      <c r="D914" s="43" t="s">
        <v>10368</v>
      </c>
    </row>
    <row r="915" spans="1:4" ht="79.5">
      <c r="A915" s="40">
        <v>90932</v>
      </c>
      <c r="B915" s="41" t="s">
        <v>11250</v>
      </c>
      <c r="C915" s="42" t="s">
        <v>10</v>
      </c>
      <c r="D915" s="43">
        <v>521.11</v>
      </c>
    </row>
    <row r="916" spans="1:4" ht="34.5">
      <c r="A916" s="40">
        <v>90935</v>
      </c>
      <c r="B916" s="41" t="s">
        <v>11251</v>
      </c>
      <c r="C916" s="42" t="s">
        <v>10</v>
      </c>
      <c r="D916" s="43">
        <v>748.94</v>
      </c>
    </row>
    <row r="917" spans="1:4" ht="34.5">
      <c r="A917" s="40">
        <v>90936</v>
      </c>
      <c r="B917" s="41" t="s">
        <v>11252</v>
      </c>
      <c r="C917" s="42" t="s">
        <v>10</v>
      </c>
      <c r="D917" s="43">
        <v>935.74</v>
      </c>
    </row>
    <row r="918" spans="1:4" ht="34.5">
      <c r="A918" s="40">
        <v>90937</v>
      </c>
      <c r="B918" s="41" t="s">
        <v>11253</v>
      </c>
      <c r="C918" s="42" t="s">
        <v>10</v>
      </c>
      <c r="D918" s="43">
        <v>695.03</v>
      </c>
    </row>
    <row r="919" spans="1:4" ht="34.5">
      <c r="A919" s="40">
        <v>90938</v>
      </c>
      <c r="B919" s="41" t="s">
        <v>11254</v>
      </c>
      <c r="C919" s="42" t="s">
        <v>10</v>
      </c>
      <c r="D919" s="43">
        <v>181.88</v>
      </c>
    </row>
    <row r="920" spans="1:4" ht="34.5">
      <c r="A920" s="40">
        <v>90939</v>
      </c>
      <c r="B920" s="41" t="s">
        <v>11255</v>
      </c>
      <c r="C920" s="42" t="s">
        <v>10</v>
      </c>
      <c r="D920" s="43">
        <v>295.42</v>
      </c>
    </row>
    <row r="921" spans="1:4" ht="34.5">
      <c r="A921" s="40">
        <v>90943</v>
      </c>
      <c r="B921" s="41" t="s">
        <v>11256</v>
      </c>
      <c r="C921" s="42" t="s">
        <v>10</v>
      </c>
      <c r="D921" s="43">
        <v>321.82</v>
      </c>
    </row>
    <row r="922" spans="1:4" ht="45.75">
      <c r="A922" s="40">
        <v>90944</v>
      </c>
      <c r="B922" s="41" t="s">
        <v>11257</v>
      </c>
      <c r="C922" s="42" t="s">
        <v>10</v>
      </c>
      <c r="D922" s="43">
        <v>472.06</v>
      </c>
    </row>
    <row r="923" spans="1:4" ht="57">
      <c r="A923" s="40">
        <v>90950</v>
      </c>
      <c r="B923" s="41" t="s">
        <v>11258</v>
      </c>
      <c r="C923" s="42" t="s">
        <v>10</v>
      </c>
      <c r="D923" s="43">
        <v>286.22000000000003</v>
      </c>
    </row>
    <row r="924" spans="1:4" ht="57">
      <c r="A924" s="40">
        <v>90951</v>
      </c>
      <c r="B924" s="41" t="s">
        <v>11259</v>
      </c>
      <c r="C924" s="42" t="s">
        <v>10</v>
      </c>
      <c r="D924" s="43">
        <v>237.4</v>
      </c>
    </row>
    <row r="925" spans="1:4" ht="57">
      <c r="A925" s="40">
        <v>90952</v>
      </c>
      <c r="B925" s="41" t="s">
        <v>11260</v>
      </c>
      <c r="C925" s="42" t="s">
        <v>10</v>
      </c>
      <c r="D925" s="43">
        <v>296.20999999999998</v>
      </c>
    </row>
    <row r="926" spans="1:4" ht="57">
      <c r="A926" s="40">
        <v>90953</v>
      </c>
      <c r="B926" s="41" t="s">
        <v>11261</v>
      </c>
      <c r="C926" s="42" t="s">
        <v>10</v>
      </c>
      <c r="D926" s="43">
        <v>247.39</v>
      </c>
    </row>
    <row r="927" spans="1:4" ht="113.25">
      <c r="A927" s="40">
        <v>90954</v>
      </c>
      <c r="B927" s="41" t="s">
        <v>11262</v>
      </c>
      <c r="C927" s="42" t="s">
        <v>10</v>
      </c>
      <c r="D927" s="43">
        <v>262.32</v>
      </c>
    </row>
    <row r="928" spans="1:4" ht="113.25">
      <c r="A928" s="40">
        <v>90955</v>
      </c>
      <c r="B928" s="41" t="s">
        <v>11263</v>
      </c>
      <c r="C928" s="42" t="s">
        <v>10</v>
      </c>
      <c r="D928" s="43">
        <v>350.03</v>
      </c>
    </row>
    <row r="929" spans="1:4" ht="45.75">
      <c r="A929" s="40">
        <v>90957</v>
      </c>
      <c r="B929" s="41" t="s">
        <v>11264</v>
      </c>
      <c r="C929" s="42" t="s">
        <v>10</v>
      </c>
      <c r="D929" s="43">
        <v>563.03</v>
      </c>
    </row>
    <row r="930" spans="1:4" ht="57">
      <c r="A930" s="40">
        <v>90967</v>
      </c>
      <c r="B930" s="41" t="s">
        <v>11265</v>
      </c>
      <c r="C930" s="42" t="s">
        <v>10</v>
      </c>
      <c r="D930" s="43">
        <v>194.12</v>
      </c>
    </row>
    <row r="931" spans="1:4" ht="57">
      <c r="A931" s="40">
        <v>90969</v>
      </c>
      <c r="B931" s="41" t="s">
        <v>11266</v>
      </c>
      <c r="C931" s="42" t="s">
        <v>10</v>
      </c>
      <c r="D931" s="43">
        <v>249.46</v>
      </c>
    </row>
    <row r="932" spans="1:4" ht="23.25">
      <c r="A932" s="40">
        <v>90971</v>
      </c>
      <c r="B932" s="41" t="s">
        <v>11267</v>
      </c>
      <c r="C932" s="42" t="s">
        <v>10</v>
      </c>
      <c r="D932" s="43">
        <v>173.14</v>
      </c>
    </row>
    <row r="933" spans="1:4" ht="34.5">
      <c r="A933" s="40">
        <v>90972</v>
      </c>
      <c r="B933" s="41" t="s">
        <v>11268</v>
      </c>
      <c r="C933" s="42" t="s">
        <v>10</v>
      </c>
      <c r="D933" s="43">
        <v>209.64</v>
      </c>
    </row>
    <row r="934" spans="1:4" ht="23.25">
      <c r="A934" s="40">
        <v>90974</v>
      </c>
      <c r="B934" s="41" t="s">
        <v>11269</v>
      </c>
      <c r="C934" s="42" t="s">
        <v>10</v>
      </c>
      <c r="D934" s="43">
        <v>257.45999999999998</v>
      </c>
    </row>
    <row r="935" spans="1:4" ht="23.25">
      <c r="A935" s="40">
        <v>90975</v>
      </c>
      <c r="B935" s="41" t="s">
        <v>11270</v>
      </c>
      <c r="C935" s="42" t="s">
        <v>10</v>
      </c>
      <c r="D935" s="43">
        <v>312.25</v>
      </c>
    </row>
    <row r="936" spans="1:4" ht="68.25">
      <c r="A936" s="40">
        <v>90976</v>
      </c>
      <c r="B936" s="41" t="s">
        <v>11271</v>
      </c>
      <c r="C936" s="42" t="s">
        <v>10</v>
      </c>
      <c r="D936" s="43">
        <v>361.05</v>
      </c>
    </row>
    <row r="937" spans="1:4" ht="57">
      <c r="A937" s="40">
        <v>90978</v>
      </c>
      <c r="B937" s="41" t="s">
        <v>11272</v>
      </c>
      <c r="C937" s="42" t="s">
        <v>10</v>
      </c>
      <c r="D937" s="43">
        <v>253.8</v>
      </c>
    </row>
    <row r="938" spans="1:4" ht="57">
      <c r="A938" s="40">
        <v>90979</v>
      </c>
      <c r="B938" s="41" t="s">
        <v>11273</v>
      </c>
      <c r="C938" s="42" t="s">
        <v>10</v>
      </c>
      <c r="D938" s="43">
        <v>301.73</v>
      </c>
    </row>
    <row r="939" spans="1:4" ht="102">
      <c r="A939" s="40">
        <v>90987</v>
      </c>
      <c r="B939" s="41" t="s">
        <v>11274</v>
      </c>
      <c r="C939" s="42" t="s">
        <v>10</v>
      </c>
      <c r="D939" s="43">
        <v>257.22000000000003</v>
      </c>
    </row>
    <row r="940" spans="1:4" ht="102">
      <c r="A940" s="40">
        <v>90988</v>
      </c>
      <c r="B940" s="41" t="s">
        <v>11275</v>
      </c>
      <c r="C940" s="42" t="s">
        <v>10</v>
      </c>
      <c r="D940" s="43">
        <v>328.44</v>
      </c>
    </row>
    <row r="941" spans="1:4" ht="23.25">
      <c r="A941" s="40">
        <v>90991</v>
      </c>
      <c r="B941" s="41" t="s">
        <v>11276</v>
      </c>
      <c r="C941" s="42" t="s">
        <v>10</v>
      </c>
      <c r="D941" s="43">
        <v>318.2</v>
      </c>
    </row>
    <row r="942" spans="1:4" ht="23.25">
      <c r="A942" s="40">
        <v>90992</v>
      </c>
      <c r="B942" s="41" t="s">
        <v>11277</v>
      </c>
      <c r="C942" s="42" t="s">
        <v>10</v>
      </c>
      <c r="D942" s="43">
        <v>421.5</v>
      </c>
    </row>
    <row r="943" spans="1:4" ht="23.25">
      <c r="A943" s="40">
        <v>90993</v>
      </c>
      <c r="B943" s="41" t="s">
        <v>11278</v>
      </c>
      <c r="C943" s="42" t="s">
        <v>10</v>
      </c>
      <c r="D943" s="43">
        <v>269.14999999999998</v>
      </c>
    </row>
    <row r="944" spans="1:4" ht="23.25">
      <c r="A944" s="40">
        <v>90994</v>
      </c>
      <c r="B944" s="41" t="s">
        <v>11279</v>
      </c>
      <c r="C944" s="42" t="s">
        <v>10</v>
      </c>
      <c r="D944" s="43">
        <v>287.98</v>
      </c>
    </row>
    <row r="945" spans="1:4" ht="23.25">
      <c r="A945" s="40">
        <v>90995</v>
      </c>
      <c r="B945" s="41" t="s">
        <v>11280</v>
      </c>
      <c r="C945" s="42" t="s">
        <v>10</v>
      </c>
      <c r="D945" s="43">
        <v>289.82</v>
      </c>
    </row>
    <row r="946" spans="1:4" ht="23.25">
      <c r="A946" s="40">
        <v>90996</v>
      </c>
      <c r="B946" s="41" t="s">
        <v>11281</v>
      </c>
      <c r="C946" s="42" t="s">
        <v>10</v>
      </c>
      <c r="D946" s="43">
        <v>374.24</v>
      </c>
    </row>
    <row r="947" spans="1:4" ht="23.25">
      <c r="A947" s="40">
        <v>91000</v>
      </c>
      <c r="B947" s="41" t="s">
        <v>11282</v>
      </c>
      <c r="C947" s="42" t="s">
        <v>10368</v>
      </c>
      <c r="D947" s="43" t="s">
        <v>10368</v>
      </c>
    </row>
    <row r="948" spans="1:4" ht="34.5">
      <c r="A948" s="40">
        <v>91023</v>
      </c>
      <c r="B948" s="41" t="s">
        <v>11283</v>
      </c>
      <c r="C948" s="42" t="s">
        <v>10</v>
      </c>
      <c r="D948" s="43">
        <v>235.91</v>
      </c>
    </row>
    <row r="949" spans="1:4" ht="34.5">
      <c r="A949" s="40">
        <v>91024</v>
      </c>
      <c r="B949" s="41" t="s">
        <v>11284</v>
      </c>
      <c r="C949" s="42" t="s">
        <v>10</v>
      </c>
      <c r="D949" s="43">
        <v>692.46</v>
      </c>
    </row>
    <row r="950" spans="1:4" ht="34.5">
      <c r="A950" s="40">
        <v>91027</v>
      </c>
      <c r="B950" s="41" t="s">
        <v>11285</v>
      </c>
      <c r="C950" s="42" t="s">
        <v>10</v>
      </c>
      <c r="D950" s="43">
        <v>283.07</v>
      </c>
    </row>
    <row r="951" spans="1:4" ht="34.5">
      <c r="A951" s="40">
        <v>91028</v>
      </c>
      <c r="B951" s="41" t="s">
        <v>11286</v>
      </c>
      <c r="C951" s="42" t="s">
        <v>10</v>
      </c>
      <c r="D951" s="43">
        <v>84.37</v>
      </c>
    </row>
    <row r="952" spans="1:4" ht="34.5">
      <c r="A952" s="40">
        <v>91031</v>
      </c>
      <c r="B952" s="41" t="s">
        <v>11287</v>
      </c>
      <c r="C952" s="42" t="s">
        <v>10</v>
      </c>
      <c r="D952" s="43">
        <v>483.8</v>
      </c>
    </row>
    <row r="953" spans="1:4" ht="23.25">
      <c r="A953" s="40">
        <v>91050</v>
      </c>
      <c r="B953" s="41" t="s">
        <v>11288</v>
      </c>
      <c r="C953" s="42" t="s">
        <v>10</v>
      </c>
      <c r="D953" s="43">
        <v>1130.51</v>
      </c>
    </row>
    <row r="954" spans="1:4" ht="23.25">
      <c r="A954" s="40">
        <v>91053</v>
      </c>
      <c r="B954" s="41" t="s">
        <v>11289</v>
      </c>
      <c r="C954" s="42" t="s">
        <v>10</v>
      </c>
      <c r="D954" s="43">
        <v>1569.39</v>
      </c>
    </row>
    <row r="955" spans="1:4" ht="34.5">
      <c r="A955" s="40">
        <v>91054</v>
      </c>
      <c r="B955" s="41" t="s">
        <v>11290</v>
      </c>
      <c r="C955" s="42" t="s">
        <v>10</v>
      </c>
      <c r="D955" s="43">
        <v>169.95</v>
      </c>
    </row>
    <row r="956" spans="1:4" ht="23.25">
      <c r="A956" s="40">
        <v>91055</v>
      </c>
      <c r="B956" s="41" t="s">
        <v>11291</v>
      </c>
      <c r="C956" s="42" t="s">
        <v>10</v>
      </c>
      <c r="D956" s="43">
        <v>94.03</v>
      </c>
    </row>
    <row r="957" spans="1:4" ht="23.25">
      <c r="A957" s="40">
        <v>91058</v>
      </c>
      <c r="B957" s="41" t="s">
        <v>11292</v>
      </c>
      <c r="C957" s="42" t="s">
        <v>10</v>
      </c>
      <c r="D957" s="43">
        <v>154.12</v>
      </c>
    </row>
    <row r="958" spans="1:4" ht="34.5">
      <c r="A958" s="40">
        <v>91062</v>
      </c>
      <c r="B958" s="41" t="s">
        <v>11293</v>
      </c>
      <c r="C958" s="42" t="s">
        <v>10</v>
      </c>
      <c r="D958" s="43">
        <v>116.01</v>
      </c>
    </row>
    <row r="959" spans="1:4" ht="23.25">
      <c r="A959" s="40">
        <v>91063</v>
      </c>
      <c r="B959" s="41" t="s">
        <v>11294</v>
      </c>
      <c r="C959" s="42" t="s">
        <v>10</v>
      </c>
      <c r="D959" s="43">
        <v>164.97</v>
      </c>
    </row>
    <row r="960" spans="1:4" ht="23.25">
      <c r="A960" s="40">
        <v>91066</v>
      </c>
      <c r="B960" s="41" t="s">
        <v>11295</v>
      </c>
      <c r="C960" s="42" t="s">
        <v>10</v>
      </c>
      <c r="D960" s="43">
        <v>207.83</v>
      </c>
    </row>
    <row r="961" spans="1:4" ht="23.25">
      <c r="A961" s="40">
        <v>91071</v>
      </c>
      <c r="B961" s="41" t="s">
        <v>11296</v>
      </c>
      <c r="C961" s="42" t="s">
        <v>10</v>
      </c>
      <c r="D961" s="43">
        <v>73.78</v>
      </c>
    </row>
    <row r="962" spans="1:4" ht="23.25">
      <c r="A962" s="40">
        <v>91074</v>
      </c>
      <c r="B962" s="41" t="s">
        <v>11297</v>
      </c>
      <c r="C962" s="42" t="s">
        <v>10</v>
      </c>
      <c r="D962" s="43">
        <v>45933.99</v>
      </c>
    </row>
    <row r="963" spans="1:4" ht="23.25">
      <c r="A963" s="40">
        <v>91075</v>
      </c>
      <c r="B963" s="41" t="s">
        <v>11298</v>
      </c>
      <c r="C963" s="42" t="s">
        <v>10</v>
      </c>
      <c r="D963" s="43">
        <v>23563.33</v>
      </c>
    </row>
    <row r="964" spans="1:4" ht="23.25">
      <c r="A964" s="40">
        <v>91077</v>
      </c>
      <c r="B964" s="41" t="s">
        <v>11299</v>
      </c>
      <c r="C964" s="42" t="s">
        <v>10</v>
      </c>
      <c r="D964" s="43">
        <v>21803.58</v>
      </c>
    </row>
    <row r="965" spans="1:4" ht="34.5">
      <c r="A965" s="40">
        <v>91085</v>
      </c>
      <c r="B965" s="41" t="s">
        <v>11300</v>
      </c>
      <c r="C965" s="42" t="s">
        <v>10</v>
      </c>
      <c r="D965" s="43">
        <v>113754.38</v>
      </c>
    </row>
    <row r="966" spans="1:4" ht="34.5">
      <c r="A966" s="40">
        <v>91086</v>
      </c>
      <c r="B966" s="41" t="s">
        <v>11301</v>
      </c>
      <c r="C966" s="42" t="s">
        <v>10</v>
      </c>
      <c r="D966" s="43">
        <v>120569.67</v>
      </c>
    </row>
    <row r="967" spans="1:4" ht="34.5">
      <c r="A967" s="40">
        <v>91089</v>
      </c>
      <c r="B967" s="41" t="s">
        <v>11302</v>
      </c>
      <c r="C967" s="42" t="s">
        <v>10</v>
      </c>
      <c r="D967" s="43">
        <v>203793.89</v>
      </c>
    </row>
    <row r="968" spans="1:4">
      <c r="A968" s="40">
        <v>91100</v>
      </c>
      <c r="B968" s="41" t="s">
        <v>11303</v>
      </c>
      <c r="C968" s="42" t="s">
        <v>10368</v>
      </c>
      <c r="D968" s="43" t="s">
        <v>10368</v>
      </c>
    </row>
    <row r="969" spans="1:4" ht="34.5">
      <c r="A969" s="40">
        <v>91105</v>
      </c>
      <c r="B969" s="41" t="s">
        <v>11304</v>
      </c>
      <c r="C969" s="42" t="s">
        <v>10</v>
      </c>
      <c r="D969" s="43">
        <v>801.16</v>
      </c>
    </row>
    <row r="970" spans="1:4" ht="34.5">
      <c r="A970" s="40">
        <v>91114</v>
      </c>
      <c r="B970" s="41" t="s">
        <v>11305</v>
      </c>
      <c r="C970" s="42" t="s">
        <v>10</v>
      </c>
      <c r="D970" s="43">
        <v>150.21</v>
      </c>
    </row>
    <row r="971" spans="1:4" ht="34.5">
      <c r="A971" s="40">
        <v>91115</v>
      </c>
      <c r="B971" s="41" t="s">
        <v>11306</v>
      </c>
      <c r="C971" s="42" t="s">
        <v>10</v>
      </c>
      <c r="D971" s="43">
        <v>89.42</v>
      </c>
    </row>
    <row r="972" spans="1:4" ht="23.25">
      <c r="A972" s="40">
        <v>91117</v>
      </c>
      <c r="B972" s="41" t="s">
        <v>11307</v>
      </c>
      <c r="C972" s="42" t="s">
        <v>10</v>
      </c>
      <c r="D972" s="43">
        <v>196.48</v>
      </c>
    </row>
    <row r="973" spans="1:4" ht="23.25">
      <c r="A973" s="40">
        <v>91118</v>
      </c>
      <c r="B973" s="41" t="s">
        <v>11308</v>
      </c>
      <c r="C973" s="42" t="s">
        <v>10</v>
      </c>
      <c r="D973" s="43">
        <v>260.31</v>
      </c>
    </row>
    <row r="974" spans="1:4" ht="23.25">
      <c r="A974" s="40">
        <v>91140</v>
      </c>
      <c r="B974" s="41" t="s">
        <v>11309</v>
      </c>
      <c r="C974" s="42" t="s">
        <v>120</v>
      </c>
      <c r="D974" s="43">
        <v>14.82</v>
      </c>
    </row>
    <row r="975" spans="1:4" ht="23.25">
      <c r="A975" s="40">
        <v>91150</v>
      </c>
      <c r="B975" s="41" t="s">
        <v>11310</v>
      </c>
      <c r="C975" s="42" t="s">
        <v>10</v>
      </c>
      <c r="D975" s="43">
        <v>674.58</v>
      </c>
    </row>
    <row r="976" spans="1:4" ht="23.25">
      <c r="A976" s="40">
        <v>91151</v>
      </c>
      <c r="B976" s="41" t="s">
        <v>11311</v>
      </c>
      <c r="C976" s="42" t="s">
        <v>120</v>
      </c>
      <c r="D976" s="43">
        <v>49.82</v>
      </c>
    </row>
    <row r="977" spans="1:4" ht="23.25">
      <c r="A977" s="40">
        <v>91153</v>
      </c>
      <c r="B977" s="41" t="s">
        <v>11312</v>
      </c>
      <c r="C977" s="42" t="s">
        <v>120</v>
      </c>
      <c r="D977" s="43">
        <v>66.48</v>
      </c>
    </row>
    <row r="978" spans="1:4" ht="23.25">
      <c r="A978" s="40">
        <v>91154</v>
      </c>
      <c r="B978" s="41" t="s">
        <v>11313</v>
      </c>
      <c r="C978" s="42" t="s">
        <v>120</v>
      </c>
      <c r="D978" s="43">
        <v>83.11</v>
      </c>
    </row>
    <row r="979" spans="1:4" ht="23.25">
      <c r="A979" s="40">
        <v>91161</v>
      </c>
      <c r="B979" s="41" t="s">
        <v>11314</v>
      </c>
      <c r="C979" s="42" t="s">
        <v>10</v>
      </c>
      <c r="D979" s="43">
        <v>100.49</v>
      </c>
    </row>
    <row r="980" spans="1:4">
      <c r="A980" s="40">
        <v>91190</v>
      </c>
      <c r="B980" s="41" t="s">
        <v>11315</v>
      </c>
      <c r="C980" s="42" t="s">
        <v>10</v>
      </c>
      <c r="D980" s="43">
        <v>1217.1300000000001</v>
      </c>
    </row>
    <row r="981" spans="1:4" ht="23.25">
      <c r="A981" s="40">
        <v>91191</v>
      </c>
      <c r="B981" s="41" t="s">
        <v>11316</v>
      </c>
      <c r="C981" s="42" t="s">
        <v>10</v>
      </c>
      <c r="D981" s="43">
        <v>430.75</v>
      </c>
    </row>
    <row r="982" spans="1:4" ht="23.25">
      <c r="A982" s="40">
        <v>91194</v>
      </c>
      <c r="B982" s="41" t="s">
        <v>11317</v>
      </c>
      <c r="C982" s="42" t="s">
        <v>120</v>
      </c>
      <c r="D982" s="43">
        <v>31.9</v>
      </c>
    </row>
    <row r="983" spans="1:4" ht="23.25">
      <c r="A983" s="40">
        <v>91195</v>
      </c>
      <c r="B983" s="41" t="s">
        <v>11318</v>
      </c>
      <c r="C983" s="42" t="s">
        <v>120</v>
      </c>
      <c r="D983" s="43">
        <v>24.45</v>
      </c>
    </row>
    <row r="984" spans="1:4">
      <c r="A984" s="40">
        <v>91200</v>
      </c>
      <c r="B984" s="41" t="s">
        <v>11319</v>
      </c>
      <c r="C984" s="42" t="s">
        <v>10368</v>
      </c>
      <c r="D984" s="43" t="s">
        <v>10368</v>
      </c>
    </row>
    <row r="985" spans="1:4" ht="34.5">
      <c r="A985" s="40">
        <v>91250</v>
      </c>
      <c r="B985" s="41" t="s">
        <v>11320</v>
      </c>
      <c r="C985" s="42" t="s">
        <v>10</v>
      </c>
      <c r="D985" s="43">
        <v>2494.21</v>
      </c>
    </row>
    <row r="986" spans="1:4" ht="34.5">
      <c r="A986" s="40">
        <v>91251</v>
      </c>
      <c r="B986" s="41" t="s">
        <v>11321</v>
      </c>
      <c r="C986" s="42" t="s">
        <v>10</v>
      </c>
      <c r="D986" s="43">
        <v>2542.5700000000002</v>
      </c>
    </row>
    <row r="987" spans="1:4">
      <c r="A987" s="40">
        <v>91252</v>
      </c>
      <c r="B987" s="41" t="s">
        <v>11322</v>
      </c>
      <c r="C987" s="42" t="s">
        <v>10</v>
      </c>
      <c r="D987" s="43">
        <v>2918.79</v>
      </c>
    </row>
    <row r="988" spans="1:4">
      <c r="A988" s="40">
        <v>91253</v>
      </c>
      <c r="B988" s="41" t="s">
        <v>11323</v>
      </c>
      <c r="C988" s="42" t="s">
        <v>10</v>
      </c>
      <c r="D988" s="43">
        <v>1672.5</v>
      </c>
    </row>
    <row r="989" spans="1:4">
      <c r="A989" s="40">
        <v>91254</v>
      </c>
      <c r="B989" s="41" t="s">
        <v>11324</v>
      </c>
      <c r="C989" s="42" t="s">
        <v>10</v>
      </c>
      <c r="D989" s="43">
        <v>4232.68</v>
      </c>
    </row>
    <row r="990" spans="1:4">
      <c r="A990" s="40">
        <v>91300</v>
      </c>
      <c r="B990" s="41" t="s">
        <v>11325</v>
      </c>
      <c r="C990" s="42" t="s">
        <v>10368</v>
      </c>
      <c r="D990" s="43" t="s">
        <v>10368</v>
      </c>
    </row>
    <row r="991" spans="1:4" ht="34.5">
      <c r="A991" s="40">
        <v>91305</v>
      </c>
      <c r="B991" s="41" t="s">
        <v>11326</v>
      </c>
      <c r="C991" s="42" t="s">
        <v>120</v>
      </c>
      <c r="D991" s="43">
        <v>76.459999999999994</v>
      </c>
    </row>
    <row r="992" spans="1:4" ht="34.5">
      <c r="A992" s="40">
        <v>91307</v>
      </c>
      <c r="B992" s="41" t="s">
        <v>11327</v>
      </c>
      <c r="C992" s="42" t="s">
        <v>120</v>
      </c>
      <c r="D992" s="43">
        <v>88</v>
      </c>
    </row>
    <row r="993" spans="1:4" ht="34.5">
      <c r="A993" s="40">
        <v>91308</v>
      </c>
      <c r="B993" s="41" t="s">
        <v>11328</v>
      </c>
      <c r="C993" s="42" t="s">
        <v>120</v>
      </c>
      <c r="D993" s="43">
        <v>105.39</v>
      </c>
    </row>
    <row r="994" spans="1:4" ht="34.5">
      <c r="A994" s="40">
        <v>91311</v>
      </c>
      <c r="B994" s="41" t="s">
        <v>11329</v>
      </c>
      <c r="C994" s="42" t="s">
        <v>120</v>
      </c>
      <c r="D994" s="43">
        <v>75.819999999999993</v>
      </c>
    </row>
    <row r="995" spans="1:4" ht="34.5">
      <c r="A995" s="40">
        <v>91313</v>
      </c>
      <c r="B995" s="41" t="s">
        <v>11330</v>
      </c>
      <c r="C995" s="42" t="s">
        <v>120</v>
      </c>
      <c r="D995" s="43">
        <v>88.19</v>
      </c>
    </row>
    <row r="996" spans="1:4" ht="34.5">
      <c r="A996" s="40">
        <v>91314</v>
      </c>
      <c r="B996" s="41" t="s">
        <v>11331</v>
      </c>
      <c r="C996" s="42" t="s">
        <v>120</v>
      </c>
      <c r="D996" s="43">
        <v>122.81</v>
      </c>
    </row>
    <row r="997" spans="1:4" ht="45.75">
      <c r="A997" s="40">
        <v>91321</v>
      </c>
      <c r="B997" s="41" t="s">
        <v>11332</v>
      </c>
      <c r="C997" s="42" t="s">
        <v>120</v>
      </c>
      <c r="D997" s="43">
        <v>131.27000000000001</v>
      </c>
    </row>
    <row r="998" spans="1:4" ht="45.75">
      <c r="A998" s="40">
        <v>91322</v>
      </c>
      <c r="B998" s="41" t="s">
        <v>11333</v>
      </c>
      <c r="C998" s="42" t="s">
        <v>120</v>
      </c>
      <c r="D998" s="43">
        <v>146.72999999999999</v>
      </c>
    </row>
    <row r="999" spans="1:4" ht="45.75">
      <c r="A999" s="40">
        <v>91323</v>
      </c>
      <c r="B999" s="41" t="s">
        <v>11334</v>
      </c>
      <c r="C999" s="42" t="s">
        <v>120</v>
      </c>
      <c r="D999" s="43">
        <v>164.34</v>
      </c>
    </row>
    <row r="1000" spans="1:4" ht="34.5">
      <c r="A1000" s="40">
        <v>91324</v>
      </c>
      <c r="B1000" s="41" t="s">
        <v>11335</v>
      </c>
      <c r="C1000" s="42" t="s">
        <v>120</v>
      </c>
      <c r="D1000" s="43">
        <v>179.52</v>
      </c>
    </row>
    <row r="1001" spans="1:4" ht="45.75">
      <c r="A1001" s="40">
        <v>91325</v>
      </c>
      <c r="B1001" s="41" t="s">
        <v>11336</v>
      </c>
      <c r="C1001" s="42" t="s">
        <v>120</v>
      </c>
      <c r="D1001" s="43">
        <v>195.35</v>
      </c>
    </row>
    <row r="1002" spans="1:4" ht="34.5">
      <c r="A1002" s="40">
        <v>91326</v>
      </c>
      <c r="B1002" s="41" t="s">
        <v>11337</v>
      </c>
      <c r="C1002" s="42" t="s">
        <v>120</v>
      </c>
      <c r="D1002" s="43">
        <v>225.1</v>
      </c>
    </row>
    <row r="1003" spans="1:4" ht="45.75">
      <c r="A1003" s="40">
        <v>91327</v>
      </c>
      <c r="B1003" s="41" t="s">
        <v>11338</v>
      </c>
      <c r="C1003" s="42" t="s">
        <v>120</v>
      </c>
      <c r="D1003" s="43">
        <v>246.44</v>
      </c>
    </row>
    <row r="1004" spans="1:4" ht="34.5">
      <c r="A1004" s="40">
        <v>91331</v>
      </c>
      <c r="B1004" s="41" t="s">
        <v>11339</v>
      </c>
      <c r="C1004" s="42" t="s">
        <v>120</v>
      </c>
      <c r="D1004" s="43">
        <v>216.21</v>
      </c>
    </row>
    <row r="1005" spans="1:4" ht="45.75">
      <c r="A1005" s="40">
        <v>91332</v>
      </c>
      <c r="B1005" s="41" t="s">
        <v>11340</v>
      </c>
      <c r="C1005" s="42" t="s">
        <v>120</v>
      </c>
      <c r="D1005" s="43">
        <v>237.05</v>
      </c>
    </row>
    <row r="1006" spans="1:4" ht="34.5">
      <c r="A1006" s="40">
        <v>91333</v>
      </c>
      <c r="B1006" s="41" t="s">
        <v>11341</v>
      </c>
      <c r="C1006" s="42" t="s">
        <v>120</v>
      </c>
      <c r="D1006" s="43">
        <v>271.81</v>
      </c>
    </row>
    <row r="1007" spans="1:4" ht="45.75">
      <c r="A1007" s="40">
        <v>91334</v>
      </c>
      <c r="B1007" s="41" t="s">
        <v>11342</v>
      </c>
      <c r="C1007" s="42" t="s">
        <v>120</v>
      </c>
      <c r="D1007" s="43">
        <v>298.14</v>
      </c>
    </row>
    <row r="1008" spans="1:4" ht="34.5">
      <c r="A1008" s="40">
        <v>91335</v>
      </c>
      <c r="B1008" s="41" t="s">
        <v>11343</v>
      </c>
      <c r="C1008" s="42" t="s">
        <v>120</v>
      </c>
      <c r="D1008" s="43">
        <v>351.21</v>
      </c>
    </row>
    <row r="1009" spans="1:4" ht="34.5">
      <c r="A1009" s="40">
        <v>91338</v>
      </c>
      <c r="B1009" s="41" t="s">
        <v>11344</v>
      </c>
      <c r="C1009" s="42" t="s">
        <v>120</v>
      </c>
      <c r="D1009" s="43">
        <v>143.99</v>
      </c>
    </row>
    <row r="1010" spans="1:4" ht="34.5">
      <c r="A1010" s="40">
        <v>91339</v>
      </c>
      <c r="B1010" s="41" t="s">
        <v>11345</v>
      </c>
      <c r="C1010" s="42" t="s">
        <v>120</v>
      </c>
      <c r="D1010" s="43">
        <v>161.34</v>
      </c>
    </row>
    <row r="1011" spans="1:4" ht="34.5">
      <c r="A1011" s="40">
        <v>91340</v>
      </c>
      <c r="B1011" s="41" t="s">
        <v>11346</v>
      </c>
      <c r="C1011" s="42" t="s">
        <v>120</v>
      </c>
      <c r="D1011" s="43">
        <v>188.75</v>
      </c>
    </row>
    <row r="1012" spans="1:4" ht="34.5">
      <c r="A1012" s="40">
        <v>91341</v>
      </c>
      <c r="B1012" s="41" t="s">
        <v>11347</v>
      </c>
      <c r="C1012" s="42" t="s">
        <v>120</v>
      </c>
      <c r="D1012" s="43">
        <v>201.39</v>
      </c>
    </row>
    <row r="1013" spans="1:4" ht="34.5">
      <c r="A1013" s="40">
        <v>91342</v>
      </c>
      <c r="B1013" s="41" t="s">
        <v>11348</v>
      </c>
      <c r="C1013" s="42" t="s">
        <v>120</v>
      </c>
      <c r="D1013" s="43">
        <v>224.25</v>
      </c>
    </row>
    <row r="1014" spans="1:4" ht="34.5">
      <c r="A1014" s="40">
        <v>91343</v>
      </c>
      <c r="B1014" s="41" t="s">
        <v>11349</v>
      </c>
      <c r="C1014" s="42" t="s">
        <v>120</v>
      </c>
      <c r="D1014" s="43">
        <v>254.82</v>
      </c>
    </row>
    <row r="1015" spans="1:4" ht="34.5">
      <c r="A1015" s="40">
        <v>91344</v>
      </c>
      <c r="B1015" s="41" t="s">
        <v>11350</v>
      </c>
      <c r="C1015" s="42" t="s">
        <v>120</v>
      </c>
      <c r="D1015" s="43">
        <v>282.85000000000002</v>
      </c>
    </row>
    <row r="1016" spans="1:4" ht="34.5">
      <c r="A1016" s="40">
        <v>91346</v>
      </c>
      <c r="B1016" s="41" t="s">
        <v>11351</v>
      </c>
      <c r="C1016" s="42" t="s">
        <v>120</v>
      </c>
      <c r="D1016" s="43">
        <v>245.67</v>
      </c>
    </row>
    <row r="1017" spans="1:4" ht="34.5">
      <c r="A1017" s="40">
        <v>91347</v>
      </c>
      <c r="B1017" s="41" t="s">
        <v>11352</v>
      </c>
      <c r="C1017" s="42" t="s">
        <v>120</v>
      </c>
      <c r="D1017" s="43">
        <v>268.74</v>
      </c>
    </row>
    <row r="1018" spans="1:4" ht="23.25">
      <c r="A1018" s="40">
        <v>91348</v>
      </c>
      <c r="B1018" s="41" t="s">
        <v>11353</v>
      </c>
      <c r="C1018" s="42" t="s">
        <v>120</v>
      </c>
      <c r="D1018" s="43">
        <v>301.64</v>
      </c>
    </row>
    <row r="1019" spans="1:4" ht="34.5">
      <c r="A1019" s="40">
        <v>91350</v>
      </c>
      <c r="B1019" s="41" t="s">
        <v>11354</v>
      </c>
      <c r="C1019" s="42" t="s">
        <v>120</v>
      </c>
      <c r="D1019" s="43">
        <v>391.36</v>
      </c>
    </row>
    <row r="1020" spans="1:4">
      <c r="A1020" s="40">
        <v>91400</v>
      </c>
      <c r="B1020" s="41" t="s">
        <v>11355</v>
      </c>
      <c r="C1020" s="42" t="s">
        <v>10368</v>
      </c>
      <c r="D1020" s="43" t="s">
        <v>10368</v>
      </c>
    </row>
    <row r="1021" spans="1:4" ht="34.5">
      <c r="A1021" s="40">
        <v>91401</v>
      </c>
      <c r="B1021" s="41" t="s">
        <v>11356</v>
      </c>
      <c r="C1021" s="42" t="s">
        <v>138</v>
      </c>
      <c r="D1021" s="43">
        <v>21.36</v>
      </c>
    </row>
    <row r="1022" spans="1:4" ht="23.25">
      <c r="A1022" s="40">
        <v>91406</v>
      </c>
      <c r="B1022" s="41" t="s">
        <v>11357</v>
      </c>
      <c r="C1022" s="42" t="s">
        <v>10</v>
      </c>
      <c r="D1022" s="43">
        <v>151.87</v>
      </c>
    </row>
    <row r="1023" spans="1:4" ht="23.25">
      <c r="A1023" s="40">
        <v>91407</v>
      </c>
      <c r="B1023" s="41" t="s">
        <v>11358</v>
      </c>
      <c r="C1023" s="42" t="s">
        <v>10</v>
      </c>
      <c r="D1023" s="43">
        <v>185.3</v>
      </c>
    </row>
    <row r="1024" spans="1:4" ht="23.25">
      <c r="A1024" s="40">
        <v>91408</v>
      </c>
      <c r="B1024" s="41" t="s">
        <v>11359</v>
      </c>
      <c r="C1024" s="42" t="s">
        <v>10</v>
      </c>
      <c r="D1024" s="43">
        <v>85.22</v>
      </c>
    </row>
    <row r="1025" spans="1:4" ht="23.25">
      <c r="A1025" s="40">
        <v>91409</v>
      </c>
      <c r="B1025" s="41" t="s">
        <v>11360</v>
      </c>
      <c r="C1025" s="42" t="s">
        <v>10</v>
      </c>
      <c r="D1025" s="43">
        <v>51.55</v>
      </c>
    </row>
    <row r="1026" spans="1:4">
      <c r="A1026" s="40">
        <v>91413</v>
      </c>
      <c r="B1026" s="41" t="s">
        <v>11361</v>
      </c>
      <c r="C1026" s="42" t="s">
        <v>120</v>
      </c>
      <c r="D1026" s="43">
        <v>104.34</v>
      </c>
    </row>
    <row r="1027" spans="1:4" ht="23.25">
      <c r="A1027" s="40">
        <v>91414</v>
      </c>
      <c r="B1027" s="41" t="s">
        <v>11362</v>
      </c>
      <c r="C1027" s="42" t="s">
        <v>10</v>
      </c>
      <c r="D1027" s="43">
        <v>35.19</v>
      </c>
    </row>
    <row r="1028" spans="1:4" ht="23.25">
      <c r="A1028" s="40">
        <v>91417</v>
      </c>
      <c r="B1028" s="41" t="s">
        <v>11363</v>
      </c>
      <c r="C1028" s="42" t="s">
        <v>120</v>
      </c>
      <c r="D1028" s="43">
        <v>106.57</v>
      </c>
    </row>
    <row r="1029" spans="1:4" ht="23.25">
      <c r="A1029" s="40">
        <v>91421</v>
      </c>
      <c r="B1029" s="41" t="s">
        <v>11364</v>
      </c>
      <c r="C1029" s="42" t="s">
        <v>10</v>
      </c>
      <c r="D1029" s="43">
        <v>394.73</v>
      </c>
    </row>
    <row r="1030" spans="1:4" ht="23.25">
      <c r="A1030" s="40">
        <v>91422</v>
      </c>
      <c r="B1030" s="41" t="s">
        <v>11365</v>
      </c>
      <c r="C1030" s="42" t="s">
        <v>10</v>
      </c>
      <c r="D1030" s="43">
        <v>513.55999999999995</v>
      </c>
    </row>
    <row r="1031" spans="1:4" ht="23.25">
      <c r="A1031" s="40">
        <v>91423</v>
      </c>
      <c r="B1031" s="41" t="s">
        <v>11366</v>
      </c>
      <c r="C1031" s="42" t="s">
        <v>10</v>
      </c>
      <c r="D1031" s="43">
        <v>944.02</v>
      </c>
    </row>
    <row r="1032" spans="1:4" ht="23.25">
      <c r="A1032" s="40">
        <v>91424</v>
      </c>
      <c r="B1032" s="41" t="s">
        <v>11367</v>
      </c>
      <c r="C1032" s="42" t="s">
        <v>10</v>
      </c>
      <c r="D1032" s="43">
        <v>1407.31</v>
      </c>
    </row>
    <row r="1033" spans="1:4" ht="23.25">
      <c r="A1033" s="40">
        <v>91425</v>
      </c>
      <c r="B1033" s="41" t="s">
        <v>11368</v>
      </c>
      <c r="C1033" s="42" t="s">
        <v>10</v>
      </c>
      <c r="D1033" s="43">
        <v>486.75</v>
      </c>
    </row>
    <row r="1034" spans="1:4" ht="23.25">
      <c r="A1034" s="40">
        <v>91426</v>
      </c>
      <c r="B1034" s="41" t="s">
        <v>11369</v>
      </c>
      <c r="C1034" s="42" t="s">
        <v>10</v>
      </c>
      <c r="D1034" s="43">
        <v>122.67</v>
      </c>
    </row>
    <row r="1035" spans="1:4" ht="23.25">
      <c r="A1035" s="40">
        <v>91427</v>
      </c>
      <c r="B1035" s="41" t="s">
        <v>11370</v>
      </c>
      <c r="C1035" s="42" t="s">
        <v>10</v>
      </c>
      <c r="D1035" s="43">
        <v>981.79</v>
      </c>
    </row>
    <row r="1036" spans="1:4" ht="23.25">
      <c r="A1036" s="40">
        <v>91428</v>
      </c>
      <c r="B1036" s="41" t="s">
        <v>11371</v>
      </c>
      <c r="C1036" s="42" t="s">
        <v>10</v>
      </c>
      <c r="D1036" s="43">
        <v>254.58</v>
      </c>
    </row>
    <row r="1037" spans="1:4">
      <c r="A1037" s="40">
        <v>91429</v>
      </c>
      <c r="B1037" s="41" t="s">
        <v>11372</v>
      </c>
      <c r="C1037" s="42" t="s">
        <v>10</v>
      </c>
      <c r="D1037" s="43">
        <v>644.42999999999995</v>
      </c>
    </row>
    <row r="1038" spans="1:4" ht="23.25">
      <c r="A1038" s="40">
        <v>91430</v>
      </c>
      <c r="B1038" s="41" t="s">
        <v>11373</v>
      </c>
      <c r="C1038" s="42" t="s">
        <v>10</v>
      </c>
      <c r="D1038" s="43">
        <v>482.44</v>
      </c>
    </row>
    <row r="1039" spans="1:4" ht="23.25">
      <c r="A1039" s="40">
        <v>91434</v>
      </c>
      <c r="B1039" s="41" t="s">
        <v>11374</v>
      </c>
      <c r="C1039" s="42" t="s">
        <v>10</v>
      </c>
      <c r="D1039" s="43">
        <v>3211.98</v>
      </c>
    </row>
    <row r="1040" spans="1:4" ht="23.25">
      <c r="A1040" s="40">
        <v>91436</v>
      </c>
      <c r="B1040" s="41" t="s">
        <v>11375</v>
      </c>
      <c r="C1040" s="42" t="s">
        <v>10</v>
      </c>
      <c r="D1040" s="43">
        <v>42.36</v>
      </c>
    </row>
    <row r="1041" spans="1:4" ht="23.25">
      <c r="A1041" s="40">
        <v>91438</v>
      </c>
      <c r="B1041" s="41" t="s">
        <v>11376</v>
      </c>
      <c r="C1041" s="42" t="s">
        <v>10</v>
      </c>
      <c r="D1041" s="43">
        <v>17638.04</v>
      </c>
    </row>
    <row r="1042" spans="1:4" ht="23.25">
      <c r="A1042" s="40">
        <v>91440</v>
      </c>
      <c r="B1042" s="41" t="s">
        <v>11377</v>
      </c>
      <c r="C1042" s="42" t="s">
        <v>10</v>
      </c>
      <c r="D1042" s="43">
        <v>1528.35</v>
      </c>
    </row>
    <row r="1043" spans="1:4" ht="23.25">
      <c r="A1043" s="40">
        <v>91442</v>
      </c>
      <c r="B1043" s="41" t="s">
        <v>11378</v>
      </c>
      <c r="C1043" s="42" t="s">
        <v>10</v>
      </c>
      <c r="D1043" s="43">
        <v>698.55</v>
      </c>
    </row>
    <row r="1044" spans="1:4">
      <c r="A1044" s="40">
        <v>91445</v>
      </c>
      <c r="B1044" s="41" t="s">
        <v>11379</v>
      </c>
      <c r="C1044" s="42" t="s">
        <v>10</v>
      </c>
      <c r="D1044" s="43">
        <v>114.91</v>
      </c>
    </row>
    <row r="1045" spans="1:4" ht="23.25">
      <c r="A1045" s="40">
        <v>91446</v>
      </c>
      <c r="B1045" s="41" t="s">
        <v>11380</v>
      </c>
      <c r="C1045" s="42" t="s">
        <v>10</v>
      </c>
      <c r="D1045" s="43">
        <v>598.54999999999995</v>
      </c>
    </row>
    <row r="1046" spans="1:4" ht="23.25">
      <c r="A1046" s="40">
        <v>91447</v>
      </c>
      <c r="B1046" s="41" t="s">
        <v>11381</v>
      </c>
      <c r="C1046" s="42" t="s">
        <v>10</v>
      </c>
      <c r="D1046" s="43">
        <v>1588.33</v>
      </c>
    </row>
    <row r="1047" spans="1:4" ht="34.5">
      <c r="A1047" s="40">
        <v>91448</v>
      </c>
      <c r="B1047" s="41" t="s">
        <v>11382</v>
      </c>
      <c r="C1047" s="42" t="s">
        <v>63</v>
      </c>
      <c r="D1047" s="43">
        <v>1692.87</v>
      </c>
    </row>
    <row r="1048" spans="1:4" ht="34.5">
      <c r="A1048" s="40">
        <v>91449</v>
      </c>
      <c r="B1048" s="41" t="s">
        <v>11383</v>
      </c>
      <c r="C1048" s="42" t="s">
        <v>10</v>
      </c>
      <c r="D1048" s="43">
        <v>52.29</v>
      </c>
    </row>
    <row r="1049" spans="1:4" ht="23.25">
      <c r="A1049" s="40">
        <v>91450</v>
      </c>
      <c r="B1049" s="41" t="s">
        <v>11384</v>
      </c>
      <c r="C1049" s="42" t="s">
        <v>10</v>
      </c>
      <c r="D1049" s="43">
        <v>13.8</v>
      </c>
    </row>
    <row r="1050" spans="1:4" ht="23.25">
      <c r="A1050" s="40">
        <v>91451</v>
      </c>
      <c r="B1050" s="41" t="s">
        <v>11385</v>
      </c>
      <c r="C1050" s="42" t="s">
        <v>10</v>
      </c>
      <c r="D1050" s="43">
        <v>336.7</v>
      </c>
    </row>
    <row r="1051" spans="1:4" ht="23.25">
      <c r="A1051" s="40">
        <v>91453</v>
      </c>
      <c r="B1051" s="41" t="s">
        <v>11386</v>
      </c>
      <c r="C1051" s="42" t="s">
        <v>10</v>
      </c>
      <c r="D1051" s="43">
        <v>1134.27</v>
      </c>
    </row>
    <row r="1052" spans="1:4" ht="23.25">
      <c r="A1052" s="40">
        <v>91457</v>
      </c>
      <c r="B1052" s="41" t="s">
        <v>11387</v>
      </c>
      <c r="C1052" s="42" t="s">
        <v>10</v>
      </c>
      <c r="D1052" s="43">
        <v>76.989999999999995</v>
      </c>
    </row>
    <row r="1053" spans="1:4" ht="23.25">
      <c r="A1053" s="40">
        <v>91459</v>
      </c>
      <c r="B1053" s="41" t="s">
        <v>11388</v>
      </c>
      <c r="C1053" s="42" t="s">
        <v>3580</v>
      </c>
      <c r="D1053" s="43">
        <v>596.05999999999995</v>
      </c>
    </row>
    <row r="1054" spans="1:4" ht="23.25">
      <c r="A1054" s="40">
        <v>91460</v>
      </c>
      <c r="B1054" s="41" t="s">
        <v>11389</v>
      </c>
      <c r="C1054" s="42" t="s">
        <v>10</v>
      </c>
      <c r="D1054" s="43">
        <v>2390.39</v>
      </c>
    </row>
    <row r="1055" spans="1:4" ht="23.25">
      <c r="A1055" s="40">
        <v>91461</v>
      </c>
      <c r="B1055" s="41" t="s">
        <v>11390</v>
      </c>
      <c r="C1055" s="42" t="s">
        <v>10</v>
      </c>
      <c r="D1055" s="43">
        <v>1751.66</v>
      </c>
    </row>
    <row r="1056" spans="1:4" ht="23.25">
      <c r="A1056" s="40">
        <v>91462</v>
      </c>
      <c r="B1056" s="41" t="s">
        <v>11391</v>
      </c>
      <c r="C1056" s="42" t="s">
        <v>10</v>
      </c>
      <c r="D1056" s="43">
        <v>2856.63</v>
      </c>
    </row>
    <row r="1057" spans="1:4" ht="34.5">
      <c r="A1057" s="40">
        <v>91463</v>
      </c>
      <c r="B1057" s="41" t="s">
        <v>11392</v>
      </c>
      <c r="C1057" s="42" t="s">
        <v>10</v>
      </c>
      <c r="D1057" s="43">
        <v>1132.52</v>
      </c>
    </row>
    <row r="1058" spans="1:4" ht="23.25">
      <c r="A1058" s="40">
        <v>91502</v>
      </c>
      <c r="B1058" s="41" t="s">
        <v>11393</v>
      </c>
      <c r="C1058" s="42" t="s">
        <v>10</v>
      </c>
      <c r="D1058" s="43">
        <v>5088.5600000000004</v>
      </c>
    </row>
    <row r="1059" spans="1:4" ht="23.25">
      <c r="A1059" s="40">
        <v>91505</v>
      </c>
      <c r="B1059" s="41" t="s">
        <v>11394</v>
      </c>
      <c r="C1059" s="42" t="s">
        <v>10</v>
      </c>
      <c r="D1059" s="43">
        <v>20482.07</v>
      </c>
    </row>
    <row r="1060" spans="1:4" ht="23.25">
      <c r="A1060" s="40">
        <v>91506</v>
      </c>
      <c r="B1060" s="41" t="s">
        <v>11395</v>
      </c>
      <c r="C1060" s="42" t="s">
        <v>10</v>
      </c>
      <c r="D1060" s="43">
        <v>26988.560000000001</v>
      </c>
    </row>
    <row r="1061" spans="1:4" ht="23.25">
      <c r="A1061" s="40">
        <v>91507</v>
      </c>
      <c r="B1061" s="41" t="s">
        <v>11396</v>
      </c>
      <c r="C1061" s="42" t="s">
        <v>10</v>
      </c>
      <c r="D1061" s="43">
        <v>37146.83</v>
      </c>
    </row>
    <row r="1062" spans="1:4" ht="23.25">
      <c r="A1062" s="40">
        <v>91508</v>
      </c>
      <c r="B1062" s="41" t="s">
        <v>11397</v>
      </c>
      <c r="C1062" s="42" t="s">
        <v>10</v>
      </c>
      <c r="D1062" s="43">
        <v>43008.54</v>
      </c>
    </row>
    <row r="1063" spans="1:4" ht="23.25">
      <c r="A1063" s="40">
        <v>91520</v>
      </c>
      <c r="B1063" s="41" t="s">
        <v>11398</v>
      </c>
      <c r="C1063" s="42" t="s">
        <v>10</v>
      </c>
      <c r="D1063" s="43">
        <v>4830.18</v>
      </c>
    </row>
    <row r="1064" spans="1:4" ht="23.25">
      <c r="A1064" s="40">
        <v>91525</v>
      </c>
      <c r="B1064" s="41" t="s">
        <v>11399</v>
      </c>
      <c r="C1064" s="42" t="s">
        <v>10</v>
      </c>
      <c r="D1064" s="43">
        <v>4448.8999999999996</v>
      </c>
    </row>
    <row r="1065" spans="1:4" ht="34.5">
      <c r="A1065" s="40">
        <v>91540</v>
      </c>
      <c r="B1065" s="41" t="s">
        <v>11400</v>
      </c>
      <c r="C1065" s="42" t="s">
        <v>10</v>
      </c>
      <c r="D1065" s="43">
        <v>72787.59</v>
      </c>
    </row>
    <row r="1066" spans="1:4" ht="34.5">
      <c r="A1066" s="40">
        <v>91541</v>
      </c>
      <c r="B1066" s="41" t="s">
        <v>11401</v>
      </c>
      <c r="C1066" s="42" t="s">
        <v>10</v>
      </c>
      <c r="D1066" s="43">
        <v>63009.67</v>
      </c>
    </row>
    <row r="1067" spans="1:4" ht="34.5">
      <c r="A1067" s="40">
        <v>91602</v>
      </c>
      <c r="B1067" s="41" t="s">
        <v>11402</v>
      </c>
      <c r="C1067" s="42" t="s">
        <v>10</v>
      </c>
      <c r="D1067" s="43">
        <v>795.3</v>
      </c>
    </row>
    <row r="1068" spans="1:4" ht="34.5">
      <c r="A1068" s="40">
        <v>91604</v>
      </c>
      <c r="B1068" s="41" t="s">
        <v>11403</v>
      </c>
      <c r="C1068" s="42" t="s">
        <v>10</v>
      </c>
      <c r="D1068" s="43">
        <v>1391.75</v>
      </c>
    </row>
    <row r="1069" spans="1:4" ht="34.5">
      <c r="A1069" s="40">
        <v>91606</v>
      </c>
      <c r="B1069" s="41" t="s">
        <v>11404</v>
      </c>
      <c r="C1069" s="42" t="s">
        <v>10</v>
      </c>
      <c r="D1069" s="43">
        <v>2145.3200000000002</v>
      </c>
    </row>
    <row r="1070" spans="1:4" ht="34.5">
      <c r="A1070" s="40">
        <v>91608</v>
      </c>
      <c r="B1070" s="41" t="s">
        <v>11405</v>
      </c>
      <c r="C1070" s="42" t="s">
        <v>10</v>
      </c>
      <c r="D1070" s="43">
        <v>2633.73</v>
      </c>
    </row>
    <row r="1071" spans="1:4" ht="34.5">
      <c r="A1071" s="40">
        <v>91611</v>
      </c>
      <c r="B1071" s="41" t="s">
        <v>11406</v>
      </c>
      <c r="C1071" s="42" t="s">
        <v>10</v>
      </c>
      <c r="D1071" s="43">
        <v>3244.11</v>
      </c>
    </row>
    <row r="1072" spans="1:4" ht="34.5">
      <c r="A1072" s="40">
        <v>91613</v>
      </c>
      <c r="B1072" s="41" t="s">
        <v>11407</v>
      </c>
      <c r="C1072" s="42" t="s">
        <v>10</v>
      </c>
      <c r="D1072" s="43">
        <v>4462.3599999999997</v>
      </c>
    </row>
    <row r="1073" spans="1:4" ht="34.5">
      <c r="A1073" s="40">
        <v>91615</v>
      </c>
      <c r="B1073" s="41" t="s">
        <v>11408</v>
      </c>
      <c r="C1073" s="42" t="s">
        <v>10</v>
      </c>
      <c r="D1073" s="43">
        <v>6518.95</v>
      </c>
    </row>
    <row r="1074" spans="1:4" ht="57">
      <c r="A1074" s="40">
        <v>91616</v>
      </c>
      <c r="B1074" s="41" t="s">
        <v>11409</v>
      </c>
      <c r="C1074" s="42" t="s">
        <v>10</v>
      </c>
      <c r="D1074" s="43">
        <v>13956.38</v>
      </c>
    </row>
    <row r="1075" spans="1:4" ht="57">
      <c r="A1075" s="40">
        <v>91617</v>
      </c>
      <c r="B1075" s="41" t="s">
        <v>11410</v>
      </c>
      <c r="C1075" s="42" t="s">
        <v>10</v>
      </c>
      <c r="D1075" s="43">
        <v>23153.37</v>
      </c>
    </row>
    <row r="1076" spans="1:4" ht="57">
      <c r="A1076" s="40">
        <v>91618</v>
      </c>
      <c r="B1076" s="41" t="s">
        <v>11411</v>
      </c>
      <c r="C1076" s="42" t="s">
        <v>10</v>
      </c>
      <c r="D1076" s="43">
        <v>27701.46</v>
      </c>
    </row>
    <row r="1077" spans="1:4" ht="23.25">
      <c r="A1077" s="40">
        <v>91701</v>
      </c>
      <c r="B1077" s="41" t="s">
        <v>11412</v>
      </c>
      <c r="C1077" s="42" t="s">
        <v>10</v>
      </c>
      <c r="D1077" s="43">
        <v>269.63</v>
      </c>
    </row>
    <row r="1078" spans="1:4" ht="34.5">
      <c r="A1078" s="40">
        <v>91702</v>
      </c>
      <c r="B1078" s="41" t="s">
        <v>11413</v>
      </c>
      <c r="C1078" s="42" t="s">
        <v>10</v>
      </c>
      <c r="D1078" s="43">
        <v>271.35000000000002</v>
      </c>
    </row>
    <row r="1079" spans="1:4" ht="34.5">
      <c r="A1079" s="40">
        <v>91703</v>
      </c>
      <c r="B1079" s="41" t="s">
        <v>11414</v>
      </c>
      <c r="C1079" s="42" t="s">
        <v>10</v>
      </c>
      <c r="D1079" s="43">
        <v>291.52</v>
      </c>
    </row>
    <row r="1080" spans="1:4" ht="23.25">
      <c r="A1080" s="40">
        <v>91706</v>
      </c>
      <c r="B1080" s="41" t="s">
        <v>11415</v>
      </c>
      <c r="C1080" s="42" t="s">
        <v>120</v>
      </c>
      <c r="D1080" s="43">
        <v>169</v>
      </c>
    </row>
    <row r="1081" spans="1:4" ht="23.25">
      <c r="A1081" s="40">
        <v>91707</v>
      </c>
      <c r="B1081" s="41" t="s">
        <v>11416</v>
      </c>
      <c r="C1081" s="42" t="s">
        <v>120</v>
      </c>
      <c r="D1081" s="43">
        <v>243.45</v>
      </c>
    </row>
    <row r="1082" spans="1:4" ht="34.5">
      <c r="A1082" s="40">
        <v>91710</v>
      </c>
      <c r="B1082" s="41" t="s">
        <v>11417</v>
      </c>
      <c r="C1082" s="42" t="s">
        <v>10</v>
      </c>
      <c r="D1082" s="43">
        <v>1785.67</v>
      </c>
    </row>
    <row r="1083" spans="1:4" ht="23.25">
      <c r="A1083" s="40">
        <v>91712</v>
      </c>
      <c r="B1083" s="41" t="s">
        <v>11418</v>
      </c>
      <c r="C1083" s="42" t="s">
        <v>10</v>
      </c>
      <c r="D1083" s="43">
        <v>104.81</v>
      </c>
    </row>
    <row r="1084" spans="1:4">
      <c r="A1084" s="40">
        <v>91713</v>
      </c>
      <c r="B1084" s="41" t="s">
        <v>11419</v>
      </c>
      <c r="C1084" s="42" t="s">
        <v>10</v>
      </c>
      <c r="D1084" s="43">
        <v>521.70000000000005</v>
      </c>
    </row>
    <row r="1085" spans="1:4">
      <c r="A1085" s="40">
        <v>91714</v>
      </c>
      <c r="B1085" s="41" t="s">
        <v>11420</v>
      </c>
      <c r="C1085" s="42" t="s">
        <v>10</v>
      </c>
      <c r="D1085" s="43">
        <v>521.70000000000005</v>
      </c>
    </row>
    <row r="1086" spans="1:4">
      <c r="A1086" s="40">
        <v>91715</v>
      </c>
      <c r="B1086" s="41" t="s">
        <v>11421</v>
      </c>
      <c r="C1086" s="42" t="s">
        <v>10</v>
      </c>
      <c r="D1086" s="43">
        <v>541.14</v>
      </c>
    </row>
    <row r="1087" spans="1:4" ht="34.5">
      <c r="A1087" s="40">
        <v>91716</v>
      </c>
      <c r="B1087" s="41" t="s">
        <v>11422</v>
      </c>
      <c r="C1087" s="42" t="s">
        <v>10</v>
      </c>
      <c r="D1087" s="43">
        <v>35904.089999999997</v>
      </c>
    </row>
    <row r="1088" spans="1:4" ht="23.25">
      <c r="A1088" s="40">
        <v>91717</v>
      </c>
      <c r="B1088" s="41" t="s">
        <v>11423</v>
      </c>
      <c r="C1088" s="42" t="s">
        <v>10</v>
      </c>
      <c r="D1088" s="43">
        <v>27558.19</v>
      </c>
    </row>
    <row r="1089" spans="1:4" ht="23.25">
      <c r="A1089" s="40">
        <v>91718</v>
      </c>
      <c r="B1089" s="41" t="s">
        <v>11424</v>
      </c>
      <c r="C1089" s="42" t="s">
        <v>10</v>
      </c>
      <c r="D1089" s="43">
        <v>282.14999999999998</v>
      </c>
    </row>
    <row r="1090" spans="1:4" ht="23.25">
      <c r="A1090" s="40">
        <v>91719</v>
      </c>
      <c r="B1090" s="41" t="s">
        <v>11425</v>
      </c>
      <c r="C1090" s="42" t="s">
        <v>10</v>
      </c>
      <c r="D1090" s="43">
        <v>548.02</v>
      </c>
    </row>
    <row r="1091" spans="1:4" ht="34.5">
      <c r="A1091" s="40">
        <v>91720</v>
      </c>
      <c r="B1091" s="41" t="s">
        <v>11426</v>
      </c>
      <c r="C1091" s="42" t="s">
        <v>3580</v>
      </c>
      <c r="D1091" s="43">
        <v>36.93</v>
      </c>
    </row>
    <row r="1092" spans="1:4" ht="34.5">
      <c r="A1092" s="40">
        <v>91721</v>
      </c>
      <c r="B1092" s="41" t="s">
        <v>11427</v>
      </c>
      <c r="C1092" s="42" t="s">
        <v>10</v>
      </c>
      <c r="D1092" s="43">
        <v>45917.52</v>
      </c>
    </row>
    <row r="1093" spans="1:4" ht="34.5">
      <c r="A1093" s="40">
        <v>91722</v>
      </c>
      <c r="B1093" s="41" t="s">
        <v>11428</v>
      </c>
      <c r="C1093" s="42" t="s">
        <v>10</v>
      </c>
      <c r="D1093" s="43">
        <v>56634.71</v>
      </c>
    </row>
    <row r="1094" spans="1:4" ht="23.25">
      <c r="A1094" s="40">
        <v>91723</v>
      </c>
      <c r="B1094" s="41" t="s">
        <v>11429</v>
      </c>
      <c r="C1094" s="42" t="s">
        <v>10</v>
      </c>
      <c r="D1094" s="43">
        <v>1405.41</v>
      </c>
    </row>
    <row r="1095" spans="1:4" ht="34.5">
      <c r="A1095" s="40">
        <v>91724</v>
      </c>
      <c r="B1095" s="41" t="s">
        <v>11430</v>
      </c>
      <c r="C1095" s="42" t="s">
        <v>10</v>
      </c>
      <c r="D1095" s="43">
        <v>7887.83</v>
      </c>
    </row>
    <row r="1096" spans="1:4" ht="34.5">
      <c r="A1096" s="40">
        <v>91725</v>
      </c>
      <c r="B1096" s="41" t="s">
        <v>11431</v>
      </c>
      <c r="C1096" s="42" t="s">
        <v>120</v>
      </c>
      <c r="D1096" s="43">
        <v>35.69</v>
      </c>
    </row>
    <row r="1097" spans="1:4" ht="23.25">
      <c r="A1097" s="40">
        <v>91726</v>
      </c>
      <c r="B1097" s="41" t="s">
        <v>11432</v>
      </c>
      <c r="C1097" s="42" t="s">
        <v>10</v>
      </c>
      <c r="D1097" s="43">
        <v>132.80000000000001</v>
      </c>
    </row>
    <row r="1098" spans="1:4" ht="23.25">
      <c r="A1098" s="40">
        <v>91727</v>
      </c>
      <c r="B1098" s="41" t="s">
        <v>11433</v>
      </c>
      <c r="C1098" s="42" t="s">
        <v>10</v>
      </c>
      <c r="D1098" s="43">
        <v>165.39</v>
      </c>
    </row>
    <row r="1099" spans="1:4" ht="34.5">
      <c r="A1099" s="40">
        <v>91728</v>
      </c>
      <c r="B1099" s="41" t="s">
        <v>11434</v>
      </c>
      <c r="C1099" s="42" t="s">
        <v>10</v>
      </c>
      <c r="D1099" s="43">
        <v>164.36</v>
      </c>
    </row>
    <row r="1100" spans="1:4" ht="23.25">
      <c r="A1100" s="40">
        <v>91729</v>
      </c>
      <c r="B1100" s="41" t="s">
        <v>11435</v>
      </c>
      <c r="C1100" s="42" t="s">
        <v>10</v>
      </c>
      <c r="D1100" s="43">
        <v>70.900000000000006</v>
      </c>
    </row>
    <row r="1101" spans="1:4" ht="23.25">
      <c r="A1101" s="40">
        <v>91730</v>
      </c>
      <c r="B1101" s="41" t="s">
        <v>11436</v>
      </c>
      <c r="C1101" s="42" t="s">
        <v>10</v>
      </c>
      <c r="D1101" s="43">
        <v>31</v>
      </c>
    </row>
    <row r="1102" spans="1:4" ht="34.5">
      <c r="A1102" s="40">
        <v>91731</v>
      </c>
      <c r="B1102" s="41" t="s">
        <v>11437</v>
      </c>
      <c r="C1102" s="42" t="s">
        <v>10</v>
      </c>
      <c r="D1102" s="43">
        <v>71.97</v>
      </c>
    </row>
    <row r="1103" spans="1:4" ht="23.25">
      <c r="A1103" s="40">
        <v>91732</v>
      </c>
      <c r="B1103" s="41" t="s">
        <v>11438</v>
      </c>
      <c r="C1103" s="42" t="s">
        <v>10</v>
      </c>
      <c r="D1103" s="43">
        <v>1345.5</v>
      </c>
    </row>
    <row r="1104" spans="1:4" ht="23.25">
      <c r="A1104" s="40">
        <v>91733</v>
      </c>
      <c r="B1104" s="41" t="s">
        <v>11439</v>
      </c>
      <c r="C1104" s="42" t="s">
        <v>10</v>
      </c>
      <c r="D1104" s="43">
        <v>1352.56</v>
      </c>
    </row>
    <row r="1105" spans="1:4" ht="23.25">
      <c r="A1105" s="40">
        <v>91734</v>
      </c>
      <c r="B1105" s="41" t="s">
        <v>11440</v>
      </c>
      <c r="C1105" s="42" t="s">
        <v>10</v>
      </c>
      <c r="D1105" s="43">
        <v>1350.12</v>
      </c>
    </row>
    <row r="1106" spans="1:4">
      <c r="A1106" s="40">
        <v>92000</v>
      </c>
      <c r="B1106" s="41" t="s">
        <v>11441</v>
      </c>
      <c r="C1106" s="42" t="s">
        <v>10368</v>
      </c>
      <c r="D1106" s="43" t="s">
        <v>10368</v>
      </c>
    </row>
    <row r="1107" spans="1:4" ht="45.75">
      <c r="A1107" s="40">
        <v>92010</v>
      </c>
      <c r="B1107" s="41" t="s">
        <v>11442</v>
      </c>
      <c r="C1107" s="42" t="s">
        <v>324</v>
      </c>
      <c r="D1107" s="43">
        <v>6506.15</v>
      </c>
    </row>
    <row r="1108" spans="1:4" ht="79.5">
      <c r="A1108" s="40">
        <v>92011</v>
      </c>
      <c r="B1108" s="41" t="s">
        <v>11443</v>
      </c>
      <c r="C1108" s="42" t="s">
        <v>324</v>
      </c>
      <c r="D1108" s="43">
        <v>4062.79</v>
      </c>
    </row>
    <row r="1109" spans="1:4" ht="79.5">
      <c r="A1109" s="40">
        <v>92033</v>
      </c>
      <c r="B1109" s="41" t="s">
        <v>11444</v>
      </c>
      <c r="C1109" s="42" t="s">
        <v>10</v>
      </c>
      <c r="D1109" s="43">
        <v>2236.46</v>
      </c>
    </row>
    <row r="1110" spans="1:4" ht="79.5">
      <c r="A1110" s="40">
        <v>92034</v>
      </c>
      <c r="B1110" s="41" t="s">
        <v>11445</v>
      </c>
      <c r="C1110" s="42" t="s">
        <v>10</v>
      </c>
      <c r="D1110" s="43">
        <v>2685.21</v>
      </c>
    </row>
    <row r="1111" spans="1:4" ht="90.75">
      <c r="A1111" s="40">
        <v>92035</v>
      </c>
      <c r="B1111" s="41" t="s">
        <v>11446</v>
      </c>
      <c r="C1111" s="42" t="s">
        <v>10</v>
      </c>
      <c r="D1111" s="43">
        <v>3790.93</v>
      </c>
    </row>
    <row r="1112" spans="1:4" ht="90.75">
      <c r="A1112" s="40">
        <v>92036</v>
      </c>
      <c r="B1112" s="41" t="s">
        <v>11447</v>
      </c>
      <c r="C1112" s="42" t="s">
        <v>10</v>
      </c>
      <c r="D1112" s="43">
        <v>3566.76</v>
      </c>
    </row>
    <row r="1113" spans="1:4" ht="23.25">
      <c r="A1113" s="40">
        <v>95000</v>
      </c>
      <c r="B1113" s="41" t="s">
        <v>11448</v>
      </c>
      <c r="C1113" s="42" t="s">
        <v>10368</v>
      </c>
      <c r="D1113" s="43" t="s">
        <v>10368</v>
      </c>
    </row>
    <row r="1114" spans="1:4" ht="34.5">
      <c r="A1114" s="40">
        <v>95001</v>
      </c>
      <c r="B1114" s="41" t="s">
        <v>11449</v>
      </c>
      <c r="C1114" s="42" t="s">
        <v>10</v>
      </c>
      <c r="D1114" s="43">
        <v>199.74</v>
      </c>
    </row>
    <row r="1115" spans="1:4" ht="34.5">
      <c r="A1115" s="40">
        <v>95002</v>
      </c>
      <c r="B1115" s="41" t="s">
        <v>11450</v>
      </c>
      <c r="C1115" s="42" t="s">
        <v>10</v>
      </c>
      <c r="D1115" s="43">
        <v>249.68</v>
      </c>
    </row>
    <row r="1116" spans="1:4" ht="23.25">
      <c r="A1116" s="40">
        <v>95003</v>
      </c>
      <c r="B1116" s="41" t="s">
        <v>11451</v>
      </c>
      <c r="C1116" s="42" t="s">
        <v>10</v>
      </c>
      <c r="D1116" s="43">
        <v>199.74</v>
      </c>
    </row>
    <row r="1117" spans="1:4" ht="23.25">
      <c r="A1117" s="40">
        <v>95004</v>
      </c>
      <c r="B1117" s="41" t="s">
        <v>11452</v>
      </c>
      <c r="C1117" s="42" t="s">
        <v>10</v>
      </c>
      <c r="D1117" s="43">
        <v>24.97</v>
      </c>
    </row>
    <row r="1118" spans="1:4" ht="23.25">
      <c r="A1118" s="40">
        <v>95005</v>
      </c>
      <c r="B1118" s="41" t="s">
        <v>11453</v>
      </c>
      <c r="C1118" s="42" t="s">
        <v>10</v>
      </c>
      <c r="D1118" s="43">
        <v>12.48</v>
      </c>
    </row>
    <row r="1119" spans="1:4" ht="23.25">
      <c r="A1119" s="40">
        <v>95006</v>
      </c>
      <c r="B1119" s="41" t="s">
        <v>11454</v>
      </c>
      <c r="C1119" s="42" t="s">
        <v>10</v>
      </c>
      <c r="D1119" s="43">
        <v>99.87</v>
      </c>
    </row>
    <row r="1120" spans="1:4">
      <c r="A1120" s="40">
        <v>95009</v>
      </c>
      <c r="B1120" s="41" t="s">
        <v>11455</v>
      </c>
      <c r="C1120" s="42" t="s">
        <v>120</v>
      </c>
      <c r="D1120" s="43">
        <v>19.97</v>
      </c>
    </row>
    <row r="1121" spans="1:4" ht="23.25">
      <c r="A1121" s="40">
        <v>95010</v>
      </c>
      <c r="B1121" s="41" t="s">
        <v>11456</v>
      </c>
      <c r="C1121" s="42" t="s">
        <v>120</v>
      </c>
      <c r="D1121" s="43">
        <v>24.97</v>
      </c>
    </row>
    <row r="1122" spans="1:4" ht="23.25">
      <c r="A1122" s="40">
        <v>95011</v>
      </c>
      <c r="B1122" s="41" t="s">
        <v>11457</v>
      </c>
      <c r="C1122" s="42" t="s">
        <v>120</v>
      </c>
      <c r="D1122" s="43">
        <v>49.94</v>
      </c>
    </row>
    <row r="1123" spans="1:4" ht="23.25">
      <c r="A1123" s="40">
        <v>95012</v>
      </c>
      <c r="B1123" s="41" t="s">
        <v>11458</v>
      </c>
      <c r="C1123" s="42" t="s">
        <v>120</v>
      </c>
      <c r="D1123" s="43">
        <v>12.48</v>
      </c>
    </row>
    <row r="1124" spans="1:4" ht="23.25">
      <c r="A1124" s="40">
        <v>95013</v>
      </c>
      <c r="B1124" s="41" t="s">
        <v>11459</v>
      </c>
      <c r="C1124" s="42" t="s">
        <v>120</v>
      </c>
      <c r="D1124" s="43">
        <v>24.97</v>
      </c>
    </row>
    <row r="1125" spans="1:4" ht="23.25">
      <c r="A1125" s="40">
        <v>95014</v>
      </c>
      <c r="B1125" s="41" t="s">
        <v>11460</v>
      </c>
      <c r="C1125" s="42" t="s">
        <v>120</v>
      </c>
      <c r="D1125" s="43">
        <v>2.5</v>
      </c>
    </row>
    <row r="1126" spans="1:4" ht="23.25">
      <c r="A1126" s="40">
        <v>95015</v>
      </c>
      <c r="B1126" s="41" t="s">
        <v>11461</v>
      </c>
      <c r="C1126" s="42" t="s">
        <v>120</v>
      </c>
      <c r="D1126" s="43">
        <v>4.99</v>
      </c>
    </row>
    <row r="1127" spans="1:4" ht="23.25">
      <c r="A1127" s="40">
        <v>95016</v>
      </c>
      <c r="B1127" s="41" t="s">
        <v>11462</v>
      </c>
      <c r="C1127" s="42" t="s">
        <v>120</v>
      </c>
      <c r="D1127" s="43">
        <v>3</v>
      </c>
    </row>
    <row r="1128" spans="1:4" ht="23.25">
      <c r="A1128" s="40">
        <v>95017</v>
      </c>
      <c r="B1128" s="41" t="s">
        <v>11463</v>
      </c>
      <c r="C1128" s="42" t="s">
        <v>120</v>
      </c>
      <c r="D1128" s="43">
        <v>5.99</v>
      </c>
    </row>
    <row r="1129" spans="1:4" ht="34.5">
      <c r="A1129" s="40">
        <v>95018</v>
      </c>
      <c r="B1129" s="41" t="s">
        <v>11464</v>
      </c>
      <c r="C1129" s="42" t="s">
        <v>10</v>
      </c>
      <c r="D1129" s="43">
        <v>9.99</v>
      </c>
    </row>
    <row r="1130" spans="1:4" ht="23.25">
      <c r="A1130" s="40">
        <v>95020</v>
      </c>
      <c r="B1130" s="41" t="s">
        <v>11465</v>
      </c>
      <c r="C1130" s="42" t="s">
        <v>10</v>
      </c>
      <c r="D1130" s="43">
        <v>9.99</v>
      </c>
    </row>
    <row r="1131" spans="1:4">
      <c r="A1131" s="40">
        <v>95100</v>
      </c>
      <c r="B1131" s="41" t="s">
        <v>11466</v>
      </c>
      <c r="C1131" s="42" t="s">
        <v>10368</v>
      </c>
      <c r="D1131" s="43" t="s">
        <v>10368</v>
      </c>
    </row>
    <row r="1132" spans="1:4" ht="23.25">
      <c r="A1132" s="40">
        <v>95111</v>
      </c>
      <c r="B1132" s="41" t="s">
        <v>11467</v>
      </c>
      <c r="C1132" s="42" t="s">
        <v>10</v>
      </c>
      <c r="D1132" s="43">
        <v>9.99</v>
      </c>
    </row>
    <row r="1133" spans="1:4" ht="23.25">
      <c r="A1133" s="40">
        <v>95115</v>
      </c>
      <c r="B1133" s="41" t="s">
        <v>11468</v>
      </c>
      <c r="C1133" s="42" t="s">
        <v>10</v>
      </c>
      <c r="D1133" s="43">
        <v>14.98</v>
      </c>
    </row>
    <row r="1134" spans="1:4" ht="23.25">
      <c r="A1134" s="40">
        <v>95116</v>
      </c>
      <c r="B1134" s="41" t="s">
        <v>11469</v>
      </c>
      <c r="C1134" s="42" t="s">
        <v>10</v>
      </c>
      <c r="D1134" s="43">
        <v>34.96</v>
      </c>
    </row>
    <row r="1135" spans="1:4" ht="23.25">
      <c r="A1135" s="40">
        <v>95117</v>
      </c>
      <c r="B1135" s="41" t="s">
        <v>11470</v>
      </c>
      <c r="C1135" s="42" t="s">
        <v>10</v>
      </c>
      <c r="D1135" s="43">
        <v>64.92</v>
      </c>
    </row>
    <row r="1136" spans="1:4" ht="34.5">
      <c r="A1136" s="40">
        <v>95125</v>
      </c>
      <c r="B1136" s="41" t="s">
        <v>11471</v>
      </c>
      <c r="C1136" s="42" t="s">
        <v>10</v>
      </c>
      <c r="D1136" s="43">
        <v>24.97</v>
      </c>
    </row>
    <row r="1137" spans="1:4" ht="34.5">
      <c r="A1137" s="40">
        <v>95126</v>
      </c>
      <c r="B1137" s="41" t="s">
        <v>11472</v>
      </c>
      <c r="C1137" s="42" t="s">
        <v>10</v>
      </c>
      <c r="D1137" s="43">
        <v>49.94</v>
      </c>
    </row>
    <row r="1138" spans="1:4" ht="34.5">
      <c r="A1138" s="40">
        <v>95127</v>
      </c>
      <c r="B1138" s="41" t="s">
        <v>11473</v>
      </c>
      <c r="C1138" s="42" t="s">
        <v>63</v>
      </c>
      <c r="D1138" s="43">
        <v>49.94</v>
      </c>
    </row>
    <row r="1139" spans="1:4" ht="34.5">
      <c r="A1139" s="40">
        <v>95129</v>
      </c>
      <c r="B1139" s="41" t="s">
        <v>11474</v>
      </c>
      <c r="C1139" s="42" t="s">
        <v>63</v>
      </c>
      <c r="D1139" s="43">
        <v>49.94</v>
      </c>
    </row>
    <row r="1140" spans="1:4" ht="34.5">
      <c r="A1140" s="40">
        <v>95130</v>
      </c>
      <c r="B1140" s="41" t="s">
        <v>11475</v>
      </c>
      <c r="C1140" s="42" t="s">
        <v>10</v>
      </c>
      <c r="D1140" s="43">
        <v>9.99</v>
      </c>
    </row>
    <row r="1141" spans="1:4" ht="23.25">
      <c r="A1141" s="40">
        <v>95132</v>
      </c>
      <c r="B1141" s="41" t="s">
        <v>11476</v>
      </c>
      <c r="C1141" s="42" t="s">
        <v>10</v>
      </c>
      <c r="D1141" s="43">
        <v>12.48</v>
      </c>
    </row>
    <row r="1142" spans="1:4" ht="34.5">
      <c r="A1142" s="40">
        <v>95134</v>
      </c>
      <c r="B1142" s="41" t="s">
        <v>11477</v>
      </c>
      <c r="C1142" s="42" t="s">
        <v>10</v>
      </c>
      <c r="D1142" s="43">
        <v>12.48</v>
      </c>
    </row>
    <row r="1143" spans="1:4" ht="34.5">
      <c r="A1143" s="40">
        <v>95135</v>
      </c>
      <c r="B1143" s="41" t="s">
        <v>11478</v>
      </c>
      <c r="C1143" s="42" t="s">
        <v>10</v>
      </c>
      <c r="D1143" s="43">
        <v>293.8</v>
      </c>
    </row>
    <row r="1144" spans="1:4" ht="34.5">
      <c r="A1144" s="40">
        <v>95136</v>
      </c>
      <c r="B1144" s="41" t="s">
        <v>11479</v>
      </c>
      <c r="C1144" s="42" t="s">
        <v>10</v>
      </c>
      <c r="D1144" s="43">
        <v>24.97</v>
      </c>
    </row>
    <row r="1145" spans="1:4" ht="34.5">
      <c r="A1145" s="40">
        <v>95137</v>
      </c>
      <c r="B1145" s="41" t="s">
        <v>11480</v>
      </c>
      <c r="C1145" s="42" t="s">
        <v>10</v>
      </c>
      <c r="D1145" s="43">
        <v>24.97</v>
      </c>
    </row>
    <row r="1146" spans="1:4" ht="34.5">
      <c r="A1146" s="40">
        <v>95138</v>
      </c>
      <c r="B1146" s="41" t="s">
        <v>11481</v>
      </c>
      <c r="C1146" s="42" t="s">
        <v>10</v>
      </c>
      <c r="D1146" s="43">
        <v>37.450000000000003</v>
      </c>
    </row>
    <row r="1147" spans="1:4" ht="23.25">
      <c r="A1147" s="40">
        <v>95139</v>
      </c>
      <c r="B1147" s="41" t="s">
        <v>11482</v>
      </c>
      <c r="C1147" s="42" t="s">
        <v>10</v>
      </c>
      <c r="D1147" s="43">
        <v>12.48</v>
      </c>
    </row>
    <row r="1148" spans="1:4" ht="23.25">
      <c r="A1148" s="40">
        <v>95200</v>
      </c>
      <c r="B1148" s="41" t="s">
        <v>11483</v>
      </c>
      <c r="C1148" s="42" t="s">
        <v>10368</v>
      </c>
      <c r="D1148" s="43" t="s">
        <v>10368</v>
      </c>
    </row>
    <row r="1149" spans="1:4">
      <c r="A1149" s="40">
        <v>95201</v>
      </c>
      <c r="B1149" s="41" t="s">
        <v>11484</v>
      </c>
      <c r="C1149" s="42" t="s">
        <v>10</v>
      </c>
      <c r="D1149" s="43">
        <v>9.99</v>
      </c>
    </row>
    <row r="1150" spans="1:4" ht="23.25">
      <c r="A1150" s="40">
        <v>95202</v>
      </c>
      <c r="B1150" s="41" t="s">
        <v>11485</v>
      </c>
      <c r="C1150" s="42" t="s">
        <v>10</v>
      </c>
      <c r="D1150" s="43">
        <v>24.97</v>
      </c>
    </row>
    <row r="1151" spans="1:4" ht="34.5">
      <c r="A1151" s="40">
        <v>95203</v>
      </c>
      <c r="B1151" s="41" t="s">
        <v>11486</v>
      </c>
      <c r="C1151" s="42" t="s">
        <v>10</v>
      </c>
      <c r="D1151" s="43">
        <v>2.15</v>
      </c>
    </row>
    <row r="1152" spans="1:4" ht="23.25">
      <c r="A1152" s="40">
        <v>95204</v>
      </c>
      <c r="B1152" s="41" t="s">
        <v>11487</v>
      </c>
      <c r="C1152" s="42" t="s">
        <v>10</v>
      </c>
      <c r="D1152" s="43">
        <v>14.98</v>
      </c>
    </row>
    <row r="1153" spans="1:4" ht="23.25">
      <c r="A1153" s="40">
        <v>95205</v>
      </c>
      <c r="B1153" s="41" t="s">
        <v>11488</v>
      </c>
      <c r="C1153" s="42" t="s">
        <v>10</v>
      </c>
      <c r="D1153" s="43">
        <v>2.15</v>
      </c>
    </row>
    <row r="1154" spans="1:4" ht="34.5">
      <c r="A1154" s="40">
        <v>95206</v>
      </c>
      <c r="B1154" s="41" t="s">
        <v>11489</v>
      </c>
      <c r="C1154" s="42" t="s">
        <v>10</v>
      </c>
      <c r="D1154" s="43">
        <v>19.97</v>
      </c>
    </row>
    <row r="1155" spans="1:4" ht="34.5">
      <c r="A1155" s="40">
        <v>95208</v>
      </c>
      <c r="B1155" s="41" t="s">
        <v>11490</v>
      </c>
      <c r="C1155" s="42" t="s">
        <v>10</v>
      </c>
      <c r="D1155" s="43">
        <v>24.97</v>
      </c>
    </row>
    <row r="1156" spans="1:4" ht="23.25">
      <c r="A1156" s="40">
        <v>95209</v>
      </c>
      <c r="B1156" s="41" t="s">
        <v>11491</v>
      </c>
      <c r="C1156" s="42" t="s">
        <v>10</v>
      </c>
      <c r="D1156" s="43">
        <v>49.94</v>
      </c>
    </row>
    <row r="1157" spans="1:4" ht="23.25">
      <c r="A1157" s="40">
        <v>95210</v>
      </c>
      <c r="B1157" s="41" t="s">
        <v>11492</v>
      </c>
      <c r="C1157" s="42" t="s">
        <v>10</v>
      </c>
      <c r="D1157" s="43">
        <v>19.97</v>
      </c>
    </row>
    <row r="1158" spans="1:4" ht="23.25">
      <c r="A1158" s="40">
        <v>95211</v>
      </c>
      <c r="B1158" s="41" t="s">
        <v>11493</v>
      </c>
      <c r="C1158" s="42" t="s">
        <v>10</v>
      </c>
      <c r="D1158" s="43">
        <v>37.450000000000003</v>
      </c>
    </row>
    <row r="1159" spans="1:4" ht="23.25">
      <c r="A1159" s="40">
        <v>95212</v>
      </c>
      <c r="B1159" s="41" t="s">
        <v>11494</v>
      </c>
      <c r="C1159" s="42" t="s">
        <v>10</v>
      </c>
      <c r="D1159" s="43">
        <v>74.900000000000006</v>
      </c>
    </row>
    <row r="1160" spans="1:4" ht="34.5">
      <c r="A1160" s="40">
        <v>95213</v>
      </c>
      <c r="B1160" s="41" t="s">
        <v>11495</v>
      </c>
      <c r="C1160" s="42" t="s">
        <v>10</v>
      </c>
      <c r="D1160" s="43">
        <v>74.900000000000006</v>
      </c>
    </row>
    <row r="1161" spans="1:4" ht="23.25">
      <c r="A1161" s="40">
        <v>95214</v>
      </c>
      <c r="B1161" s="41" t="s">
        <v>11496</v>
      </c>
      <c r="C1161" s="42" t="s">
        <v>10</v>
      </c>
      <c r="D1161" s="43">
        <v>24.97</v>
      </c>
    </row>
    <row r="1162" spans="1:4" ht="23.25">
      <c r="A1162" s="40">
        <v>95218</v>
      </c>
      <c r="B1162" s="41" t="s">
        <v>11497</v>
      </c>
      <c r="C1162" s="42" t="s">
        <v>10</v>
      </c>
      <c r="D1162" s="43">
        <v>74.900000000000006</v>
      </c>
    </row>
    <row r="1163" spans="1:4" ht="23.25">
      <c r="A1163" s="40">
        <v>95219</v>
      </c>
      <c r="B1163" s="41" t="s">
        <v>11498</v>
      </c>
      <c r="C1163" s="42" t="s">
        <v>10</v>
      </c>
      <c r="D1163" s="43">
        <v>49.94</v>
      </c>
    </row>
    <row r="1164" spans="1:4" ht="23.25">
      <c r="A1164" s="40">
        <v>95220</v>
      </c>
      <c r="B1164" s="41" t="s">
        <v>11499</v>
      </c>
      <c r="C1164" s="42" t="s">
        <v>10</v>
      </c>
      <c r="D1164" s="43">
        <v>74.900000000000006</v>
      </c>
    </row>
    <row r="1165" spans="1:4" ht="23.25">
      <c r="A1165" s="40">
        <v>95225</v>
      </c>
      <c r="B1165" s="41" t="s">
        <v>11500</v>
      </c>
      <c r="C1165" s="42" t="s">
        <v>10</v>
      </c>
      <c r="D1165" s="43">
        <v>39.950000000000003</v>
      </c>
    </row>
    <row r="1166" spans="1:4" ht="23.25">
      <c r="A1166" s="40">
        <v>95300</v>
      </c>
      <c r="B1166" s="41" t="s">
        <v>11501</v>
      </c>
      <c r="C1166" s="42" t="s">
        <v>10368</v>
      </c>
      <c r="D1166" s="43" t="s">
        <v>10368</v>
      </c>
    </row>
    <row r="1167" spans="1:4" ht="23.25">
      <c r="A1167" s="40">
        <v>95310</v>
      </c>
      <c r="B1167" s="41" t="s">
        <v>11502</v>
      </c>
      <c r="C1167" s="42" t="s">
        <v>10</v>
      </c>
      <c r="D1167" s="43">
        <v>24.97</v>
      </c>
    </row>
    <row r="1168" spans="1:4" ht="23.25">
      <c r="A1168" s="40">
        <v>95311</v>
      </c>
      <c r="B1168" s="41" t="s">
        <v>11503</v>
      </c>
      <c r="C1168" s="42" t="s">
        <v>10</v>
      </c>
      <c r="D1168" s="43">
        <v>24.97</v>
      </c>
    </row>
    <row r="1169" spans="1:4" ht="23.25">
      <c r="A1169" s="40">
        <v>95314</v>
      </c>
      <c r="B1169" s="41" t="s">
        <v>11504</v>
      </c>
      <c r="C1169" s="42" t="s">
        <v>120</v>
      </c>
      <c r="D1169" s="43">
        <v>9.99</v>
      </c>
    </row>
    <row r="1170" spans="1:4" ht="23.25">
      <c r="A1170" s="40">
        <v>95315</v>
      </c>
      <c r="B1170" s="41" t="s">
        <v>11505</v>
      </c>
      <c r="C1170" s="42" t="s">
        <v>120</v>
      </c>
      <c r="D1170" s="43">
        <v>12.48</v>
      </c>
    </row>
    <row r="1171" spans="1:4" ht="23.25">
      <c r="A1171" s="40">
        <v>95316</v>
      </c>
      <c r="B1171" s="41" t="s">
        <v>11506</v>
      </c>
      <c r="C1171" s="42" t="s">
        <v>10</v>
      </c>
      <c r="D1171" s="43">
        <v>9.99</v>
      </c>
    </row>
    <row r="1172" spans="1:4" ht="23.25">
      <c r="A1172" s="40">
        <v>95320</v>
      </c>
      <c r="B1172" s="41" t="s">
        <v>11507</v>
      </c>
      <c r="C1172" s="42" t="s">
        <v>10</v>
      </c>
      <c r="D1172" s="43">
        <v>49.94</v>
      </c>
    </row>
    <row r="1173" spans="1:4" ht="23.25">
      <c r="A1173" s="40">
        <v>95321</v>
      </c>
      <c r="B1173" s="41" t="s">
        <v>11508</v>
      </c>
      <c r="C1173" s="42" t="s">
        <v>120</v>
      </c>
      <c r="D1173" s="43">
        <v>24.97</v>
      </c>
    </row>
    <row r="1174" spans="1:4" ht="23.25">
      <c r="A1174" s="40">
        <v>95322</v>
      </c>
      <c r="B1174" s="41" t="s">
        <v>11509</v>
      </c>
      <c r="C1174" s="42" t="s">
        <v>10</v>
      </c>
      <c r="D1174" s="43">
        <v>24.97</v>
      </c>
    </row>
    <row r="1175" spans="1:4" ht="34.5">
      <c r="A1175" s="40">
        <v>95325</v>
      </c>
      <c r="B1175" s="41" t="s">
        <v>11510</v>
      </c>
      <c r="C1175" s="42" t="s">
        <v>10</v>
      </c>
      <c r="D1175" s="43">
        <v>49.94</v>
      </c>
    </row>
    <row r="1176" spans="1:4" ht="23.25">
      <c r="A1176" s="40">
        <v>95355</v>
      </c>
      <c r="B1176" s="41" t="s">
        <v>11511</v>
      </c>
      <c r="C1176" s="42" t="s">
        <v>10</v>
      </c>
      <c r="D1176" s="43">
        <v>29.96</v>
      </c>
    </row>
    <row r="1177" spans="1:4" ht="34.5">
      <c r="A1177" s="40">
        <v>95356</v>
      </c>
      <c r="B1177" s="41" t="s">
        <v>11512</v>
      </c>
      <c r="C1177" s="42" t="s">
        <v>10</v>
      </c>
      <c r="D1177" s="43">
        <v>49.94</v>
      </c>
    </row>
    <row r="1178" spans="1:4" ht="23.25">
      <c r="A1178" s="40">
        <v>95360</v>
      </c>
      <c r="B1178" s="41" t="s">
        <v>11513</v>
      </c>
      <c r="C1178" s="42" t="s">
        <v>10</v>
      </c>
      <c r="D1178" s="43">
        <v>249.68</v>
      </c>
    </row>
    <row r="1179" spans="1:4" ht="23.25">
      <c r="A1179" s="40">
        <v>95361</v>
      </c>
      <c r="B1179" s="41" t="s">
        <v>11514</v>
      </c>
      <c r="C1179" s="42" t="s">
        <v>10</v>
      </c>
      <c r="D1179" s="43">
        <v>399.49</v>
      </c>
    </row>
    <row r="1180" spans="1:4" ht="23.25">
      <c r="A1180" s="40">
        <v>95362</v>
      </c>
      <c r="B1180" s="41" t="s">
        <v>11515</v>
      </c>
      <c r="C1180" s="42" t="s">
        <v>10</v>
      </c>
      <c r="D1180" s="43">
        <v>249.68</v>
      </c>
    </row>
    <row r="1181" spans="1:4">
      <c r="A1181" s="40">
        <v>95400</v>
      </c>
      <c r="B1181" s="41" t="s">
        <v>11516</v>
      </c>
      <c r="C1181" s="42" t="s">
        <v>10368</v>
      </c>
      <c r="D1181" s="43" t="s">
        <v>10368</v>
      </c>
    </row>
    <row r="1182" spans="1:4" ht="34.5">
      <c r="A1182" s="40">
        <v>95401</v>
      </c>
      <c r="B1182" s="41" t="s">
        <v>11517</v>
      </c>
      <c r="C1182" s="42" t="s">
        <v>10</v>
      </c>
      <c r="D1182" s="43">
        <v>7.49</v>
      </c>
    </row>
    <row r="1183" spans="1:4" ht="34.5">
      <c r="A1183" s="40">
        <v>95402</v>
      </c>
      <c r="B1183" s="41" t="s">
        <v>11518</v>
      </c>
      <c r="C1183" s="42" t="s">
        <v>10</v>
      </c>
      <c r="D1183" s="43">
        <v>2.15</v>
      </c>
    </row>
    <row r="1184" spans="1:4" ht="23.25">
      <c r="A1184" s="40">
        <v>95403</v>
      </c>
      <c r="B1184" s="41" t="s">
        <v>11519</v>
      </c>
      <c r="C1184" s="42" t="s">
        <v>10</v>
      </c>
      <c r="D1184" s="43">
        <v>12.48</v>
      </c>
    </row>
    <row r="1185" spans="1:4" ht="23.25">
      <c r="A1185" s="40">
        <v>95404</v>
      </c>
      <c r="B1185" s="41" t="s">
        <v>11520</v>
      </c>
      <c r="C1185" s="42" t="s">
        <v>10</v>
      </c>
      <c r="D1185" s="43">
        <v>9.99</v>
      </c>
    </row>
    <row r="1186" spans="1:4" ht="23.25">
      <c r="A1186" s="40">
        <v>95405</v>
      </c>
      <c r="B1186" s="41" t="s">
        <v>11521</v>
      </c>
      <c r="C1186" s="42" t="s">
        <v>10</v>
      </c>
      <c r="D1186" s="43">
        <v>71.39</v>
      </c>
    </row>
    <row r="1187" spans="1:4" ht="23.25">
      <c r="A1187" s="40">
        <v>95406</v>
      </c>
      <c r="B1187" s="41" t="s">
        <v>11522</v>
      </c>
      <c r="C1187" s="42" t="s">
        <v>10</v>
      </c>
      <c r="D1187" s="43">
        <v>19.97</v>
      </c>
    </row>
    <row r="1188" spans="1:4" ht="23.25">
      <c r="A1188" s="40">
        <v>95407</v>
      </c>
      <c r="B1188" s="41" t="s">
        <v>11523</v>
      </c>
      <c r="C1188" s="42" t="s">
        <v>10</v>
      </c>
      <c r="D1188" s="43">
        <v>19.97</v>
      </c>
    </row>
    <row r="1189" spans="1:4" ht="23.25">
      <c r="A1189" s="40">
        <v>95408</v>
      </c>
      <c r="B1189" s="41" t="s">
        <v>11524</v>
      </c>
      <c r="C1189" s="42" t="s">
        <v>120</v>
      </c>
      <c r="D1189" s="43">
        <v>9.99</v>
      </c>
    </row>
    <row r="1190" spans="1:4" ht="34.5">
      <c r="A1190" s="40">
        <v>95409</v>
      </c>
      <c r="B1190" s="41" t="s">
        <v>11525</v>
      </c>
      <c r="C1190" s="42" t="s">
        <v>10</v>
      </c>
      <c r="D1190" s="43">
        <v>4.29</v>
      </c>
    </row>
    <row r="1191" spans="1:4" ht="23.25">
      <c r="A1191" s="40">
        <v>95410</v>
      </c>
      <c r="B1191" s="41" t="s">
        <v>11526</v>
      </c>
      <c r="C1191" s="42" t="s">
        <v>10</v>
      </c>
      <c r="D1191" s="43">
        <v>142.77000000000001</v>
      </c>
    </row>
    <row r="1192" spans="1:4" ht="23.25">
      <c r="A1192" s="40">
        <v>95411</v>
      </c>
      <c r="B1192" s="41" t="s">
        <v>11527</v>
      </c>
      <c r="C1192" s="42" t="s">
        <v>10</v>
      </c>
      <c r="D1192" s="43">
        <v>32.46</v>
      </c>
    </row>
    <row r="1193" spans="1:4" ht="23.25">
      <c r="A1193" s="40">
        <v>95412</v>
      </c>
      <c r="B1193" s="41" t="s">
        <v>11528</v>
      </c>
      <c r="C1193" s="42" t="s">
        <v>10</v>
      </c>
      <c r="D1193" s="43">
        <v>193.92</v>
      </c>
    </row>
    <row r="1194" spans="1:4" ht="23.25">
      <c r="A1194" s="40">
        <v>95413</v>
      </c>
      <c r="B1194" s="41" t="s">
        <v>11529</v>
      </c>
      <c r="C1194" s="42" t="s">
        <v>10</v>
      </c>
      <c r="D1194" s="43">
        <v>372.39</v>
      </c>
    </row>
    <row r="1195" spans="1:4" ht="23.25">
      <c r="A1195" s="40">
        <v>95414</v>
      </c>
      <c r="B1195" s="41" t="s">
        <v>11530</v>
      </c>
      <c r="C1195" s="42" t="s">
        <v>10</v>
      </c>
      <c r="D1195" s="43">
        <v>74.900000000000006</v>
      </c>
    </row>
    <row r="1196" spans="1:4" ht="23.25">
      <c r="A1196" s="40">
        <v>95415</v>
      </c>
      <c r="B1196" s="41" t="s">
        <v>11531</v>
      </c>
      <c r="C1196" s="42" t="s">
        <v>10</v>
      </c>
      <c r="D1196" s="43">
        <v>34.32</v>
      </c>
    </row>
    <row r="1197" spans="1:4" ht="23.25">
      <c r="A1197" s="40">
        <v>95416</v>
      </c>
      <c r="B1197" s="41" t="s">
        <v>11532</v>
      </c>
      <c r="C1197" s="42" t="s">
        <v>120</v>
      </c>
      <c r="D1197" s="43">
        <v>35.69</v>
      </c>
    </row>
    <row r="1198" spans="1:4" ht="23.25">
      <c r="A1198" s="40">
        <v>95417</v>
      </c>
      <c r="B1198" s="41" t="s">
        <v>11533</v>
      </c>
      <c r="C1198" s="42" t="s">
        <v>10</v>
      </c>
      <c r="D1198" s="43">
        <v>107.08</v>
      </c>
    </row>
    <row r="1199" spans="1:4" ht="23.25">
      <c r="A1199" s="40">
        <v>95418</v>
      </c>
      <c r="B1199" s="41" t="s">
        <v>11534</v>
      </c>
      <c r="C1199" s="42" t="s">
        <v>10</v>
      </c>
      <c r="D1199" s="43">
        <v>95.36</v>
      </c>
    </row>
    <row r="1200" spans="1:4" ht="23.25">
      <c r="A1200" s="40">
        <v>95419</v>
      </c>
      <c r="B1200" s="41" t="s">
        <v>11535</v>
      </c>
      <c r="C1200" s="42" t="s">
        <v>10</v>
      </c>
      <c r="D1200" s="43">
        <v>71.39</v>
      </c>
    </row>
    <row r="1201" spans="1:4" ht="23.25">
      <c r="A1201" s="40">
        <v>95420</v>
      </c>
      <c r="B1201" s="41" t="s">
        <v>11536</v>
      </c>
      <c r="C1201" s="42" t="s">
        <v>10</v>
      </c>
      <c r="D1201" s="43">
        <v>14.98</v>
      </c>
    </row>
    <row r="1202" spans="1:4" ht="23.25">
      <c r="A1202" s="40">
        <v>95421</v>
      </c>
      <c r="B1202" s="41" t="s">
        <v>11537</v>
      </c>
      <c r="C1202" s="42" t="s">
        <v>138</v>
      </c>
      <c r="D1202" s="43">
        <v>0.86</v>
      </c>
    </row>
    <row r="1203" spans="1:4" ht="23.25">
      <c r="A1203" s="40">
        <v>95422</v>
      </c>
      <c r="B1203" s="41" t="s">
        <v>11538</v>
      </c>
      <c r="C1203" s="42" t="s">
        <v>10</v>
      </c>
      <c r="D1203" s="43">
        <v>10.73</v>
      </c>
    </row>
    <row r="1204" spans="1:4" ht="23.25">
      <c r="A1204" s="40">
        <v>95423</v>
      </c>
      <c r="B1204" s="41" t="s">
        <v>11539</v>
      </c>
      <c r="C1204" s="42" t="s">
        <v>10</v>
      </c>
      <c r="D1204" s="43">
        <v>24.97</v>
      </c>
    </row>
    <row r="1205" spans="1:4" ht="23.25">
      <c r="A1205" s="40">
        <v>95424</v>
      </c>
      <c r="B1205" s="41" t="s">
        <v>11540</v>
      </c>
      <c r="C1205" s="42" t="s">
        <v>10</v>
      </c>
      <c r="D1205" s="43">
        <v>14.98</v>
      </c>
    </row>
    <row r="1206" spans="1:4" ht="23.25">
      <c r="A1206" s="40">
        <v>95425</v>
      </c>
      <c r="B1206" s="41" t="s">
        <v>11541</v>
      </c>
      <c r="C1206" s="42" t="s">
        <v>10</v>
      </c>
      <c r="D1206" s="43">
        <v>22.79</v>
      </c>
    </row>
    <row r="1207" spans="1:4" ht="23.25">
      <c r="A1207" s="40">
        <v>95426</v>
      </c>
      <c r="B1207" s="41" t="s">
        <v>11542</v>
      </c>
      <c r="C1207" s="42" t="s">
        <v>10</v>
      </c>
      <c r="D1207" s="43">
        <v>107.08</v>
      </c>
    </row>
    <row r="1208" spans="1:4" ht="23.25">
      <c r="A1208" s="40">
        <v>95427</v>
      </c>
      <c r="B1208" s="41" t="s">
        <v>11543</v>
      </c>
      <c r="C1208" s="42" t="s">
        <v>10</v>
      </c>
      <c r="D1208" s="43">
        <v>71.39</v>
      </c>
    </row>
    <row r="1209" spans="1:4" ht="23.25">
      <c r="A1209" s="40">
        <v>96000</v>
      </c>
      <c r="B1209" s="41" t="s">
        <v>11544</v>
      </c>
      <c r="C1209" s="42" t="s">
        <v>10368</v>
      </c>
      <c r="D1209" s="43" t="s">
        <v>10368</v>
      </c>
    </row>
    <row r="1210" spans="1:4" ht="34.5">
      <c r="A1210" s="40">
        <v>96001</v>
      </c>
      <c r="B1210" s="41" t="s">
        <v>11545</v>
      </c>
      <c r="C1210" s="42" t="s">
        <v>10</v>
      </c>
      <c r="D1210" s="43">
        <v>199.74</v>
      </c>
    </row>
    <row r="1211" spans="1:4" ht="34.5">
      <c r="A1211" s="40">
        <v>96002</v>
      </c>
      <c r="B1211" s="41" t="s">
        <v>11546</v>
      </c>
      <c r="C1211" s="42" t="s">
        <v>10</v>
      </c>
      <c r="D1211" s="43">
        <v>249.68</v>
      </c>
    </row>
    <row r="1212" spans="1:4" ht="23.25">
      <c r="A1212" s="40">
        <v>96003</v>
      </c>
      <c r="B1212" s="41" t="s">
        <v>11547</v>
      </c>
      <c r="C1212" s="42" t="s">
        <v>10</v>
      </c>
      <c r="D1212" s="43">
        <v>224.71</v>
      </c>
    </row>
    <row r="1213" spans="1:4" ht="23.25">
      <c r="A1213" s="40">
        <v>96004</v>
      </c>
      <c r="B1213" s="41" t="s">
        <v>11548</v>
      </c>
      <c r="C1213" s="42" t="s">
        <v>10</v>
      </c>
      <c r="D1213" s="43">
        <v>24.97</v>
      </c>
    </row>
    <row r="1214" spans="1:4" ht="23.25">
      <c r="A1214" s="40">
        <v>96005</v>
      </c>
      <c r="B1214" s="41" t="s">
        <v>11549</v>
      </c>
      <c r="C1214" s="42" t="s">
        <v>10</v>
      </c>
      <c r="D1214" s="43">
        <v>12.48</v>
      </c>
    </row>
    <row r="1215" spans="1:4">
      <c r="A1215" s="40">
        <v>96008</v>
      </c>
      <c r="B1215" s="41" t="s">
        <v>11550</v>
      </c>
      <c r="C1215" s="42" t="s">
        <v>10</v>
      </c>
      <c r="D1215" s="43">
        <v>24.97</v>
      </c>
    </row>
    <row r="1216" spans="1:4">
      <c r="A1216" s="40">
        <v>96009</v>
      </c>
      <c r="B1216" s="41" t="s">
        <v>11551</v>
      </c>
      <c r="C1216" s="42" t="s">
        <v>120</v>
      </c>
      <c r="D1216" s="43">
        <v>19.97</v>
      </c>
    </row>
    <row r="1217" spans="1:4" ht="23.25">
      <c r="A1217" s="40">
        <v>96012</v>
      </c>
      <c r="B1217" s="41" t="s">
        <v>11552</v>
      </c>
      <c r="C1217" s="42" t="s">
        <v>120</v>
      </c>
      <c r="D1217" s="43">
        <v>12.48</v>
      </c>
    </row>
    <row r="1218" spans="1:4" ht="23.25">
      <c r="A1218" s="40">
        <v>96013</v>
      </c>
      <c r="B1218" s="41" t="s">
        <v>11553</v>
      </c>
      <c r="C1218" s="42" t="s">
        <v>120</v>
      </c>
      <c r="D1218" s="43">
        <v>24.97</v>
      </c>
    </row>
    <row r="1219" spans="1:4" ht="23.25">
      <c r="A1219" s="40">
        <v>96014</v>
      </c>
      <c r="B1219" s="41" t="s">
        <v>11554</v>
      </c>
      <c r="C1219" s="42" t="s">
        <v>120</v>
      </c>
      <c r="D1219" s="43">
        <v>2.5</v>
      </c>
    </row>
    <row r="1220" spans="1:4" ht="23.25">
      <c r="A1220" s="40">
        <v>96015</v>
      </c>
      <c r="B1220" s="41" t="s">
        <v>11555</v>
      </c>
      <c r="C1220" s="42" t="s">
        <v>120</v>
      </c>
      <c r="D1220" s="43">
        <v>4.99</v>
      </c>
    </row>
    <row r="1221" spans="1:4" ht="23.25">
      <c r="A1221" s="40">
        <v>96016</v>
      </c>
      <c r="B1221" s="41" t="s">
        <v>11556</v>
      </c>
      <c r="C1221" s="42" t="s">
        <v>120</v>
      </c>
      <c r="D1221" s="43">
        <v>3</v>
      </c>
    </row>
    <row r="1222" spans="1:4" ht="23.25">
      <c r="A1222" s="40">
        <v>96017</v>
      </c>
      <c r="B1222" s="41" t="s">
        <v>11557</v>
      </c>
      <c r="C1222" s="42" t="s">
        <v>120</v>
      </c>
      <c r="D1222" s="43">
        <v>5.99</v>
      </c>
    </row>
    <row r="1223" spans="1:4" ht="34.5">
      <c r="A1223" s="40">
        <v>96018</v>
      </c>
      <c r="B1223" s="41" t="s">
        <v>11558</v>
      </c>
      <c r="C1223" s="42" t="s">
        <v>10</v>
      </c>
      <c r="D1223" s="43">
        <v>9.99</v>
      </c>
    </row>
    <row r="1224" spans="1:4" ht="23.25">
      <c r="A1224" s="40">
        <v>96020</v>
      </c>
      <c r="B1224" s="41" t="s">
        <v>11559</v>
      </c>
      <c r="C1224" s="42" t="s">
        <v>10</v>
      </c>
      <c r="D1224" s="43">
        <v>9.99</v>
      </c>
    </row>
    <row r="1225" spans="1:4">
      <c r="A1225" s="40">
        <v>96100</v>
      </c>
      <c r="B1225" s="41" t="s">
        <v>11560</v>
      </c>
      <c r="C1225" s="42" t="s">
        <v>10368</v>
      </c>
      <c r="D1225" s="43" t="s">
        <v>10368</v>
      </c>
    </row>
    <row r="1226" spans="1:4" ht="23.25">
      <c r="A1226" s="40">
        <v>96110</v>
      </c>
      <c r="B1226" s="41" t="s">
        <v>11561</v>
      </c>
      <c r="C1226" s="42" t="s">
        <v>120</v>
      </c>
      <c r="D1226" s="43">
        <v>39.950000000000003</v>
      </c>
    </row>
    <row r="1227" spans="1:4" ht="23.25">
      <c r="A1227" s="40">
        <v>96111</v>
      </c>
      <c r="B1227" s="41" t="s">
        <v>11562</v>
      </c>
      <c r="C1227" s="42" t="s">
        <v>10</v>
      </c>
      <c r="D1227" s="43">
        <v>9.99</v>
      </c>
    </row>
    <row r="1228" spans="1:4" ht="23.25">
      <c r="A1228" s="40">
        <v>96115</v>
      </c>
      <c r="B1228" s="41" t="s">
        <v>11563</v>
      </c>
      <c r="C1228" s="42" t="s">
        <v>10</v>
      </c>
      <c r="D1228" s="43">
        <v>14.98</v>
      </c>
    </row>
    <row r="1229" spans="1:4" ht="23.25">
      <c r="A1229" s="40">
        <v>96116</v>
      </c>
      <c r="B1229" s="41" t="s">
        <v>11564</v>
      </c>
      <c r="C1229" s="42" t="s">
        <v>10</v>
      </c>
      <c r="D1229" s="43">
        <v>34.96</v>
      </c>
    </row>
    <row r="1230" spans="1:4" ht="23.25">
      <c r="A1230" s="40">
        <v>96117</v>
      </c>
      <c r="B1230" s="41" t="s">
        <v>11565</v>
      </c>
      <c r="C1230" s="42" t="s">
        <v>10</v>
      </c>
      <c r="D1230" s="43">
        <v>64.92</v>
      </c>
    </row>
    <row r="1231" spans="1:4" ht="34.5">
      <c r="A1231" s="40">
        <v>96125</v>
      </c>
      <c r="B1231" s="41" t="s">
        <v>11566</v>
      </c>
      <c r="C1231" s="42" t="s">
        <v>10</v>
      </c>
      <c r="D1231" s="43">
        <v>24.97</v>
      </c>
    </row>
    <row r="1232" spans="1:4" ht="34.5">
      <c r="A1232" s="40">
        <v>96126</v>
      </c>
      <c r="B1232" s="41" t="s">
        <v>11567</v>
      </c>
      <c r="C1232" s="42" t="s">
        <v>63</v>
      </c>
      <c r="D1232" s="43">
        <v>99.87</v>
      </c>
    </row>
    <row r="1233" spans="1:4" ht="34.5">
      <c r="A1233" s="40">
        <v>96130</v>
      </c>
      <c r="B1233" s="41" t="s">
        <v>11568</v>
      </c>
      <c r="C1233" s="42" t="s">
        <v>10</v>
      </c>
      <c r="D1233" s="43">
        <v>9.99</v>
      </c>
    </row>
    <row r="1234" spans="1:4" ht="23.25">
      <c r="A1234" s="40">
        <v>96132</v>
      </c>
      <c r="B1234" s="41" t="s">
        <v>11569</v>
      </c>
      <c r="C1234" s="42" t="s">
        <v>10</v>
      </c>
      <c r="D1234" s="43">
        <v>14.98</v>
      </c>
    </row>
    <row r="1235" spans="1:4" ht="34.5">
      <c r="A1235" s="40">
        <v>96134</v>
      </c>
      <c r="B1235" s="41" t="s">
        <v>11570</v>
      </c>
      <c r="C1235" s="42" t="s">
        <v>10</v>
      </c>
      <c r="D1235" s="43">
        <v>12.48</v>
      </c>
    </row>
    <row r="1236" spans="1:4" ht="34.5">
      <c r="A1236" s="40">
        <v>96135</v>
      </c>
      <c r="B1236" s="41" t="s">
        <v>11571</v>
      </c>
      <c r="C1236" s="42" t="s">
        <v>10</v>
      </c>
      <c r="D1236" s="43">
        <v>587.59</v>
      </c>
    </row>
    <row r="1237" spans="1:4" ht="34.5">
      <c r="A1237" s="40">
        <v>96137</v>
      </c>
      <c r="B1237" s="41" t="s">
        <v>11572</v>
      </c>
      <c r="C1237" s="42" t="s">
        <v>10</v>
      </c>
      <c r="D1237" s="43">
        <v>24.97</v>
      </c>
    </row>
    <row r="1238" spans="1:4" ht="34.5">
      <c r="A1238" s="40">
        <v>96138</v>
      </c>
      <c r="B1238" s="41" t="s">
        <v>11573</v>
      </c>
      <c r="C1238" s="42" t="s">
        <v>10</v>
      </c>
      <c r="D1238" s="43">
        <v>37.450000000000003</v>
      </c>
    </row>
    <row r="1239" spans="1:4" ht="23.25">
      <c r="A1239" s="40">
        <v>96139</v>
      </c>
      <c r="B1239" s="41" t="s">
        <v>11574</v>
      </c>
      <c r="C1239" s="42" t="s">
        <v>10</v>
      </c>
      <c r="D1239" s="43">
        <v>12.48</v>
      </c>
    </row>
    <row r="1240" spans="1:4" ht="23.25">
      <c r="A1240" s="40">
        <v>96140</v>
      </c>
      <c r="B1240" s="41" t="s">
        <v>11575</v>
      </c>
      <c r="C1240" s="42" t="s">
        <v>10</v>
      </c>
      <c r="D1240" s="43">
        <v>24.97</v>
      </c>
    </row>
    <row r="1241" spans="1:4" ht="23.25">
      <c r="A1241" s="40">
        <v>96200</v>
      </c>
      <c r="B1241" s="41" t="s">
        <v>11576</v>
      </c>
      <c r="C1241" s="42" t="s">
        <v>10368</v>
      </c>
      <c r="D1241" s="43" t="s">
        <v>10368</v>
      </c>
    </row>
    <row r="1242" spans="1:4" ht="23.25">
      <c r="A1242" s="40">
        <v>96201</v>
      </c>
      <c r="B1242" s="41" t="s">
        <v>11577</v>
      </c>
      <c r="C1242" s="42" t="s">
        <v>10</v>
      </c>
      <c r="D1242" s="43">
        <v>12.48</v>
      </c>
    </row>
    <row r="1243" spans="1:4" ht="23.25">
      <c r="A1243" s="40">
        <v>96202</v>
      </c>
      <c r="B1243" s="41" t="s">
        <v>11578</v>
      </c>
      <c r="C1243" s="42" t="s">
        <v>10</v>
      </c>
      <c r="D1243" s="43">
        <v>4.99</v>
      </c>
    </row>
    <row r="1244" spans="1:4" ht="34.5">
      <c r="A1244" s="40">
        <v>96203</v>
      </c>
      <c r="B1244" s="41" t="s">
        <v>11579</v>
      </c>
      <c r="C1244" s="42" t="s">
        <v>10</v>
      </c>
      <c r="D1244" s="43">
        <v>2.15</v>
      </c>
    </row>
    <row r="1245" spans="1:4" ht="23.25">
      <c r="A1245" s="40">
        <v>96204</v>
      </c>
      <c r="B1245" s="41" t="s">
        <v>11580</v>
      </c>
      <c r="C1245" s="42" t="s">
        <v>10</v>
      </c>
      <c r="D1245" s="43">
        <v>14.98</v>
      </c>
    </row>
    <row r="1246" spans="1:4" ht="23.25">
      <c r="A1246" s="40">
        <v>96205</v>
      </c>
      <c r="B1246" s="41" t="s">
        <v>11581</v>
      </c>
      <c r="C1246" s="42" t="s">
        <v>10</v>
      </c>
      <c r="D1246" s="43">
        <v>2.15</v>
      </c>
    </row>
    <row r="1247" spans="1:4" ht="34.5">
      <c r="A1247" s="40">
        <v>96210</v>
      </c>
      <c r="B1247" s="41" t="s">
        <v>11582</v>
      </c>
      <c r="C1247" s="42" t="s">
        <v>10</v>
      </c>
      <c r="D1247" s="43">
        <v>19.97</v>
      </c>
    </row>
    <row r="1248" spans="1:4" ht="34.5">
      <c r="A1248" s="40">
        <v>96211</v>
      </c>
      <c r="B1248" s="41" t="s">
        <v>11583</v>
      </c>
      <c r="C1248" s="42" t="s">
        <v>10</v>
      </c>
      <c r="D1248" s="43">
        <v>37.450000000000003</v>
      </c>
    </row>
    <row r="1249" spans="1:4" ht="23.25">
      <c r="A1249" s="40">
        <v>96212</v>
      </c>
      <c r="B1249" s="41" t="s">
        <v>11584</v>
      </c>
      <c r="C1249" s="42" t="s">
        <v>10</v>
      </c>
      <c r="D1249" s="43">
        <v>74.900000000000006</v>
      </c>
    </row>
    <row r="1250" spans="1:4" ht="34.5">
      <c r="A1250" s="40">
        <v>96213</v>
      </c>
      <c r="B1250" s="41" t="s">
        <v>11585</v>
      </c>
      <c r="C1250" s="42" t="s">
        <v>10</v>
      </c>
      <c r="D1250" s="43">
        <v>74.900000000000006</v>
      </c>
    </row>
    <row r="1251" spans="1:4" ht="23.25">
      <c r="A1251" s="40">
        <v>96214</v>
      </c>
      <c r="B1251" s="41" t="s">
        <v>11586</v>
      </c>
      <c r="C1251" s="42" t="s">
        <v>10</v>
      </c>
      <c r="D1251" s="43">
        <v>24.97</v>
      </c>
    </row>
    <row r="1252" spans="1:4" ht="23.25">
      <c r="A1252" s="40">
        <v>96218</v>
      </c>
      <c r="B1252" s="41" t="s">
        <v>11587</v>
      </c>
      <c r="C1252" s="42" t="s">
        <v>10</v>
      </c>
      <c r="D1252" s="43">
        <v>74.900000000000006</v>
      </c>
    </row>
    <row r="1253" spans="1:4" ht="23.25">
      <c r="A1253" s="40">
        <v>96219</v>
      </c>
      <c r="B1253" s="41" t="s">
        <v>11588</v>
      </c>
      <c r="C1253" s="42" t="s">
        <v>10</v>
      </c>
      <c r="D1253" s="43">
        <v>49.94</v>
      </c>
    </row>
    <row r="1254" spans="1:4" ht="23.25">
      <c r="A1254" s="40">
        <v>96225</v>
      </c>
      <c r="B1254" s="41" t="s">
        <v>11589</v>
      </c>
      <c r="C1254" s="42" t="s">
        <v>10</v>
      </c>
      <c r="D1254" s="43">
        <v>49.94</v>
      </c>
    </row>
    <row r="1255" spans="1:4" ht="23.25">
      <c r="A1255" s="40">
        <v>96300</v>
      </c>
      <c r="B1255" s="41" t="s">
        <v>11590</v>
      </c>
      <c r="C1255" s="42" t="s">
        <v>10368</v>
      </c>
      <c r="D1255" s="43" t="s">
        <v>10368</v>
      </c>
    </row>
    <row r="1256" spans="1:4" ht="23.25">
      <c r="A1256" s="40">
        <v>96314</v>
      </c>
      <c r="B1256" s="41" t="s">
        <v>11591</v>
      </c>
      <c r="C1256" s="42" t="s">
        <v>120</v>
      </c>
      <c r="D1256" s="43">
        <v>9.99</v>
      </c>
    </row>
    <row r="1257" spans="1:4" ht="23.25">
      <c r="A1257" s="40">
        <v>96315</v>
      </c>
      <c r="B1257" s="41" t="s">
        <v>11592</v>
      </c>
      <c r="C1257" s="42" t="s">
        <v>120</v>
      </c>
      <c r="D1257" s="43">
        <v>12.48</v>
      </c>
    </row>
    <row r="1258" spans="1:4" ht="23.25">
      <c r="A1258" s="40">
        <v>96316</v>
      </c>
      <c r="B1258" s="41" t="s">
        <v>11593</v>
      </c>
      <c r="C1258" s="42" t="s">
        <v>10</v>
      </c>
      <c r="D1258" s="43">
        <v>9.99</v>
      </c>
    </row>
    <row r="1259" spans="1:4" ht="23.25">
      <c r="A1259" s="40">
        <v>96360</v>
      </c>
      <c r="B1259" s="41" t="s">
        <v>11594</v>
      </c>
      <c r="C1259" s="42" t="s">
        <v>10</v>
      </c>
      <c r="D1259" s="43">
        <v>249.68</v>
      </c>
    </row>
    <row r="1260" spans="1:4" ht="23.25">
      <c r="A1260" s="40">
        <v>96361</v>
      </c>
      <c r="B1260" s="41" t="s">
        <v>11595</v>
      </c>
      <c r="C1260" s="42" t="s">
        <v>10</v>
      </c>
      <c r="D1260" s="43">
        <v>399.49</v>
      </c>
    </row>
    <row r="1261" spans="1:4" ht="23.25">
      <c r="A1261" s="40">
        <v>96362</v>
      </c>
      <c r="B1261" s="41" t="s">
        <v>11596</v>
      </c>
      <c r="C1261" s="42" t="s">
        <v>10</v>
      </c>
      <c r="D1261" s="43">
        <v>571.44000000000005</v>
      </c>
    </row>
    <row r="1262" spans="1:4">
      <c r="A1262" s="40">
        <v>96400</v>
      </c>
      <c r="B1262" s="41" t="s">
        <v>11597</v>
      </c>
      <c r="C1262" s="42" t="s">
        <v>10368</v>
      </c>
      <c r="D1262" s="43" t="s">
        <v>10368</v>
      </c>
    </row>
    <row r="1263" spans="1:4" ht="34.5">
      <c r="A1263" s="40">
        <v>96401</v>
      </c>
      <c r="B1263" s="41" t="s">
        <v>11598</v>
      </c>
      <c r="C1263" s="42" t="s">
        <v>10</v>
      </c>
      <c r="D1263" s="43">
        <v>49.94</v>
      </c>
    </row>
    <row r="1264" spans="1:4" ht="34.5">
      <c r="A1264" s="40">
        <v>96402</v>
      </c>
      <c r="B1264" s="41" t="s">
        <v>11599</v>
      </c>
      <c r="C1264" s="42" t="s">
        <v>10</v>
      </c>
      <c r="D1264" s="43">
        <v>2.15</v>
      </c>
    </row>
    <row r="1265" spans="1:4" ht="23.25">
      <c r="A1265" s="40">
        <v>96403</v>
      </c>
      <c r="B1265" s="41" t="s">
        <v>11600</v>
      </c>
      <c r="C1265" s="42" t="s">
        <v>10</v>
      </c>
      <c r="D1265" s="43">
        <v>12.48</v>
      </c>
    </row>
    <row r="1266" spans="1:4" ht="23.25">
      <c r="A1266" s="40">
        <v>96404</v>
      </c>
      <c r="B1266" s="41" t="s">
        <v>11601</v>
      </c>
      <c r="C1266" s="42" t="s">
        <v>10</v>
      </c>
      <c r="D1266" s="43">
        <v>9.99</v>
      </c>
    </row>
    <row r="1267" spans="1:4" ht="23.25">
      <c r="A1267" s="40">
        <v>96405</v>
      </c>
      <c r="B1267" s="41" t="s">
        <v>11602</v>
      </c>
      <c r="C1267" s="42" t="s">
        <v>10</v>
      </c>
      <c r="D1267" s="43">
        <v>107.08</v>
      </c>
    </row>
    <row r="1268" spans="1:4" ht="34.5">
      <c r="A1268" s="40">
        <v>96406</v>
      </c>
      <c r="B1268" s="41" t="s">
        <v>11603</v>
      </c>
      <c r="C1268" s="42" t="s">
        <v>10</v>
      </c>
      <c r="D1268" s="43">
        <v>19.97</v>
      </c>
    </row>
    <row r="1269" spans="1:4" ht="23.25">
      <c r="A1269" s="40">
        <v>96407</v>
      </c>
      <c r="B1269" s="41" t="s">
        <v>11604</v>
      </c>
      <c r="C1269" s="42" t="s">
        <v>10</v>
      </c>
      <c r="D1269" s="43">
        <v>19.97</v>
      </c>
    </row>
    <row r="1270" spans="1:4" ht="23.25">
      <c r="A1270" s="40">
        <v>96408</v>
      </c>
      <c r="B1270" s="41" t="s">
        <v>11605</v>
      </c>
      <c r="C1270" s="42" t="s">
        <v>120</v>
      </c>
      <c r="D1270" s="43">
        <v>9.99</v>
      </c>
    </row>
    <row r="1271" spans="1:4" ht="34.5">
      <c r="A1271" s="40">
        <v>96409</v>
      </c>
      <c r="B1271" s="41" t="s">
        <v>11606</v>
      </c>
      <c r="C1271" s="42" t="s">
        <v>10</v>
      </c>
      <c r="D1271" s="43">
        <v>4.29</v>
      </c>
    </row>
    <row r="1272" spans="1:4" ht="34.5">
      <c r="A1272" s="40">
        <v>96410</v>
      </c>
      <c r="B1272" s="41" t="s">
        <v>11607</v>
      </c>
      <c r="C1272" s="42" t="s">
        <v>10</v>
      </c>
      <c r="D1272" s="43">
        <v>142.77000000000001</v>
      </c>
    </row>
    <row r="1273" spans="1:4" ht="23.25">
      <c r="A1273" s="40">
        <v>96411</v>
      </c>
      <c r="B1273" s="41" t="s">
        <v>11608</v>
      </c>
      <c r="C1273" s="42" t="s">
        <v>10</v>
      </c>
      <c r="D1273" s="43">
        <v>32.46</v>
      </c>
    </row>
    <row r="1274" spans="1:4" ht="34.5">
      <c r="A1274" s="40">
        <v>96412</v>
      </c>
      <c r="B1274" s="41" t="s">
        <v>11609</v>
      </c>
      <c r="C1274" s="42" t="s">
        <v>10</v>
      </c>
      <c r="D1274" s="43">
        <v>193.92</v>
      </c>
    </row>
    <row r="1275" spans="1:4" ht="23.25">
      <c r="A1275" s="40">
        <v>96413</v>
      </c>
      <c r="B1275" s="41" t="s">
        <v>11610</v>
      </c>
      <c r="C1275" s="42" t="s">
        <v>10</v>
      </c>
      <c r="D1275" s="43">
        <v>372.39</v>
      </c>
    </row>
    <row r="1276" spans="1:4" ht="23.25">
      <c r="A1276" s="40">
        <v>96414</v>
      </c>
      <c r="B1276" s="41" t="s">
        <v>11611</v>
      </c>
      <c r="C1276" s="42" t="s">
        <v>10</v>
      </c>
      <c r="D1276" s="43">
        <v>74.900000000000006</v>
      </c>
    </row>
    <row r="1277" spans="1:4" ht="23.25">
      <c r="A1277" s="40">
        <v>96415</v>
      </c>
      <c r="B1277" s="41" t="s">
        <v>11612</v>
      </c>
      <c r="C1277" s="42" t="s">
        <v>10</v>
      </c>
      <c r="D1277" s="43">
        <v>34.32</v>
      </c>
    </row>
    <row r="1278" spans="1:4" ht="23.25">
      <c r="A1278" s="40">
        <v>96416</v>
      </c>
      <c r="B1278" s="41" t="s">
        <v>11613</v>
      </c>
      <c r="C1278" s="42" t="s">
        <v>120</v>
      </c>
      <c r="D1278" s="43">
        <v>7.49</v>
      </c>
    </row>
    <row r="1279" spans="1:4" ht="23.25">
      <c r="A1279" s="40">
        <v>96417</v>
      </c>
      <c r="B1279" s="41" t="s">
        <v>11614</v>
      </c>
      <c r="C1279" s="42" t="s">
        <v>10</v>
      </c>
      <c r="D1279" s="43">
        <v>77.569999999999993</v>
      </c>
    </row>
    <row r="1280" spans="1:4" ht="23.25">
      <c r="A1280" s="40">
        <v>96418</v>
      </c>
      <c r="B1280" s="41" t="s">
        <v>11615</v>
      </c>
      <c r="C1280" s="42" t="s">
        <v>10</v>
      </c>
      <c r="D1280" s="43">
        <v>150.41999999999999</v>
      </c>
    </row>
    <row r="1281" spans="1:4" ht="23.25">
      <c r="A1281" s="40">
        <v>96423</v>
      </c>
      <c r="B1281" s="41" t="s">
        <v>11616</v>
      </c>
      <c r="C1281" s="42" t="s">
        <v>10</v>
      </c>
      <c r="D1281" s="43">
        <v>24.97</v>
      </c>
    </row>
    <row r="1282" spans="1:4" ht="23.25">
      <c r="A1282" s="40">
        <v>96424</v>
      </c>
      <c r="B1282" s="41" t="s">
        <v>11617</v>
      </c>
      <c r="C1282" s="42" t="s">
        <v>10</v>
      </c>
      <c r="D1282" s="43">
        <v>14.98</v>
      </c>
    </row>
    <row r="1283" spans="1:4" ht="23.25">
      <c r="A1283" s="40">
        <v>97000</v>
      </c>
      <c r="B1283" s="41" t="s">
        <v>11618</v>
      </c>
      <c r="C1283" s="42" t="s">
        <v>10368</v>
      </c>
      <c r="D1283" s="43" t="s">
        <v>10368</v>
      </c>
    </row>
    <row r="1284" spans="1:4" ht="34.5">
      <c r="A1284" s="40">
        <v>97001</v>
      </c>
      <c r="B1284" s="41" t="s">
        <v>11619</v>
      </c>
      <c r="C1284" s="42" t="s">
        <v>10</v>
      </c>
      <c r="D1284" s="43">
        <v>387.85</v>
      </c>
    </row>
    <row r="1285" spans="1:4" ht="34.5">
      <c r="A1285" s="40">
        <v>97002</v>
      </c>
      <c r="B1285" s="41" t="s">
        <v>11620</v>
      </c>
      <c r="C1285" s="42" t="s">
        <v>10</v>
      </c>
      <c r="D1285" s="43">
        <v>530.62</v>
      </c>
    </row>
    <row r="1286" spans="1:4" ht="34.5">
      <c r="A1286" s="40">
        <v>97003</v>
      </c>
      <c r="B1286" s="41" t="s">
        <v>11621</v>
      </c>
      <c r="C1286" s="42" t="s">
        <v>10</v>
      </c>
      <c r="D1286" s="43">
        <v>249.68</v>
      </c>
    </row>
    <row r="1287" spans="1:4" ht="23.25">
      <c r="A1287" s="40">
        <v>97004</v>
      </c>
      <c r="B1287" s="41" t="s">
        <v>11622</v>
      </c>
      <c r="C1287" s="42" t="s">
        <v>10</v>
      </c>
      <c r="D1287" s="43">
        <v>19.97</v>
      </c>
    </row>
    <row r="1288" spans="1:4" ht="23.25">
      <c r="A1288" s="40">
        <v>97005</v>
      </c>
      <c r="B1288" s="41" t="s">
        <v>11623</v>
      </c>
      <c r="C1288" s="42" t="s">
        <v>10</v>
      </c>
      <c r="D1288" s="43">
        <v>19.97</v>
      </c>
    </row>
    <row r="1289" spans="1:4">
      <c r="A1289" s="40">
        <v>97008</v>
      </c>
      <c r="B1289" s="41" t="s">
        <v>11624</v>
      </c>
      <c r="C1289" s="42" t="s">
        <v>10</v>
      </c>
      <c r="D1289" s="43">
        <v>24.97</v>
      </c>
    </row>
    <row r="1290" spans="1:4">
      <c r="A1290" s="40">
        <v>97009</v>
      </c>
      <c r="B1290" s="41" t="s">
        <v>11625</v>
      </c>
      <c r="C1290" s="42" t="s">
        <v>120</v>
      </c>
      <c r="D1290" s="43">
        <v>24.97</v>
      </c>
    </row>
    <row r="1291" spans="1:4" ht="23.25">
      <c r="A1291" s="40">
        <v>97012</v>
      </c>
      <c r="B1291" s="41" t="s">
        <v>11626</v>
      </c>
      <c r="C1291" s="42" t="s">
        <v>120</v>
      </c>
      <c r="D1291" s="43">
        <v>14.98</v>
      </c>
    </row>
    <row r="1292" spans="1:4" ht="23.25">
      <c r="A1292" s="40">
        <v>97013</v>
      </c>
      <c r="B1292" s="41" t="s">
        <v>11627</v>
      </c>
      <c r="C1292" s="42" t="s">
        <v>120</v>
      </c>
      <c r="D1292" s="43">
        <v>29.96</v>
      </c>
    </row>
    <row r="1293" spans="1:4" ht="23.25">
      <c r="A1293" s="40">
        <v>97014</v>
      </c>
      <c r="B1293" s="41" t="s">
        <v>11628</v>
      </c>
      <c r="C1293" s="42" t="s">
        <v>120</v>
      </c>
      <c r="D1293" s="43">
        <v>2.5</v>
      </c>
    </row>
    <row r="1294" spans="1:4" ht="23.25">
      <c r="A1294" s="40">
        <v>97015</v>
      </c>
      <c r="B1294" s="41" t="s">
        <v>11629</v>
      </c>
      <c r="C1294" s="42" t="s">
        <v>120</v>
      </c>
      <c r="D1294" s="43">
        <v>34.96</v>
      </c>
    </row>
    <row r="1295" spans="1:4" ht="23.25">
      <c r="A1295" s="40">
        <v>97016</v>
      </c>
      <c r="B1295" s="41" t="s">
        <v>11630</v>
      </c>
      <c r="C1295" s="42" t="s">
        <v>120</v>
      </c>
      <c r="D1295" s="43">
        <v>1.5</v>
      </c>
    </row>
    <row r="1296" spans="1:4" ht="23.25">
      <c r="A1296" s="40">
        <v>97017</v>
      </c>
      <c r="B1296" s="41" t="s">
        <v>11631</v>
      </c>
      <c r="C1296" s="42" t="s">
        <v>120</v>
      </c>
      <c r="D1296" s="43">
        <v>14.98</v>
      </c>
    </row>
    <row r="1297" spans="1:4" ht="34.5">
      <c r="A1297" s="40">
        <v>97018</v>
      </c>
      <c r="B1297" s="41" t="s">
        <v>11632</v>
      </c>
      <c r="C1297" s="42" t="s">
        <v>10</v>
      </c>
      <c r="D1297" s="43">
        <v>19.97</v>
      </c>
    </row>
    <row r="1298" spans="1:4" ht="23.25">
      <c r="A1298" s="40">
        <v>97020</v>
      </c>
      <c r="B1298" s="41" t="s">
        <v>11633</v>
      </c>
      <c r="C1298" s="42" t="s">
        <v>10</v>
      </c>
      <c r="D1298" s="43">
        <v>14.98</v>
      </c>
    </row>
    <row r="1299" spans="1:4" ht="23.25">
      <c r="A1299" s="40">
        <v>97100</v>
      </c>
      <c r="B1299" s="41" t="s">
        <v>11634</v>
      </c>
      <c r="C1299" s="42" t="s">
        <v>10368</v>
      </c>
      <c r="D1299" s="43" t="s">
        <v>10368</v>
      </c>
    </row>
    <row r="1300" spans="1:4" ht="23.25">
      <c r="A1300" s="40">
        <v>97110</v>
      </c>
      <c r="B1300" s="41" t="s">
        <v>11635</v>
      </c>
      <c r="C1300" s="42" t="s">
        <v>120</v>
      </c>
      <c r="D1300" s="43">
        <v>49.94</v>
      </c>
    </row>
    <row r="1301" spans="1:4" ht="23.25">
      <c r="A1301" s="40">
        <v>97111</v>
      </c>
      <c r="B1301" s="41" t="s">
        <v>11636</v>
      </c>
      <c r="C1301" s="42" t="s">
        <v>10</v>
      </c>
      <c r="D1301" s="43">
        <v>12.48</v>
      </c>
    </row>
    <row r="1302" spans="1:4" ht="23.25">
      <c r="A1302" s="40">
        <v>97115</v>
      </c>
      <c r="B1302" s="41" t="s">
        <v>11637</v>
      </c>
      <c r="C1302" s="42" t="s">
        <v>10</v>
      </c>
      <c r="D1302" s="43">
        <v>24.97</v>
      </c>
    </row>
    <row r="1303" spans="1:4" ht="23.25">
      <c r="A1303" s="40">
        <v>97116</v>
      </c>
      <c r="B1303" s="41" t="s">
        <v>11638</v>
      </c>
      <c r="C1303" s="42" t="s">
        <v>10</v>
      </c>
      <c r="D1303" s="43">
        <v>39.950000000000003</v>
      </c>
    </row>
    <row r="1304" spans="1:4" ht="23.25">
      <c r="A1304" s="40">
        <v>97117</v>
      </c>
      <c r="B1304" s="41" t="s">
        <v>11639</v>
      </c>
      <c r="C1304" s="42" t="s">
        <v>10</v>
      </c>
      <c r="D1304" s="43">
        <v>74.900000000000006</v>
      </c>
    </row>
    <row r="1305" spans="1:4" ht="34.5">
      <c r="A1305" s="40">
        <v>97125</v>
      </c>
      <c r="B1305" s="41" t="s">
        <v>11640</v>
      </c>
      <c r="C1305" s="42" t="s">
        <v>10</v>
      </c>
      <c r="D1305" s="43">
        <v>24.97</v>
      </c>
    </row>
    <row r="1306" spans="1:4" ht="34.5">
      <c r="A1306" s="40">
        <v>97126</v>
      </c>
      <c r="B1306" s="41" t="s">
        <v>11641</v>
      </c>
      <c r="C1306" s="42" t="s">
        <v>63</v>
      </c>
      <c r="D1306" s="43">
        <v>301.04000000000002</v>
      </c>
    </row>
    <row r="1307" spans="1:4" ht="34.5">
      <c r="A1307" s="40">
        <v>97130</v>
      </c>
      <c r="B1307" s="41" t="s">
        <v>11642</v>
      </c>
      <c r="C1307" s="42" t="s">
        <v>10</v>
      </c>
      <c r="D1307" s="43">
        <v>12.48</v>
      </c>
    </row>
    <row r="1308" spans="1:4" ht="23.25">
      <c r="A1308" s="40">
        <v>97132</v>
      </c>
      <c r="B1308" s="41" t="s">
        <v>11643</v>
      </c>
      <c r="C1308" s="42" t="s">
        <v>10</v>
      </c>
      <c r="D1308" s="43">
        <v>14.98</v>
      </c>
    </row>
    <row r="1309" spans="1:4" ht="34.5">
      <c r="A1309" s="40">
        <v>97134</v>
      </c>
      <c r="B1309" s="41" t="s">
        <v>11644</v>
      </c>
      <c r="C1309" s="42" t="s">
        <v>10</v>
      </c>
      <c r="D1309" s="43">
        <v>49.94</v>
      </c>
    </row>
    <row r="1310" spans="1:4" ht="34.5">
      <c r="A1310" s="40">
        <v>97135</v>
      </c>
      <c r="B1310" s="41" t="s">
        <v>11645</v>
      </c>
      <c r="C1310" s="42" t="s">
        <v>10</v>
      </c>
      <c r="D1310" s="43">
        <v>587.59</v>
      </c>
    </row>
    <row r="1311" spans="1:4" ht="34.5">
      <c r="A1311" s="40">
        <v>97137</v>
      </c>
      <c r="B1311" s="41" t="s">
        <v>11646</v>
      </c>
      <c r="C1311" s="42" t="s">
        <v>10</v>
      </c>
      <c r="D1311" s="43">
        <v>34.96</v>
      </c>
    </row>
    <row r="1312" spans="1:4" ht="34.5">
      <c r="A1312" s="40">
        <v>97138</v>
      </c>
      <c r="B1312" s="41" t="s">
        <v>11647</v>
      </c>
      <c r="C1312" s="42" t="s">
        <v>10</v>
      </c>
      <c r="D1312" s="43">
        <v>49.94</v>
      </c>
    </row>
    <row r="1313" spans="1:4" ht="23.25">
      <c r="A1313" s="40">
        <v>97139</v>
      </c>
      <c r="B1313" s="41" t="s">
        <v>11648</v>
      </c>
      <c r="C1313" s="42" t="s">
        <v>10</v>
      </c>
      <c r="D1313" s="43">
        <v>24.97</v>
      </c>
    </row>
    <row r="1314" spans="1:4" ht="23.25">
      <c r="A1314" s="40">
        <v>97140</v>
      </c>
      <c r="B1314" s="41" t="s">
        <v>11649</v>
      </c>
      <c r="C1314" s="42" t="s">
        <v>10</v>
      </c>
      <c r="D1314" s="43">
        <v>24.97</v>
      </c>
    </row>
    <row r="1315" spans="1:4" ht="23.25">
      <c r="A1315" s="40">
        <v>97200</v>
      </c>
      <c r="B1315" s="41" t="s">
        <v>11650</v>
      </c>
      <c r="C1315" s="42" t="s">
        <v>10368</v>
      </c>
      <c r="D1315" s="43" t="s">
        <v>10368</v>
      </c>
    </row>
    <row r="1316" spans="1:4" ht="23.25">
      <c r="A1316" s="40">
        <v>97201</v>
      </c>
      <c r="B1316" s="41" t="s">
        <v>11651</v>
      </c>
      <c r="C1316" s="42" t="s">
        <v>10</v>
      </c>
      <c r="D1316" s="43">
        <v>14.98</v>
      </c>
    </row>
    <row r="1317" spans="1:4" ht="23.25">
      <c r="A1317" s="40">
        <v>97202</v>
      </c>
      <c r="B1317" s="41" t="s">
        <v>11652</v>
      </c>
      <c r="C1317" s="42" t="s">
        <v>10</v>
      </c>
      <c r="D1317" s="43">
        <v>32.46</v>
      </c>
    </row>
    <row r="1318" spans="1:4" ht="23.25">
      <c r="A1318" s="40">
        <v>97203</v>
      </c>
      <c r="B1318" s="41" t="s">
        <v>11653</v>
      </c>
      <c r="C1318" s="42" t="s">
        <v>10</v>
      </c>
      <c r="D1318" s="43">
        <v>2.15</v>
      </c>
    </row>
    <row r="1319" spans="1:4" ht="34.5">
      <c r="A1319" s="40">
        <v>97204</v>
      </c>
      <c r="B1319" s="41" t="s">
        <v>11654</v>
      </c>
      <c r="C1319" s="42" t="s">
        <v>10</v>
      </c>
      <c r="D1319" s="43">
        <v>14.98</v>
      </c>
    </row>
    <row r="1320" spans="1:4" ht="34.5">
      <c r="A1320" s="40">
        <v>97205</v>
      </c>
      <c r="B1320" s="41" t="s">
        <v>11655</v>
      </c>
      <c r="C1320" s="42" t="s">
        <v>10</v>
      </c>
      <c r="D1320" s="43">
        <v>2.15</v>
      </c>
    </row>
    <row r="1321" spans="1:4" ht="34.5">
      <c r="A1321" s="40">
        <v>97211</v>
      </c>
      <c r="B1321" s="41" t="s">
        <v>11656</v>
      </c>
      <c r="C1321" s="42" t="s">
        <v>10</v>
      </c>
      <c r="D1321" s="43">
        <v>74.900000000000006</v>
      </c>
    </row>
    <row r="1322" spans="1:4" ht="23.25">
      <c r="A1322" s="40">
        <v>97212</v>
      </c>
      <c r="B1322" s="41" t="s">
        <v>11657</v>
      </c>
      <c r="C1322" s="42" t="s">
        <v>10</v>
      </c>
      <c r="D1322" s="43">
        <v>199.74</v>
      </c>
    </row>
    <row r="1323" spans="1:4" ht="34.5">
      <c r="A1323" s="40">
        <v>97213</v>
      </c>
      <c r="B1323" s="41" t="s">
        <v>11658</v>
      </c>
      <c r="C1323" s="42" t="s">
        <v>10</v>
      </c>
      <c r="D1323" s="43">
        <v>99.87</v>
      </c>
    </row>
    <row r="1324" spans="1:4" ht="23.25">
      <c r="A1324" s="40">
        <v>97214</v>
      </c>
      <c r="B1324" s="41" t="s">
        <v>11659</v>
      </c>
      <c r="C1324" s="42" t="s">
        <v>10</v>
      </c>
      <c r="D1324" s="43">
        <v>49.94</v>
      </c>
    </row>
    <row r="1325" spans="1:4" ht="23.25">
      <c r="A1325" s="40">
        <v>97218</v>
      </c>
      <c r="B1325" s="41" t="s">
        <v>11660</v>
      </c>
      <c r="C1325" s="42" t="s">
        <v>10</v>
      </c>
      <c r="D1325" s="43">
        <v>49.94</v>
      </c>
    </row>
    <row r="1326" spans="1:4" ht="23.25">
      <c r="A1326" s="40">
        <v>97219</v>
      </c>
      <c r="B1326" s="41" t="s">
        <v>11661</v>
      </c>
      <c r="C1326" s="42" t="s">
        <v>10</v>
      </c>
      <c r="D1326" s="43">
        <v>39.950000000000003</v>
      </c>
    </row>
    <row r="1327" spans="1:4" ht="23.25">
      <c r="A1327" s="40">
        <v>97225</v>
      </c>
      <c r="B1327" s="41" t="s">
        <v>11662</v>
      </c>
      <c r="C1327" s="42" t="s">
        <v>10</v>
      </c>
      <c r="D1327" s="43">
        <v>49.94</v>
      </c>
    </row>
    <row r="1328" spans="1:4" ht="23.25">
      <c r="A1328" s="40">
        <v>97300</v>
      </c>
      <c r="B1328" s="41" t="s">
        <v>11663</v>
      </c>
      <c r="C1328" s="42" t="s">
        <v>10368</v>
      </c>
      <c r="D1328" s="43" t="s">
        <v>10368</v>
      </c>
    </row>
    <row r="1329" spans="1:4" ht="23.25">
      <c r="A1329" s="40">
        <v>97314</v>
      </c>
      <c r="B1329" s="41" t="s">
        <v>11664</v>
      </c>
      <c r="C1329" s="42" t="s">
        <v>120</v>
      </c>
      <c r="D1329" s="43">
        <v>24.97</v>
      </c>
    </row>
    <row r="1330" spans="1:4" ht="23.25">
      <c r="A1330" s="40">
        <v>97315</v>
      </c>
      <c r="B1330" s="41" t="s">
        <v>11665</v>
      </c>
      <c r="C1330" s="42" t="s">
        <v>120</v>
      </c>
      <c r="D1330" s="43">
        <v>24.97</v>
      </c>
    </row>
    <row r="1331" spans="1:4" ht="23.25">
      <c r="A1331" s="40">
        <v>97316</v>
      </c>
      <c r="B1331" s="41" t="s">
        <v>11666</v>
      </c>
      <c r="C1331" s="42" t="s">
        <v>10</v>
      </c>
      <c r="D1331" s="43">
        <v>14.98</v>
      </c>
    </row>
    <row r="1332" spans="1:4" ht="34.5">
      <c r="A1332" s="40">
        <v>97360</v>
      </c>
      <c r="B1332" s="41" t="s">
        <v>11667</v>
      </c>
      <c r="C1332" s="42" t="s">
        <v>10</v>
      </c>
      <c r="D1332" s="43">
        <v>387.85</v>
      </c>
    </row>
    <row r="1333" spans="1:4" ht="23.25">
      <c r="A1333" s="40">
        <v>97361</v>
      </c>
      <c r="B1333" s="41" t="s">
        <v>11668</v>
      </c>
      <c r="C1333" s="42" t="s">
        <v>10</v>
      </c>
      <c r="D1333" s="43">
        <v>530.62</v>
      </c>
    </row>
    <row r="1334" spans="1:4" ht="23.25">
      <c r="A1334" s="40">
        <v>97362</v>
      </c>
      <c r="B1334" s="41" t="s">
        <v>11669</v>
      </c>
      <c r="C1334" s="42" t="s">
        <v>10</v>
      </c>
      <c r="D1334" s="43">
        <v>614.34</v>
      </c>
    </row>
    <row r="1335" spans="1:4" ht="23.25">
      <c r="A1335" s="40">
        <v>97400</v>
      </c>
      <c r="B1335" s="41" t="s">
        <v>11670</v>
      </c>
      <c r="C1335" s="42" t="s">
        <v>10368</v>
      </c>
      <c r="D1335" s="43" t="s">
        <v>10368</v>
      </c>
    </row>
    <row r="1336" spans="1:4" ht="34.5">
      <c r="A1336" s="40">
        <v>97401</v>
      </c>
      <c r="B1336" s="41" t="s">
        <v>11671</v>
      </c>
      <c r="C1336" s="42" t="s">
        <v>10</v>
      </c>
      <c r="D1336" s="43">
        <v>9.99</v>
      </c>
    </row>
    <row r="1337" spans="1:4" ht="34.5">
      <c r="A1337" s="40">
        <v>97402</v>
      </c>
      <c r="B1337" s="41" t="s">
        <v>11672</v>
      </c>
      <c r="C1337" s="42" t="s">
        <v>10</v>
      </c>
      <c r="D1337" s="43">
        <v>9.99</v>
      </c>
    </row>
    <row r="1338" spans="1:4" ht="23.25">
      <c r="A1338" s="40">
        <v>97403</v>
      </c>
      <c r="B1338" s="41" t="s">
        <v>11673</v>
      </c>
      <c r="C1338" s="42" t="s">
        <v>10</v>
      </c>
      <c r="D1338" s="43">
        <v>32.46</v>
      </c>
    </row>
    <row r="1339" spans="1:4" ht="23.25">
      <c r="A1339" s="40">
        <v>97404</v>
      </c>
      <c r="B1339" s="41" t="s">
        <v>11674</v>
      </c>
      <c r="C1339" s="42" t="s">
        <v>10</v>
      </c>
      <c r="D1339" s="43">
        <v>29.96</v>
      </c>
    </row>
    <row r="1340" spans="1:4" ht="23.25">
      <c r="A1340" s="40">
        <v>97405</v>
      </c>
      <c r="B1340" s="41" t="s">
        <v>11675</v>
      </c>
      <c r="C1340" s="42" t="s">
        <v>10</v>
      </c>
      <c r="D1340" s="43">
        <v>142.77000000000001</v>
      </c>
    </row>
    <row r="1341" spans="1:4" ht="34.5">
      <c r="A1341" s="40">
        <v>97406</v>
      </c>
      <c r="B1341" s="41" t="s">
        <v>11676</v>
      </c>
      <c r="C1341" s="42" t="s">
        <v>10</v>
      </c>
      <c r="D1341" s="43">
        <v>24.97</v>
      </c>
    </row>
    <row r="1342" spans="1:4" ht="23.25">
      <c r="A1342" s="40">
        <v>97407</v>
      </c>
      <c r="B1342" s="41" t="s">
        <v>11677</v>
      </c>
      <c r="C1342" s="42" t="s">
        <v>10</v>
      </c>
      <c r="D1342" s="43">
        <v>24.97</v>
      </c>
    </row>
    <row r="1343" spans="1:4" ht="23.25">
      <c r="A1343" s="40">
        <v>97408</v>
      </c>
      <c r="B1343" s="41" t="s">
        <v>11678</v>
      </c>
      <c r="C1343" s="42" t="s">
        <v>120</v>
      </c>
      <c r="D1343" s="43">
        <v>19.97</v>
      </c>
    </row>
    <row r="1344" spans="1:4" ht="34.5">
      <c r="A1344" s="40">
        <v>97409</v>
      </c>
      <c r="B1344" s="41" t="s">
        <v>11679</v>
      </c>
      <c r="C1344" s="42" t="s">
        <v>10</v>
      </c>
      <c r="D1344" s="43">
        <v>9.99</v>
      </c>
    </row>
    <row r="1345" spans="1:4" ht="34.5">
      <c r="A1345" s="40">
        <v>97410</v>
      </c>
      <c r="B1345" s="41" t="s">
        <v>11680</v>
      </c>
      <c r="C1345" s="42" t="s">
        <v>10</v>
      </c>
      <c r="D1345" s="43">
        <v>239.73</v>
      </c>
    </row>
    <row r="1346" spans="1:4" ht="23.25">
      <c r="A1346" s="40">
        <v>97411</v>
      </c>
      <c r="B1346" s="41" t="s">
        <v>11681</v>
      </c>
      <c r="C1346" s="42" t="s">
        <v>10</v>
      </c>
      <c r="D1346" s="43">
        <v>86.73</v>
      </c>
    </row>
    <row r="1347" spans="1:4" ht="34.5">
      <c r="A1347" s="40">
        <v>97412</v>
      </c>
      <c r="B1347" s="41" t="s">
        <v>11682</v>
      </c>
      <c r="C1347" s="42" t="s">
        <v>10</v>
      </c>
      <c r="D1347" s="43">
        <v>450.64</v>
      </c>
    </row>
    <row r="1348" spans="1:4" ht="34.5">
      <c r="A1348" s="40">
        <v>97413</v>
      </c>
      <c r="B1348" s="41" t="s">
        <v>11683</v>
      </c>
      <c r="C1348" s="42" t="s">
        <v>10</v>
      </c>
      <c r="D1348" s="43">
        <v>775.69</v>
      </c>
    </row>
    <row r="1349" spans="1:4" ht="23.25">
      <c r="A1349" s="40">
        <v>97414</v>
      </c>
      <c r="B1349" s="41" t="s">
        <v>11684</v>
      </c>
      <c r="C1349" s="42" t="s">
        <v>10</v>
      </c>
      <c r="D1349" s="43">
        <v>72.45</v>
      </c>
    </row>
    <row r="1350" spans="1:4" ht="23.25">
      <c r="A1350" s="40">
        <v>97415</v>
      </c>
      <c r="B1350" s="41" t="s">
        <v>11685</v>
      </c>
      <c r="C1350" s="42" t="s">
        <v>10</v>
      </c>
      <c r="D1350" s="43">
        <v>142.77000000000001</v>
      </c>
    </row>
    <row r="1351" spans="1:4" ht="23.25">
      <c r="A1351" s="40">
        <v>97416</v>
      </c>
      <c r="B1351" s="41" t="s">
        <v>11686</v>
      </c>
      <c r="C1351" s="42" t="s">
        <v>120</v>
      </c>
      <c r="D1351" s="43">
        <v>14.98</v>
      </c>
    </row>
    <row r="1352" spans="1:4" ht="23.25">
      <c r="A1352" s="40">
        <v>97417</v>
      </c>
      <c r="B1352" s="41" t="s">
        <v>11687</v>
      </c>
      <c r="C1352" s="42" t="s">
        <v>10</v>
      </c>
      <c r="D1352" s="43">
        <v>261.70999999999998</v>
      </c>
    </row>
    <row r="1353" spans="1:4" ht="23.25">
      <c r="A1353" s="40">
        <v>97418</v>
      </c>
      <c r="B1353" s="41" t="s">
        <v>11688</v>
      </c>
      <c r="C1353" s="42" t="s">
        <v>10</v>
      </c>
      <c r="D1353" s="43">
        <v>300.83</v>
      </c>
    </row>
    <row r="1354" spans="1:4" ht="23.25">
      <c r="A1354" s="40">
        <v>97423</v>
      </c>
      <c r="B1354" s="41" t="s">
        <v>11689</v>
      </c>
      <c r="C1354" s="42" t="s">
        <v>10</v>
      </c>
      <c r="D1354" s="43">
        <v>24.97</v>
      </c>
    </row>
    <row r="1355" spans="1:4" ht="23.25">
      <c r="A1355" s="40">
        <v>97424</v>
      </c>
      <c r="B1355" s="41" t="s">
        <v>11690</v>
      </c>
      <c r="C1355" s="42" t="s">
        <v>10</v>
      </c>
      <c r="D1355" s="43">
        <v>14.98</v>
      </c>
    </row>
    <row r="1356" spans="1:4" ht="23.25">
      <c r="A1356" s="40">
        <v>98000</v>
      </c>
      <c r="B1356" s="41" t="s">
        <v>11691</v>
      </c>
      <c r="C1356" s="42" t="s">
        <v>10368</v>
      </c>
      <c r="D1356" s="43" t="s">
        <v>10368</v>
      </c>
    </row>
    <row r="1357" spans="1:4" ht="23.25">
      <c r="A1357" s="40">
        <v>98003</v>
      </c>
      <c r="B1357" s="41" t="s">
        <v>11692</v>
      </c>
      <c r="C1357" s="42" t="s">
        <v>10</v>
      </c>
      <c r="D1357" s="43">
        <v>1303.67</v>
      </c>
    </row>
    <row r="1358" spans="1:4" ht="23.25">
      <c r="A1358" s="40">
        <v>98004</v>
      </c>
      <c r="B1358" s="41" t="s">
        <v>11693</v>
      </c>
      <c r="C1358" s="42" t="s">
        <v>10</v>
      </c>
      <c r="D1358" s="43">
        <v>1408.75</v>
      </c>
    </row>
    <row r="1359" spans="1:4" ht="45.75">
      <c r="A1359" s="40">
        <v>98011</v>
      </c>
      <c r="B1359" s="41" t="s">
        <v>11694</v>
      </c>
      <c r="C1359" s="42" t="s">
        <v>10</v>
      </c>
      <c r="D1359" s="43">
        <v>16036.75</v>
      </c>
    </row>
    <row r="1360" spans="1:4" ht="23.25">
      <c r="A1360" s="40">
        <v>98018</v>
      </c>
      <c r="B1360" s="41" t="s">
        <v>11695</v>
      </c>
      <c r="C1360" s="42" t="s">
        <v>10</v>
      </c>
      <c r="D1360" s="43">
        <v>18.75</v>
      </c>
    </row>
    <row r="1361" spans="1:4" ht="23.25">
      <c r="A1361" s="40">
        <v>98019</v>
      </c>
      <c r="B1361" s="41" t="s">
        <v>11696</v>
      </c>
      <c r="C1361" s="42" t="s">
        <v>10</v>
      </c>
      <c r="D1361" s="43">
        <v>21.52</v>
      </c>
    </row>
    <row r="1362" spans="1:4" ht="23.25">
      <c r="A1362" s="40">
        <v>98020</v>
      </c>
      <c r="B1362" s="41" t="s">
        <v>11697</v>
      </c>
      <c r="C1362" s="42" t="s">
        <v>10</v>
      </c>
      <c r="D1362" s="43">
        <v>23.83</v>
      </c>
    </row>
    <row r="1363" spans="1:4" ht="23.25">
      <c r="A1363" s="40">
        <v>98021</v>
      </c>
      <c r="B1363" s="41" t="s">
        <v>11698</v>
      </c>
      <c r="C1363" s="42" t="s">
        <v>10</v>
      </c>
      <c r="D1363" s="43">
        <v>24.07</v>
      </c>
    </row>
    <row r="1364" spans="1:4" ht="23.25">
      <c r="A1364" s="40">
        <v>98022</v>
      </c>
      <c r="B1364" s="41" t="s">
        <v>11699</v>
      </c>
      <c r="C1364" s="42" t="s">
        <v>10</v>
      </c>
      <c r="D1364" s="43">
        <v>24.93</v>
      </c>
    </row>
    <row r="1365" spans="1:4" ht="23.25">
      <c r="A1365" s="40">
        <v>98023</v>
      </c>
      <c r="B1365" s="41" t="s">
        <v>11700</v>
      </c>
      <c r="C1365" s="42" t="s">
        <v>10</v>
      </c>
      <c r="D1365" s="43">
        <v>34.979999999999997</v>
      </c>
    </row>
    <row r="1366" spans="1:4" ht="23.25">
      <c r="A1366" s="40">
        <v>98024</v>
      </c>
      <c r="B1366" s="41" t="s">
        <v>11701</v>
      </c>
      <c r="C1366" s="42" t="s">
        <v>10</v>
      </c>
      <c r="D1366" s="43">
        <v>34.74</v>
      </c>
    </row>
    <row r="1367" spans="1:4" ht="23.25">
      <c r="A1367" s="40">
        <v>98025</v>
      </c>
      <c r="B1367" s="41" t="s">
        <v>11702</v>
      </c>
      <c r="C1367" s="42" t="s">
        <v>10</v>
      </c>
      <c r="D1367" s="43">
        <v>41.01</v>
      </c>
    </row>
    <row r="1368" spans="1:4" ht="23.25">
      <c r="A1368" s="40">
        <v>98026</v>
      </c>
      <c r="B1368" s="41" t="s">
        <v>11703</v>
      </c>
      <c r="C1368" s="42" t="s">
        <v>10</v>
      </c>
      <c r="D1368" s="43">
        <v>55.56</v>
      </c>
    </row>
    <row r="1369" spans="1:4" ht="23.25">
      <c r="A1369" s="40">
        <v>98027</v>
      </c>
      <c r="B1369" s="41" t="s">
        <v>11704</v>
      </c>
      <c r="C1369" s="42" t="s">
        <v>10</v>
      </c>
      <c r="D1369" s="43">
        <v>56.93</v>
      </c>
    </row>
    <row r="1370" spans="1:4" ht="23.25">
      <c r="A1370" s="40">
        <v>98028</v>
      </c>
      <c r="B1370" s="41" t="s">
        <v>11705</v>
      </c>
      <c r="C1370" s="42" t="s">
        <v>10</v>
      </c>
      <c r="D1370" s="43">
        <v>66.78</v>
      </c>
    </row>
    <row r="1371" spans="1:4" ht="23.25">
      <c r="A1371" s="40">
        <v>98029</v>
      </c>
      <c r="B1371" s="41" t="s">
        <v>11706</v>
      </c>
      <c r="C1371" s="42" t="s">
        <v>10</v>
      </c>
      <c r="D1371" s="43">
        <v>71.239999999999995</v>
      </c>
    </row>
    <row r="1372" spans="1:4" ht="23.25">
      <c r="A1372" s="40">
        <v>98030</v>
      </c>
      <c r="B1372" s="41" t="s">
        <v>11707</v>
      </c>
      <c r="C1372" s="42" t="s">
        <v>10</v>
      </c>
      <c r="D1372" s="43">
        <v>81.25</v>
      </c>
    </row>
    <row r="1373" spans="1:4" ht="23.25">
      <c r="A1373" s="40">
        <v>98200</v>
      </c>
      <c r="B1373" s="41" t="s">
        <v>11708</v>
      </c>
      <c r="C1373" s="42" t="s">
        <v>10368</v>
      </c>
      <c r="D1373" s="43" t="s">
        <v>10368</v>
      </c>
    </row>
    <row r="1374" spans="1:4">
      <c r="A1374" s="40">
        <v>98201</v>
      </c>
      <c r="B1374" s="41" t="s">
        <v>11709</v>
      </c>
      <c r="C1374" s="42" t="s">
        <v>10</v>
      </c>
      <c r="D1374" s="43">
        <v>17.86</v>
      </c>
    </row>
    <row r="1375" spans="1:4">
      <c r="A1375" s="40">
        <v>98202</v>
      </c>
      <c r="B1375" s="41" t="s">
        <v>11710</v>
      </c>
      <c r="C1375" s="42" t="s">
        <v>10</v>
      </c>
      <c r="D1375" s="43">
        <v>31.64</v>
      </c>
    </row>
    <row r="1376" spans="1:4">
      <c r="A1376" s="40">
        <v>98203</v>
      </c>
      <c r="B1376" s="41" t="s">
        <v>11711</v>
      </c>
      <c r="C1376" s="42" t="s">
        <v>10</v>
      </c>
      <c r="D1376" s="43">
        <v>39.39</v>
      </c>
    </row>
    <row r="1377" spans="1:4" ht="23.25">
      <c r="A1377" s="40">
        <v>98204</v>
      </c>
      <c r="B1377" s="41" t="s">
        <v>11712</v>
      </c>
      <c r="C1377" s="42" t="s">
        <v>10</v>
      </c>
      <c r="D1377" s="43">
        <v>43.99</v>
      </c>
    </row>
    <row r="1378" spans="1:4" ht="23.25">
      <c r="A1378" s="40">
        <v>98205</v>
      </c>
      <c r="B1378" s="41" t="s">
        <v>11713</v>
      </c>
      <c r="C1378" s="42" t="s">
        <v>10</v>
      </c>
      <c r="D1378" s="43">
        <v>19.95</v>
      </c>
    </row>
    <row r="1379" spans="1:4">
      <c r="A1379" s="40">
        <v>98206</v>
      </c>
      <c r="B1379" s="41" t="s">
        <v>11714</v>
      </c>
      <c r="C1379" s="42" t="s">
        <v>10</v>
      </c>
      <c r="D1379" s="43">
        <v>4.47</v>
      </c>
    </row>
    <row r="1380" spans="1:4">
      <c r="A1380" s="40">
        <v>98207</v>
      </c>
      <c r="B1380" s="41" t="s">
        <v>11715</v>
      </c>
      <c r="C1380" s="42" t="s">
        <v>10</v>
      </c>
      <c r="D1380" s="43">
        <v>6.46</v>
      </c>
    </row>
    <row r="1381" spans="1:4">
      <c r="A1381" s="40">
        <v>98208</v>
      </c>
      <c r="B1381" s="41" t="s">
        <v>11716</v>
      </c>
      <c r="C1381" s="42" t="s">
        <v>10</v>
      </c>
      <c r="D1381" s="43">
        <v>12.69</v>
      </c>
    </row>
    <row r="1382" spans="1:4" ht="23.25">
      <c r="A1382" s="40">
        <v>98209</v>
      </c>
      <c r="B1382" s="41" t="s">
        <v>11717</v>
      </c>
      <c r="C1382" s="42" t="s">
        <v>10</v>
      </c>
      <c r="D1382" s="43">
        <v>21.28</v>
      </c>
    </row>
    <row r="1383" spans="1:4" ht="23.25">
      <c r="A1383" s="40">
        <v>98210</v>
      </c>
      <c r="B1383" s="41" t="s">
        <v>11718</v>
      </c>
      <c r="C1383" s="42" t="s">
        <v>10</v>
      </c>
      <c r="D1383" s="43">
        <v>21.59</v>
      </c>
    </row>
    <row r="1384" spans="1:4" ht="23.25">
      <c r="A1384" s="40">
        <v>98212</v>
      </c>
      <c r="B1384" s="41" t="s">
        <v>11719</v>
      </c>
      <c r="C1384" s="42" t="s">
        <v>10</v>
      </c>
      <c r="D1384" s="43">
        <v>58.15</v>
      </c>
    </row>
    <row r="1385" spans="1:4">
      <c r="A1385" s="40">
        <v>98213</v>
      </c>
      <c r="B1385" s="41" t="s">
        <v>11720</v>
      </c>
      <c r="C1385" s="42" t="s">
        <v>10</v>
      </c>
      <c r="D1385" s="43">
        <v>133.21</v>
      </c>
    </row>
    <row r="1386" spans="1:4" ht="23.25">
      <c r="A1386" s="40">
        <v>98214</v>
      </c>
      <c r="B1386" s="41" t="s">
        <v>11721</v>
      </c>
      <c r="C1386" s="42" t="s">
        <v>10</v>
      </c>
      <c r="D1386" s="43">
        <v>182.83</v>
      </c>
    </row>
    <row r="1387" spans="1:4" ht="23.25">
      <c r="A1387" s="40">
        <v>98215</v>
      </c>
      <c r="B1387" s="41" t="s">
        <v>11722</v>
      </c>
      <c r="C1387" s="42" t="s">
        <v>10</v>
      </c>
      <c r="D1387" s="43">
        <v>651.19000000000005</v>
      </c>
    </row>
    <row r="1388" spans="1:4" ht="23.25">
      <c r="A1388" s="40">
        <v>98216</v>
      </c>
      <c r="B1388" s="41" t="s">
        <v>11723</v>
      </c>
      <c r="C1388" s="42" t="s">
        <v>10</v>
      </c>
      <c r="D1388" s="43">
        <v>27.33</v>
      </c>
    </row>
    <row r="1389" spans="1:4" ht="23.25">
      <c r="A1389" s="40">
        <v>98217</v>
      </c>
      <c r="B1389" s="41" t="s">
        <v>11724</v>
      </c>
      <c r="C1389" s="42" t="s">
        <v>10</v>
      </c>
      <c r="D1389" s="43">
        <v>116.15</v>
      </c>
    </row>
    <row r="1390" spans="1:4">
      <c r="A1390" s="40">
        <v>98218</v>
      </c>
      <c r="B1390" s="41" t="s">
        <v>11725</v>
      </c>
      <c r="C1390" s="42" t="s">
        <v>10</v>
      </c>
      <c r="D1390" s="43">
        <v>21.59</v>
      </c>
    </row>
    <row r="1391" spans="1:4" ht="34.5">
      <c r="A1391" s="40">
        <v>98222</v>
      </c>
      <c r="B1391" s="41" t="s">
        <v>11726</v>
      </c>
      <c r="C1391" s="42" t="s">
        <v>10</v>
      </c>
      <c r="D1391" s="43">
        <v>20.48</v>
      </c>
    </row>
    <row r="1392" spans="1:4" ht="34.5">
      <c r="A1392" s="40">
        <v>98225</v>
      </c>
      <c r="B1392" s="41" t="s">
        <v>11727</v>
      </c>
      <c r="C1392" s="42" t="s">
        <v>10</v>
      </c>
      <c r="D1392" s="43">
        <v>36.229999999999997</v>
      </c>
    </row>
    <row r="1393" spans="1:4" ht="34.5">
      <c r="A1393" s="40">
        <v>98231</v>
      </c>
      <c r="B1393" s="41" t="s">
        <v>11728</v>
      </c>
      <c r="C1393" s="42" t="s">
        <v>10</v>
      </c>
      <c r="D1393" s="43">
        <v>80.28</v>
      </c>
    </row>
    <row r="1394" spans="1:4" ht="34.5">
      <c r="A1394" s="40">
        <v>98232</v>
      </c>
      <c r="B1394" s="41" t="s">
        <v>11729</v>
      </c>
      <c r="C1394" s="42" t="s">
        <v>10</v>
      </c>
      <c r="D1394" s="43">
        <v>77.37</v>
      </c>
    </row>
    <row r="1395" spans="1:4" ht="45.75">
      <c r="A1395" s="40">
        <v>98234</v>
      </c>
      <c r="B1395" s="41" t="s">
        <v>11730</v>
      </c>
      <c r="C1395" s="42" t="s">
        <v>10</v>
      </c>
      <c r="D1395" s="43">
        <v>117.04</v>
      </c>
    </row>
    <row r="1396" spans="1:4" ht="34.5">
      <c r="A1396" s="40">
        <v>98235</v>
      </c>
      <c r="B1396" s="41" t="s">
        <v>11731</v>
      </c>
      <c r="C1396" s="42" t="s">
        <v>10</v>
      </c>
      <c r="D1396" s="43">
        <v>125.15</v>
      </c>
    </row>
    <row r="1397" spans="1:4" ht="34.5">
      <c r="A1397" s="40">
        <v>98238</v>
      </c>
      <c r="B1397" s="41" t="s">
        <v>11732</v>
      </c>
      <c r="C1397" s="42" t="s">
        <v>10</v>
      </c>
      <c r="D1397" s="43">
        <v>183.33</v>
      </c>
    </row>
    <row r="1398" spans="1:4" ht="34.5">
      <c r="A1398" s="40">
        <v>98239</v>
      </c>
      <c r="B1398" s="41" t="s">
        <v>11733</v>
      </c>
      <c r="C1398" s="42" t="s">
        <v>10</v>
      </c>
      <c r="D1398" s="43">
        <v>186.32</v>
      </c>
    </row>
    <row r="1399" spans="1:4" ht="23.25">
      <c r="A1399" s="40">
        <v>98240</v>
      </c>
      <c r="B1399" s="41" t="s">
        <v>11734</v>
      </c>
      <c r="C1399" s="42" t="s">
        <v>10</v>
      </c>
      <c r="D1399" s="43">
        <v>110.44</v>
      </c>
    </row>
    <row r="1400" spans="1:4" ht="23.25">
      <c r="A1400" s="40">
        <v>98241</v>
      </c>
      <c r="B1400" s="41" t="s">
        <v>11735</v>
      </c>
      <c r="C1400" s="42" t="s">
        <v>10</v>
      </c>
      <c r="D1400" s="43">
        <v>120.97</v>
      </c>
    </row>
    <row r="1401" spans="1:4" ht="23.25">
      <c r="A1401" s="40">
        <v>98242</v>
      </c>
      <c r="B1401" s="41" t="s">
        <v>11736</v>
      </c>
      <c r="C1401" s="42" t="s">
        <v>10</v>
      </c>
      <c r="D1401" s="43">
        <v>129.46</v>
      </c>
    </row>
    <row r="1402" spans="1:4" ht="34.5">
      <c r="A1402" s="40">
        <v>98243</v>
      </c>
      <c r="B1402" s="41" t="s">
        <v>11737</v>
      </c>
      <c r="C1402" s="42" t="s">
        <v>10</v>
      </c>
      <c r="D1402" s="43">
        <v>154.41999999999999</v>
      </c>
    </row>
    <row r="1403" spans="1:4" ht="34.5">
      <c r="A1403" s="40">
        <v>98244</v>
      </c>
      <c r="B1403" s="41" t="s">
        <v>11738</v>
      </c>
      <c r="C1403" s="42" t="s">
        <v>10</v>
      </c>
      <c r="D1403" s="43">
        <v>145.41</v>
      </c>
    </row>
    <row r="1404" spans="1:4" ht="34.5">
      <c r="A1404" s="40">
        <v>98245</v>
      </c>
      <c r="B1404" s="41" t="s">
        <v>11739</v>
      </c>
      <c r="C1404" s="42" t="s">
        <v>10</v>
      </c>
      <c r="D1404" s="43">
        <v>150.55000000000001</v>
      </c>
    </row>
    <row r="1405" spans="1:4" ht="34.5">
      <c r="A1405" s="40">
        <v>98246</v>
      </c>
      <c r="B1405" s="41" t="s">
        <v>11740</v>
      </c>
      <c r="C1405" s="42" t="s">
        <v>10</v>
      </c>
      <c r="D1405" s="43">
        <v>192.98</v>
      </c>
    </row>
    <row r="1406" spans="1:4" ht="34.5">
      <c r="A1406" s="40">
        <v>98247</v>
      </c>
      <c r="B1406" s="41" t="s">
        <v>11741</v>
      </c>
      <c r="C1406" s="42" t="s">
        <v>10</v>
      </c>
      <c r="D1406" s="43">
        <v>230.33</v>
      </c>
    </row>
    <row r="1407" spans="1:4" ht="34.5">
      <c r="A1407" s="40">
        <v>98248</v>
      </c>
      <c r="B1407" s="41" t="s">
        <v>11742</v>
      </c>
      <c r="C1407" s="42" t="s">
        <v>10</v>
      </c>
      <c r="D1407" s="43">
        <v>22710.33</v>
      </c>
    </row>
    <row r="1408" spans="1:4" ht="45.75">
      <c r="A1408" s="40">
        <v>98249</v>
      </c>
      <c r="B1408" s="41" t="s">
        <v>11743</v>
      </c>
      <c r="C1408" s="42" t="s">
        <v>10</v>
      </c>
      <c r="D1408" s="43">
        <v>10660.3</v>
      </c>
    </row>
    <row r="1409" spans="1:4">
      <c r="A1409" s="40">
        <v>98255</v>
      </c>
      <c r="B1409" s="41" t="s">
        <v>11744</v>
      </c>
      <c r="C1409" s="42" t="s">
        <v>10</v>
      </c>
      <c r="D1409" s="43">
        <v>13.5</v>
      </c>
    </row>
    <row r="1410" spans="1:4">
      <c r="A1410" s="40">
        <v>98256</v>
      </c>
      <c r="B1410" s="41" t="s">
        <v>11745</v>
      </c>
      <c r="C1410" s="42" t="s">
        <v>10</v>
      </c>
      <c r="D1410" s="43">
        <v>15.93</v>
      </c>
    </row>
    <row r="1411" spans="1:4">
      <c r="A1411" s="40">
        <v>98257</v>
      </c>
      <c r="B1411" s="41" t="s">
        <v>11746</v>
      </c>
      <c r="C1411" s="42" t="s">
        <v>10</v>
      </c>
      <c r="D1411" s="43">
        <v>47.37</v>
      </c>
    </row>
    <row r="1412" spans="1:4">
      <c r="A1412" s="40">
        <v>98258</v>
      </c>
      <c r="B1412" s="41" t="s">
        <v>11747</v>
      </c>
      <c r="C1412" s="42" t="s">
        <v>10</v>
      </c>
      <c r="D1412" s="43">
        <v>97.98</v>
      </c>
    </row>
    <row r="1413" spans="1:4">
      <c r="A1413" s="40">
        <v>98259</v>
      </c>
      <c r="B1413" s="41" t="s">
        <v>11748</v>
      </c>
      <c r="C1413" s="42" t="s">
        <v>10</v>
      </c>
      <c r="D1413" s="43">
        <v>61.81</v>
      </c>
    </row>
    <row r="1414" spans="1:4" ht="23.25">
      <c r="A1414" s="40">
        <v>98260</v>
      </c>
      <c r="B1414" s="41" t="s">
        <v>11749</v>
      </c>
      <c r="C1414" s="42" t="s">
        <v>10</v>
      </c>
      <c r="D1414" s="43">
        <v>54.06</v>
      </c>
    </row>
    <row r="1415" spans="1:4" ht="23.25">
      <c r="A1415" s="40">
        <v>98261</v>
      </c>
      <c r="B1415" s="41" t="s">
        <v>11750</v>
      </c>
      <c r="C1415" s="42" t="s">
        <v>10</v>
      </c>
      <c r="D1415" s="43">
        <v>47.1</v>
      </c>
    </row>
    <row r="1416" spans="1:4" ht="23.25">
      <c r="A1416" s="40">
        <v>98262</v>
      </c>
      <c r="B1416" s="41" t="s">
        <v>11751</v>
      </c>
      <c r="C1416" s="42" t="s">
        <v>10</v>
      </c>
      <c r="D1416" s="43">
        <v>48.76</v>
      </c>
    </row>
    <row r="1417" spans="1:4" ht="23.25">
      <c r="A1417" s="40">
        <v>98263</v>
      </c>
      <c r="B1417" s="41" t="s">
        <v>11752</v>
      </c>
      <c r="C1417" s="42" t="s">
        <v>10</v>
      </c>
      <c r="D1417" s="43">
        <v>85.27</v>
      </c>
    </row>
    <row r="1418" spans="1:4" ht="23.25">
      <c r="A1418" s="40">
        <v>98264</v>
      </c>
      <c r="B1418" s="41" t="s">
        <v>11753</v>
      </c>
      <c r="C1418" s="42" t="s">
        <v>10</v>
      </c>
      <c r="D1418" s="43">
        <v>135.61000000000001</v>
      </c>
    </row>
    <row r="1419" spans="1:4" ht="23.25">
      <c r="A1419" s="40">
        <v>98266</v>
      </c>
      <c r="B1419" s="41" t="s">
        <v>11754</v>
      </c>
      <c r="C1419" s="42" t="s">
        <v>10</v>
      </c>
      <c r="D1419" s="43">
        <v>59.25</v>
      </c>
    </row>
    <row r="1420" spans="1:4" ht="23.25">
      <c r="A1420" s="40">
        <v>98267</v>
      </c>
      <c r="B1420" s="41" t="s">
        <v>11755</v>
      </c>
      <c r="C1420" s="42" t="s">
        <v>10</v>
      </c>
      <c r="D1420" s="43">
        <v>78.680000000000007</v>
      </c>
    </row>
    <row r="1421" spans="1:4" ht="23.25">
      <c r="A1421" s="40">
        <v>98268</v>
      </c>
      <c r="B1421" s="41" t="s">
        <v>11756</v>
      </c>
      <c r="C1421" s="42" t="s">
        <v>10</v>
      </c>
      <c r="D1421" s="43">
        <v>85.27</v>
      </c>
    </row>
    <row r="1422" spans="1:4" ht="23.25">
      <c r="A1422" s="40">
        <v>98269</v>
      </c>
      <c r="B1422" s="41" t="s">
        <v>11757</v>
      </c>
      <c r="C1422" s="42" t="s">
        <v>10</v>
      </c>
      <c r="D1422" s="43">
        <v>93.68</v>
      </c>
    </row>
    <row r="1423" spans="1:4" ht="23.25">
      <c r="A1423" s="40">
        <v>98275</v>
      </c>
      <c r="B1423" s="41" t="s">
        <v>11758</v>
      </c>
      <c r="C1423" s="42" t="s">
        <v>10</v>
      </c>
      <c r="D1423" s="43">
        <v>31.19</v>
      </c>
    </row>
    <row r="1424" spans="1:4" ht="23.25">
      <c r="A1424" s="40">
        <v>98277</v>
      </c>
      <c r="B1424" s="41" t="s">
        <v>11759</v>
      </c>
      <c r="C1424" s="42" t="s">
        <v>10</v>
      </c>
      <c r="D1424" s="43">
        <v>94.34</v>
      </c>
    </row>
    <row r="1425" spans="1:4" ht="23.25">
      <c r="A1425" s="40">
        <v>98278</v>
      </c>
      <c r="B1425" s="41" t="s">
        <v>11760</v>
      </c>
      <c r="C1425" s="42" t="s">
        <v>10</v>
      </c>
      <c r="D1425" s="43">
        <v>74.2</v>
      </c>
    </row>
    <row r="1426" spans="1:4" ht="23.25">
      <c r="A1426" s="40">
        <v>98279</v>
      </c>
      <c r="B1426" s="41" t="s">
        <v>11761</v>
      </c>
      <c r="C1426" s="42" t="s">
        <v>10</v>
      </c>
      <c r="D1426" s="43">
        <v>109.17</v>
      </c>
    </row>
    <row r="1427" spans="1:4" ht="23.25">
      <c r="A1427" s="40">
        <v>98280</v>
      </c>
      <c r="B1427" s="41" t="s">
        <v>11762</v>
      </c>
      <c r="C1427" s="42" t="s">
        <v>10</v>
      </c>
      <c r="D1427" s="43">
        <v>17.739999999999998</v>
      </c>
    </row>
    <row r="1428" spans="1:4" ht="23.25">
      <c r="A1428" s="40">
        <v>98281</v>
      </c>
      <c r="B1428" s="41" t="s">
        <v>11763</v>
      </c>
      <c r="C1428" s="42" t="s">
        <v>10</v>
      </c>
      <c r="D1428" s="43">
        <v>27.46</v>
      </c>
    </row>
    <row r="1429" spans="1:4" ht="23.25">
      <c r="A1429" s="40">
        <v>98283</v>
      </c>
      <c r="B1429" s="41" t="s">
        <v>11764</v>
      </c>
      <c r="C1429" s="42" t="s">
        <v>10</v>
      </c>
      <c r="D1429" s="43">
        <v>16.32</v>
      </c>
    </row>
    <row r="1430" spans="1:4" ht="45.75">
      <c r="A1430" s="40">
        <v>98284</v>
      </c>
      <c r="B1430" s="41" t="s">
        <v>11765</v>
      </c>
      <c r="C1430" s="42" t="s">
        <v>10</v>
      </c>
      <c r="D1430" s="43">
        <v>1037.67</v>
      </c>
    </row>
    <row r="1431" spans="1:4" ht="23.25">
      <c r="A1431" s="40">
        <v>98285</v>
      </c>
      <c r="B1431" s="41" t="s">
        <v>11766</v>
      </c>
      <c r="C1431" s="42" t="s">
        <v>10</v>
      </c>
      <c r="D1431" s="43">
        <v>173.02</v>
      </c>
    </row>
    <row r="1432" spans="1:4" ht="23.25">
      <c r="A1432" s="40">
        <v>98286</v>
      </c>
      <c r="B1432" s="41" t="s">
        <v>11767</v>
      </c>
      <c r="C1432" s="42" t="s">
        <v>10</v>
      </c>
      <c r="D1432" s="43">
        <v>175.14</v>
      </c>
    </row>
    <row r="1433" spans="1:4" ht="23.25">
      <c r="A1433" s="40">
        <v>98290</v>
      </c>
      <c r="B1433" s="41" t="s">
        <v>11768</v>
      </c>
      <c r="C1433" s="42" t="s">
        <v>10</v>
      </c>
      <c r="D1433" s="43">
        <v>12.22</v>
      </c>
    </row>
    <row r="1434" spans="1:4">
      <c r="A1434" s="40">
        <v>98291</v>
      </c>
      <c r="B1434" s="41" t="s">
        <v>11769</v>
      </c>
      <c r="C1434" s="42" t="s">
        <v>10</v>
      </c>
      <c r="D1434" s="43">
        <v>192.07</v>
      </c>
    </row>
    <row r="1435" spans="1:4" ht="23.25">
      <c r="A1435" s="40">
        <v>98292</v>
      </c>
      <c r="B1435" s="41" t="s">
        <v>11770</v>
      </c>
      <c r="C1435" s="42" t="s">
        <v>10</v>
      </c>
      <c r="D1435" s="43">
        <v>230.02</v>
      </c>
    </row>
    <row r="1436" spans="1:4" ht="23.25">
      <c r="A1436" s="40">
        <v>98293</v>
      </c>
      <c r="B1436" s="41" t="s">
        <v>11771</v>
      </c>
      <c r="C1436" s="42" t="s">
        <v>10</v>
      </c>
      <c r="D1436" s="43">
        <v>693.21</v>
      </c>
    </row>
    <row r="1437" spans="1:4" ht="23.25">
      <c r="A1437" s="40">
        <v>98294</v>
      </c>
      <c r="B1437" s="41" t="s">
        <v>11772</v>
      </c>
      <c r="C1437" s="42" t="s">
        <v>10</v>
      </c>
      <c r="D1437" s="43">
        <v>26.27</v>
      </c>
    </row>
    <row r="1438" spans="1:4" ht="23.25">
      <c r="A1438" s="40">
        <v>98295</v>
      </c>
      <c r="B1438" s="41" t="s">
        <v>11773</v>
      </c>
      <c r="C1438" s="42" t="s">
        <v>10</v>
      </c>
      <c r="D1438" s="43">
        <v>10.73</v>
      </c>
    </row>
    <row r="1439" spans="1:4" ht="34.5">
      <c r="A1439" s="40">
        <v>98296</v>
      </c>
      <c r="B1439" s="41" t="s">
        <v>11774</v>
      </c>
      <c r="C1439" s="42" t="s">
        <v>10</v>
      </c>
      <c r="D1439" s="43">
        <v>320.98</v>
      </c>
    </row>
    <row r="1440" spans="1:4" ht="23.25">
      <c r="A1440" s="40">
        <v>98297</v>
      </c>
      <c r="B1440" s="41" t="s">
        <v>11775</v>
      </c>
      <c r="C1440" s="42" t="s">
        <v>10</v>
      </c>
      <c r="D1440" s="43">
        <v>59.28</v>
      </c>
    </row>
    <row r="1441" spans="1:4" ht="23.25">
      <c r="A1441" s="40">
        <v>98299</v>
      </c>
      <c r="B1441" s="41" t="s">
        <v>11776</v>
      </c>
      <c r="C1441" s="42" t="s">
        <v>10</v>
      </c>
      <c r="D1441" s="43">
        <v>105.83</v>
      </c>
    </row>
    <row r="1442" spans="1:4" ht="23.25">
      <c r="A1442" s="40">
        <v>98300</v>
      </c>
      <c r="B1442" s="41" t="s">
        <v>11777</v>
      </c>
      <c r="C1442" s="42" t="s">
        <v>10368</v>
      </c>
      <c r="D1442" s="43" t="s">
        <v>10368</v>
      </c>
    </row>
    <row r="1443" spans="1:4" ht="34.5">
      <c r="A1443" s="40">
        <v>98320</v>
      </c>
      <c r="B1443" s="41" t="s">
        <v>11778</v>
      </c>
      <c r="C1443" s="42" t="s">
        <v>120</v>
      </c>
      <c r="D1443" s="43">
        <v>3.25</v>
      </c>
    </row>
    <row r="1444" spans="1:4" ht="34.5">
      <c r="A1444" s="40">
        <v>98351</v>
      </c>
      <c r="B1444" s="41" t="s">
        <v>11779</v>
      </c>
      <c r="C1444" s="42" t="s">
        <v>10</v>
      </c>
      <c r="D1444" s="43">
        <v>113.67</v>
      </c>
    </row>
    <row r="1445" spans="1:4" ht="23.25">
      <c r="A1445" s="40">
        <v>98355</v>
      </c>
      <c r="B1445" s="41" t="s">
        <v>11780</v>
      </c>
      <c r="C1445" s="42" t="s">
        <v>10</v>
      </c>
      <c r="D1445" s="43">
        <v>277.08999999999997</v>
      </c>
    </row>
    <row r="1446" spans="1:4" ht="34.5">
      <c r="A1446" s="40">
        <v>98357</v>
      </c>
      <c r="B1446" s="41" t="s">
        <v>11781</v>
      </c>
      <c r="C1446" s="42" t="s">
        <v>10</v>
      </c>
      <c r="D1446" s="43">
        <v>36.04</v>
      </c>
    </row>
    <row r="1447" spans="1:4" ht="23.25">
      <c r="A1447" s="40">
        <v>98358</v>
      </c>
      <c r="B1447" s="41" t="s">
        <v>11782</v>
      </c>
      <c r="C1447" s="42" t="s">
        <v>10</v>
      </c>
      <c r="D1447" s="43">
        <v>64.69</v>
      </c>
    </row>
    <row r="1448" spans="1:4" ht="23.25">
      <c r="A1448" s="40">
        <v>98362</v>
      </c>
      <c r="B1448" s="41" t="s">
        <v>11783</v>
      </c>
      <c r="C1448" s="42" t="s">
        <v>10</v>
      </c>
      <c r="D1448" s="43">
        <v>347.74</v>
      </c>
    </row>
    <row r="1449" spans="1:4" ht="23.25">
      <c r="A1449" s="40">
        <v>98363</v>
      </c>
      <c r="B1449" s="41" t="s">
        <v>11784</v>
      </c>
      <c r="C1449" s="42" t="s">
        <v>10</v>
      </c>
      <c r="D1449" s="43">
        <v>159.51</v>
      </c>
    </row>
    <row r="1450" spans="1:4" ht="23.25">
      <c r="A1450" s="40">
        <v>98365</v>
      </c>
      <c r="B1450" s="41" t="s">
        <v>11785</v>
      </c>
      <c r="C1450" s="42" t="s">
        <v>10</v>
      </c>
      <c r="D1450" s="43">
        <v>1295.05</v>
      </c>
    </row>
    <row r="1451" spans="1:4" ht="23.25">
      <c r="A1451" s="40">
        <v>98366</v>
      </c>
      <c r="B1451" s="41" t="s">
        <v>11786</v>
      </c>
      <c r="C1451" s="42" t="s">
        <v>10</v>
      </c>
      <c r="D1451" s="43">
        <v>1743.8</v>
      </c>
    </row>
    <row r="1452" spans="1:4" ht="23.25">
      <c r="A1452" s="40">
        <v>98370</v>
      </c>
      <c r="B1452" s="41" t="s">
        <v>11787</v>
      </c>
      <c r="C1452" s="42" t="s">
        <v>10</v>
      </c>
      <c r="D1452" s="43">
        <v>1645.99</v>
      </c>
    </row>
    <row r="1453" spans="1:4" ht="23.25">
      <c r="A1453" s="40">
        <v>98371</v>
      </c>
      <c r="B1453" s="41" t="s">
        <v>11788</v>
      </c>
      <c r="C1453" s="42" t="s">
        <v>10</v>
      </c>
      <c r="D1453" s="43">
        <v>1909.44</v>
      </c>
    </row>
    <row r="1454" spans="1:4" ht="23.25">
      <c r="A1454" s="40">
        <v>98372</v>
      </c>
      <c r="B1454" s="41" t="s">
        <v>11789</v>
      </c>
      <c r="C1454" s="42" t="s">
        <v>10</v>
      </c>
      <c r="D1454" s="43">
        <v>2331.81</v>
      </c>
    </row>
    <row r="1455" spans="1:4" ht="23.25">
      <c r="A1455" s="40">
        <v>98374</v>
      </c>
      <c r="B1455" s="41" t="s">
        <v>11790</v>
      </c>
      <c r="C1455" s="42" t="s">
        <v>10</v>
      </c>
      <c r="D1455" s="43">
        <v>2458.34</v>
      </c>
    </row>
    <row r="1456" spans="1:4" ht="23.25">
      <c r="A1456" s="40">
        <v>98376</v>
      </c>
      <c r="B1456" s="41" t="s">
        <v>11791</v>
      </c>
      <c r="C1456" s="42" t="s">
        <v>10</v>
      </c>
      <c r="D1456" s="43">
        <v>19.809999999999999</v>
      </c>
    </row>
    <row r="1457" spans="1:4" ht="23.25">
      <c r="A1457" s="40">
        <v>98377</v>
      </c>
      <c r="B1457" s="41" t="s">
        <v>11792</v>
      </c>
      <c r="C1457" s="42" t="s">
        <v>10</v>
      </c>
      <c r="D1457" s="43">
        <v>20.94</v>
      </c>
    </row>
    <row r="1458" spans="1:4" ht="23.25">
      <c r="A1458" s="40">
        <v>98378</v>
      </c>
      <c r="B1458" s="41" t="s">
        <v>11793</v>
      </c>
      <c r="C1458" s="42" t="s">
        <v>10</v>
      </c>
      <c r="D1458" s="43">
        <v>25.78</v>
      </c>
    </row>
    <row r="1459" spans="1:4" ht="23.25">
      <c r="A1459" s="40">
        <v>98379</v>
      </c>
      <c r="B1459" s="41" t="s">
        <v>11794</v>
      </c>
      <c r="C1459" s="42" t="s">
        <v>10</v>
      </c>
      <c r="D1459" s="43">
        <v>28.91</v>
      </c>
    </row>
    <row r="1460" spans="1:4" ht="23.25">
      <c r="A1460" s="40">
        <v>98382</v>
      </c>
      <c r="B1460" s="41" t="s">
        <v>11795</v>
      </c>
      <c r="C1460" s="42" t="s">
        <v>10</v>
      </c>
      <c r="D1460" s="43">
        <v>56.61</v>
      </c>
    </row>
    <row r="1461" spans="1:4" ht="23.25">
      <c r="A1461" s="40">
        <v>98383</v>
      </c>
      <c r="B1461" s="41" t="s">
        <v>11796</v>
      </c>
      <c r="C1461" s="42" t="s">
        <v>10</v>
      </c>
      <c r="D1461" s="43">
        <v>18.010000000000002</v>
      </c>
    </row>
    <row r="1462" spans="1:4" ht="23.25">
      <c r="A1462" s="40">
        <v>98385</v>
      </c>
      <c r="B1462" s="41" t="s">
        <v>11797</v>
      </c>
      <c r="C1462" s="42" t="s">
        <v>10</v>
      </c>
      <c r="D1462" s="43">
        <v>20.56</v>
      </c>
    </row>
    <row r="1463" spans="1:4" ht="23.25">
      <c r="A1463" s="40">
        <v>98390</v>
      </c>
      <c r="B1463" s="41" t="s">
        <v>11798</v>
      </c>
      <c r="C1463" s="42" t="s">
        <v>10</v>
      </c>
      <c r="D1463" s="43">
        <v>262.54000000000002</v>
      </c>
    </row>
    <row r="1464" spans="1:4" ht="23.25">
      <c r="A1464" s="40">
        <v>98391</v>
      </c>
      <c r="B1464" s="41" t="s">
        <v>11799</v>
      </c>
      <c r="C1464" s="42" t="s">
        <v>10</v>
      </c>
      <c r="D1464" s="43">
        <v>62.95</v>
      </c>
    </row>
    <row r="1465" spans="1:4" ht="23.25">
      <c r="A1465" s="40">
        <v>98395</v>
      </c>
      <c r="B1465" s="41" t="s">
        <v>11800</v>
      </c>
      <c r="C1465" s="42" t="s">
        <v>10</v>
      </c>
      <c r="D1465" s="43">
        <v>175.34</v>
      </c>
    </row>
    <row r="1466" spans="1:4" ht="23.25">
      <c r="A1466" s="40">
        <v>98397</v>
      </c>
      <c r="B1466" s="41" t="s">
        <v>11801</v>
      </c>
      <c r="C1466" s="42" t="s">
        <v>10</v>
      </c>
      <c r="D1466" s="43">
        <v>347.5</v>
      </c>
    </row>
    <row r="1467" spans="1:4" ht="23.25">
      <c r="A1467" s="40">
        <v>98400</v>
      </c>
      <c r="B1467" s="41" t="s">
        <v>11802</v>
      </c>
      <c r="C1467" s="42" t="s">
        <v>10368</v>
      </c>
      <c r="D1467" s="43" t="s">
        <v>10368</v>
      </c>
    </row>
    <row r="1468" spans="1:4" ht="23.25">
      <c r="A1468" s="40">
        <v>98401</v>
      </c>
      <c r="B1468" s="41" t="s">
        <v>11803</v>
      </c>
      <c r="C1468" s="42" t="s">
        <v>10</v>
      </c>
      <c r="D1468" s="43">
        <v>10.87</v>
      </c>
    </row>
    <row r="1469" spans="1:4" ht="23.25">
      <c r="A1469" s="40">
        <v>98402</v>
      </c>
      <c r="B1469" s="41" t="s">
        <v>11804</v>
      </c>
      <c r="C1469" s="42" t="s">
        <v>10</v>
      </c>
      <c r="D1469" s="43">
        <v>10.95</v>
      </c>
    </row>
    <row r="1470" spans="1:4" ht="23.25">
      <c r="A1470" s="40">
        <v>98411</v>
      </c>
      <c r="B1470" s="41" t="s">
        <v>11805</v>
      </c>
      <c r="C1470" s="42" t="s">
        <v>10</v>
      </c>
      <c r="D1470" s="43">
        <v>8.69</v>
      </c>
    </row>
    <row r="1471" spans="1:4" ht="23.25">
      <c r="A1471" s="40">
        <v>98418</v>
      </c>
      <c r="B1471" s="41" t="s">
        <v>11806</v>
      </c>
      <c r="C1471" s="42" t="s">
        <v>10</v>
      </c>
      <c r="D1471" s="43">
        <v>18.34</v>
      </c>
    </row>
    <row r="1472" spans="1:4" ht="23.25">
      <c r="A1472" s="40">
        <v>98421</v>
      </c>
      <c r="B1472" s="41" t="s">
        <v>11807</v>
      </c>
      <c r="C1472" s="42" t="s">
        <v>10</v>
      </c>
      <c r="D1472" s="43">
        <v>12.6</v>
      </c>
    </row>
    <row r="1473" spans="1:4" ht="23.25">
      <c r="A1473" s="40">
        <v>98423</v>
      </c>
      <c r="B1473" s="41" t="s">
        <v>11808</v>
      </c>
      <c r="C1473" s="42" t="s">
        <v>10</v>
      </c>
      <c r="D1473" s="43">
        <v>14.77</v>
      </c>
    </row>
    <row r="1474" spans="1:4" ht="23.25">
      <c r="A1474" s="40">
        <v>98424</v>
      </c>
      <c r="B1474" s="41" t="s">
        <v>11809</v>
      </c>
      <c r="C1474" s="42" t="s">
        <v>10</v>
      </c>
      <c r="D1474" s="43">
        <v>15.54</v>
      </c>
    </row>
    <row r="1475" spans="1:4" ht="23.25">
      <c r="A1475" s="40">
        <v>98425</v>
      </c>
      <c r="B1475" s="41" t="s">
        <v>11810</v>
      </c>
      <c r="C1475" s="42" t="s">
        <v>10</v>
      </c>
      <c r="D1475" s="43">
        <v>12.45</v>
      </c>
    </row>
    <row r="1476" spans="1:4" ht="23.25">
      <c r="A1476" s="40">
        <v>98427</v>
      </c>
      <c r="B1476" s="41" t="s">
        <v>11811</v>
      </c>
      <c r="C1476" s="42" t="s">
        <v>10</v>
      </c>
      <c r="D1476" s="43">
        <v>20.010000000000002</v>
      </c>
    </row>
    <row r="1477" spans="1:4" ht="34.5">
      <c r="A1477" s="40">
        <v>98436</v>
      </c>
      <c r="B1477" s="41" t="s">
        <v>11812</v>
      </c>
      <c r="C1477" s="42" t="s">
        <v>10</v>
      </c>
      <c r="D1477" s="43">
        <v>31.88</v>
      </c>
    </row>
    <row r="1478" spans="1:4" ht="34.5">
      <c r="A1478" s="40">
        <v>98437</v>
      </c>
      <c r="B1478" s="41" t="s">
        <v>11813</v>
      </c>
      <c r="C1478" s="42" t="s">
        <v>10</v>
      </c>
      <c r="D1478" s="43">
        <v>27.9</v>
      </c>
    </row>
    <row r="1479" spans="1:4" ht="34.5">
      <c r="A1479" s="40">
        <v>98440</v>
      </c>
      <c r="B1479" s="41" t="s">
        <v>11814</v>
      </c>
      <c r="C1479" s="42" t="s">
        <v>10</v>
      </c>
      <c r="D1479" s="43">
        <v>46.04</v>
      </c>
    </row>
    <row r="1480" spans="1:4" ht="34.5">
      <c r="A1480" s="40">
        <v>98441</v>
      </c>
      <c r="B1480" s="41" t="s">
        <v>11815</v>
      </c>
      <c r="C1480" s="42" t="s">
        <v>10</v>
      </c>
      <c r="D1480" s="43">
        <v>41.64</v>
      </c>
    </row>
    <row r="1481" spans="1:4" ht="34.5">
      <c r="A1481" s="40">
        <v>98442</v>
      </c>
      <c r="B1481" s="41" t="s">
        <v>11816</v>
      </c>
      <c r="C1481" s="42" t="s">
        <v>10</v>
      </c>
      <c r="D1481" s="43">
        <v>42.77</v>
      </c>
    </row>
    <row r="1482" spans="1:4" ht="34.5">
      <c r="A1482" s="40">
        <v>98443</v>
      </c>
      <c r="B1482" s="41" t="s">
        <v>11817</v>
      </c>
      <c r="C1482" s="42" t="s">
        <v>10</v>
      </c>
      <c r="D1482" s="43">
        <v>72.760000000000005</v>
      </c>
    </row>
    <row r="1483" spans="1:4" ht="23.25">
      <c r="A1483" s="40">
        <v>98445</v>
      </c>
      <c r="B1483" s="41" t="s">
        <v>11818</v>
      </c>
      <c r="C1483" s="42" t="s">
        <v>10</v>
      </c>
      <c r="D1483" s="43">
        <v>44.56</v>
      </c>
    </row>
    <row r="1484" spans="1:4" ht="23.25">
      <c r="A1484" s="40">
        <v>98457</v>
      </c>
      <c r="B1484" s="41" t="s">
        <v>11819</v>
      </c>
      <c r="C1484" s="42" t="s">
        <v>10</v>
      </c>
      <c r="D1484" s="43">
        <v>7.54</v>
      </c>
    </row>
    <row r="1485" spans="1:4" ht="23.25">
      <c r="A1485" s="40">
        <v>98462</v>
      </c>
      <c r="B1485" s="41" t="s">
        <v>11820</v>
      </c>
      <c r="C1485" s="42" t="s">
        <v>120</v>
      </c>
      <c r="D1485" s="43">
        <v>47.6</v>
      </c>
    </row>
    <row r="1486" spans="1:4">
      <c r="A1486" s="40">
        <v>98500</v>
      </c>
      <c r="B1486" s="41" t="s">
        <v>11821</v>
      </c>
      <c r="C1486" s="42" t="s">
        <v>10368</v>
      </c>
      <c r="D1486" s="43" t="s">
        <v>10368</v>
      </c>
    </row>
    <row r="1487" spans="1:4" ht="23.25">
      <c r="A1487" s="40">
        <v>98510</v>
      </c>
      <c r="B1487" s="41" t="s">
        <v>11822</v>
      </c>
      <c r="C1487" s="42" t="s">
        <v>10</v>
      </c>
      <c r="D1487" s="43">
        <v>139.71</v>
      </c>
    </row>
    <row r="1488" spans="1:4" ht="23.25">
      <c r="A1488" s="40">
        <v>98512</v>
      </c>
      <c r="B1488" s="41" t="s">
        <v>11823</v>
      </c>
      <c r="C1488" s="42" t="s">
        <v>10</v>
      </c>
      <c r="D1488" s="43">
        <v>133.52000000000001</v>
      </c>
    </row>
    <row r="1489" spans="1:4" ht="23.25">
      <c r="A1489" s="40">
        <v>98513</v>
      </c>
      <c r="B1489" s="41" t="s">
        <v>11824</v>
      </c>
      <c r="C1489" s="42" t="s">
        <v>10</v>
      </c>
      <c r="D1489" s="43">
        <v>173.31</v>
      </c>
    </row>
    <row r="1490" spans="1:4" ht="23.25">
      <c r="A1490" s="40">
        <v>98514</v>
      </c>
      <c r="B1490" s="41" t="s">
        <v>11825</v>
      </c>
      <c r="C1490" s="42" t="s">
        <v>10</v>
      </c>
      <c r="D1490" s="43">
        <v>200.75</v>
      </c>
    </row>
    <row r="1491" spans="1:4" ht="34.5">
      <c r="A1491" s="40">
        <v>98526</v>
      </c>
      <c r="B1491" s="41" t="s">
        <v>11826</v>
      </c>
      <c r="C1491" s="42" t="s">
        <v>10</v>
      </c>
      <c r="D1491" s="43">
        <v>112.06</v>
      </c>
    </row>
    <row r="1492" spans="1:4" ht="34.5">
      <c r="A1492" s="40">
        <v>98527</v>
      </c>
      <c r="B1492" s="41" t="s">
        <v>11827</v>
      </c>
      <c r="C1492" s="42" t="s">
        <v>10</v>
      </c>
      <c r="D1492" s="43">
        <v>138.86000000000001</v>
      </c>
    </row>
    <row r="1493" spans="1:4" ht="34.5">
      <c r="A1493" s="40">
        <v>98528</v>
      </c>
      <c r="B1493" s="41" t="s">
        <v>11828</v>
      </c>
      <c r="C1493" s="42" t="s">
        <v>10</v>
      </c>
      <c r="D1493" s="43">
        <v>151.47999999999999</v>
      </c>
    </row>
    <row r="1494" spans="1:4" ht="34.5">
      <c r="A1494" s="40">
        <v>98529</v>
      </c>
      <c r="B1494" s="41" t="s">
        <v>11829</v>
      </c>
      <c r="C1494" s="42" t="s">
        <v>10</v>
      </c>
      <c r="D1494" s="43">
        <v>163.82</v>
      </c>
    </row>
    <row r="1495" spans="1:4" ht="34.5">
      <c r="A1495" s="40">
        <v>98530</v>
      </c>
      <c r="B1495" s="41" t="s">
        <v>11830</v>
      </c>
      <c r="C1495" s="42" t="s">
        <v>10</v>
      </c>
      <c r="D1495" s="43">
        <v>90.45</v>
      </c>
    </row>
    <row r="1496" spans="1:4" ht="34.5">
      <c r="A1496" s="40">
        <v>98531</v>
      </c>
      <c r="B1496" s="41" t="s">
        <v>11831</v>
      </c>
      <c r="C1496" s="42" t="s">
        <v>10</v>
      </c>
      <c r="D1496" s="43">
        <v>85.92</v>
      </c>
    </row>
    <row r="1497" spans="1:4" ht="34.5">
      <c r="A1497" s="40">
        <v>98532</v>
      </c>
      <c r="B1497" s="41" t="s">
        <v>11832</v>
      </c>
      <c r="C1497" s="42" t="s">
        <v>10</v>
      </c>
      <c r="D1497" s="43">
        <v>118.77</v>
      </c>
    </row>
    <row r="1498" spans="1:4" ht="34.5">
      <c r="A1498" s="40">
        <v>98533</v>
      </c>
      <c r="B1498" s="41" t="s">
        <v>11833</v>
      </c>
      <c r="C1498" s="42" t="s">
        <v>10</v>
      </c>
      <c r="D1498" s="43">
        <v>122.66</v>
      </c>
    </row>
    <row r="1499" spans="1:4" ht="34.5">
      <c r="A1499" s="40">
        <v>98540</v>
      </c>
      <c r="B1499" s="41" t="s">
        <v>11834</v>
      </c>
      <c r="C1499" s="42" t="s">
        <v>10</v>
      </c>
      <c r="D1499" s="43">
        <v>171.4</v>
      </c>
    </row>
    <row r="1500" spans="1:4" ht="34.5">
      <c r="A1500" s="40">
        <v>98541</v>
      </c>
      <c r="B1500" s="41" t="s">
        <v>11835</v>
      </c>
      <c r="C1500" s="42" t="s">
        <v>10</v>
      </c>
      <c r="D1500" s="43">
        <v>190.76</v>
      </c>
    </row>
    <row r="1501" spans="1:4">
      <c r="A1501" s="40">
        <v>98560</v>
      </c>
      <c r="B1501" s="41" t="s">
        <v>11836</v>
      </c>
      <c r="C1501" s="42" t="s">
        <v>10</v>
      </c>
      <c r="D1501" s="43">
        <v>54.63</v>
      </c>
    </row>
    <row r="1502" spans="1:4" ht="23.25">
      <c r="A1502" s="40">
        <v>98561</v>
      </c>
      <c r="B1502" s="41" t="s">
        <v>11837</v>
      </c>
      <c r="C1502" s="42" t="s">
        <v>10</v>
      </c>
      <c r="D1502" s="43">
        <v>34.409999999999997</v>
      </c>
    </row>
    <row r="1503" spans="1:4" ht="23.25">
      <c r="A1503" s="40">
        <v>98562</v>
      </c>
      <c r="B1503" s="41" t="s">
        <v>11838</v>
      </c>
      <c r="C1503" s="42" t="s">
        <v>10</v>
      </c>
      <c r="D1503" s="43">
        <v>119.26</v>
      </c>
    </row>
    <row r="1504" spans="1:4" ht="23.25">
      <c r="A1504" s="40">
        <v>98563</v>
      </c>
      <c r="B1504" s="41" t="s">
        <v>11839</v>
      </c>
      <c r="C1504" s="42" t="s">
        <v>10</v>
      </c>
      <c r="D1504" s="43">
        <v>111.76</v>
      </c>
    </row>
    <row r="1505" spans="1:4" ht="23.25">
      <c r="A1505" s="40">
        <v>98570</v>
      </c>
      <c r="B1505" s="41" t="s">
        <v>11840</v>
      </c>
      <c r="C1505" s="42" t="s">
        <v>10</v>
      </c>
      <c r="D1505" s="43">
        <v>13.06</v>
      </c>
    </row>
    <row r="1506" spans="1:4" ht="34.5">
      <c r="A1506" s="40">
        <v>98573</v>
      </c>
      <c r="B1506" s="41" t="s">
        <v>11841</v>
      </c>
      <c r="C1506" s="42" t="s">
        <v>10</v>
      </c>
      <c r="D1506" s="43">
        <v>16.59</v>
      </c>
    </row>
    <row r="1507" spans="1:4">
      <c r="A1507" s="40">
        <v>98579</v>
      </c>
      <c r="B1507" s="41" t="s">
        <v>11842</v>
      </c>
      <c r="C1507" s="42" t="s">
        <v>10</v>
      </c>
      <c r="D1507" s="43">
        <v>15.9</v>
      </c>
    </row>
    <row r="1508" spans="1:4">
      <c r="A1508" s="40">
        <v>98580</v>
      </c>
      <c r="B1508" s="41" t="s">
        <v>11843</v>
      </c>
      <c r="C1508" s="42" t="s">
        <v>10</v>
      </c>
      <c r="D1508" s="43">
        <v>15.32</v>
      </c>
    </row>
    <row r="1509" spans="1:4">
      <c r="A1509" s="40">
        <v>98581</v>
      </c>
      <c r="B1509" s="41" t="s">
        <v>11844</v>
      </c>
      <c r="C1509" s="42" t="s">
        <v>10</v>
      </c>
      <c r="D1509" s="43">
        <v>25.19</v>
      </c>
    </row>
    <row r="1510" spans="1:4">
      <c r="A1510" s="40">
        <v>98582</v>
      </c>
      <c r="B1510" s="41" t="s">
        <v>11845</v>
      </c>
      <c r="C1510" s="42" t="s">
        <v>10</v>
      </c>
      <c r="D1510" s="43">
        <v>19.7</v>
      </c>
    </row>
    <row r="1511" spans="1:4">
      <c r="A1511" s="40">
        <v>98600</v>
      </c>
      <c r="B1511" s="41" t="s">
        <v>11846</v>
      </c>
      <c r="C1511" s="42" t="s">
        <v>10368</v>
      </c>
      <c r="D1511" s="43" t="s">
        <v>10368</v>
      </c>
    </row>
    <row r="1512" spans="1:4" ht="23.25">
      <c r="A1512" s="40">
        <v>98610</v>
      </c>
      <c r="B1512" s="41" t="s">
        <v>11847</v>
      </c>
      <c r="C1512" s="42" t="s">
        <v>10</v>
      </c>
      <c r="D1512" s="43">
        <v>91.05</v>
      </c>
    </row>
    <row r="1513" spans="1:4" ht="23.25">
      <c r="A1513" s="40">
        <v>98611</v>
      </c>
      <c r="B1513" s="41" t="s">
        <v>11848</v>
      </c>
      <c r="C1513" s="42" t="s">
        <v>10</v>
      </c>
      <c r="D1513" s="43">
        <v>20.53</v>
      </c>
    </row>
    <row r="1514" spans="1:4">
      <c r="A1514" s="40">
        <v>99000</v>
      </c>
      <c r="B1514" s="41" t="s">
        <v>11849</v>
      </c>
      <c r="C1514" s="42" t="s">
        <v>10368</v>
      </c>
      <c r="D1514" s="43" t="s">
        <v>10368</v>
      </c>
    </row>
    <row r="1515" spans="1:4" ht="23.25">
      <c r="A1515" s="40">
        <v>99002</v>
      </c>
      <c r="B1515" s="41" t="s">
        <v>11850</v>
      </c>
      <c r="C1515" s="42" t="s">
        <v>11851</v>
      </c>
      <c r="D1515" s="43">
        <v>1788.24</v>
      </c>
    </row>
    <row r="1516" spans="1:4" ht="23.25">
      <c r="A1516" s="40">
        <v>99003</v>
      </c>
      <c r="B1516" s="41" t="s">
        <v>11852</v>
      </c>
      <c r="C1516" s="42" t="s">
        <v>11853</v>
      </c>
      <c r="D1516" s="43">
        <v>29.54</v>
      </c>
    </row>
    <row r="1517" spans="1:4" ht="34.5">
      <c r="A1517" s="40">
        <v>99011</v>
      </c>
      <c r="B1517" s="41" t="s">
        <v>11854</v>
      </c>
      <c r="C1517" s="42" t="s">
        <v>10</v>
      </c>
      <c r="D1517" s="43">
        <v>812.54</v>
      </c>
    </row>
    <row r="1518" spans="1:4" ht="23.25">
      <c r="A1518" s="40">
        <v>99015</v>
      </c>
      <c r="B1518" s="41" t="s">
        <v>11855</v>
      </c>
      <c r="C1518" s="42" t="s">
        <v>10</v>
      </c>
      <c r="D1518" s="43">
        <v>376.46</v>
      </c>
    </row>
    <row r="1519" spans="1:4">
      <c r="A1519" s="40">
        <v>99017</v>
      </c>
      <c r="B1519" s="41" t="s">
        <v>11856</v>
      </c>
      <c r="C1519" s="42" t="s">
        <v>10</v>
      </c>
      <c r="D1519" s="43">
        <v>499.21</v>
      </c>
    </row>
    <row r="1520" spans="1:4" ht="23.25">
      <c r="A1520" s="40">
        <v>99021</v>
      </c>
      <c r="B1520" s="41" t="s">
        <v>11857</v>
      </c>
      <c r="C1520" s="42" t="s">
        <v>10</v>
      </c>
      <c r="D1520" s="43">
        <v>19.23</v>
      </c>
    </row>
    <row r="1521" spans="1:4">
      <c r="A1521" s="40">
        <v>99031</v>
      </c>
      <c r="B1521" s="41" t="s">
        <v>11858</v>
      </c>
      <c r="C1521" s="42" t="s">
        <v>10</v>
      </c>
      <c r="D1521" s="43">
        <v>15.95</v>
      </c>
    </row>
    <row r="1522" spans="1:4">
      <c r="A1522" s="40">
        <v>99033</v>
      </c>
      <c r="B1522" s="41" t="s">
        <v>11859</v>
      </c>
      <c r="C1522" s="42" t="s">
        <v>10</v>
      </c>
      <c r="D1522" s="43">
        <v>22.02</v>
      </c>
    </row>
    <row r="1523" spans="1:4" ht="23.25">
      <c r="A1523" s="40">
        <v>99038</v>
      </c>
      <c r="B1523" s="41" t="s">
        <v>11860</v>
      </c>
      <c r="C1523" s="42" t="s">
        <v>120</v>
      </c>
      <c r="D1523" s="43">
        <v>3.14</v>
      </c>
    </row>
    <row r="1524" spans="1:4">
      <c r="A1524" s="36">
        <v>100000</v>
      </c>
      <c r="B1524" s="37" t="s">
        <v>11861</v>
      </c>
      <c r="C1524" s="38"/>
      <c r="D1524" s="39"/>
    </row>
    <row r="1525" spans="1:4" ht="23.25">
      <c r="A1525" s="40">
        <v>100100</v>
      </c>
      <c r="B1525" s="41" t="s">
        <v>11862</v>
      </c>
      <c r="C1525" s="42" t="s">
        <v>10368</v>
      </c>
      <c r="D1525" s="43" t="s">
        <v>10368</v>
      </c>
    </row>
    <row r="1526" spans="1:4">
      <c r="A1526" s="40">
        <v>100101</v>
      </c>
      <c r="B1526" s="41" t="s">
        <v>11863</v>
      </c>
      <c r="C1526" s="42" t="s">
        <v>10</v>
      </c>
      <c r="D1526" s="43">
        <v>295.70999999999998</v>
      </c>
    </row>
    <row r="1527" spans="1:4">
      <c r="A1527" s="40">
        <v>100102</v>
      </c>
      <c r="B1527" s="41" t="s">
        <v>11864</v>
      </c>
      <c r="C1527" s="42" t="s">
        <v>10</v>
      </c>
      <c r="D1527" s="43">
        <v>334.63</v>
      </c>
    </row>
    <row r="1528" spans="1:4">
      <c r="A1528" s="40">
        <v>100104</v>
      </c>
      <c r="B1528" s="41" t="s">
        <v>11865</v>
      </c>
      <c r="C1528" s="42" t="s">
        <v>10</v>
      </c>
      <c r="D1528" s="43">
        <v>435.07</v>
      </c>
    </row>
    <row r="1529" spans="1:4" ht="34.5">
      <c r="A1529" s="40">
        <v>100119</v>
      </c>
      <c r="B1529" s="41" t="s">
        <v>11866</v>
      </c>
      <c r="C1529" s="42" t="s">
        <v>10</v>
      </c>
      <c r="D1529" s="43">
        <v>485.9</v>
      </c>
    </row>
    <row r="1530" spans="1:4" ht="34.5">
      <c r="A1530" s="40">
        <v>100120</v>
      </c>
      <c r="B1530" s="41" t="s">
        <v>11867</v>
      </c>
      <c r="C1530" s="42" t="s">
        <v>10</v>
      </c>
      <c r="D1530" s="43">
        <v>1179.0999999999999</v>
      </c>
    </row>
    <row r="1531" spans="1:4" ht="23.25">
      <c r="A1531" s="40">
        <v>100195</v>
      </c>
      <c r="B1531" s="41" t="s">
        <v>11868</v>
      </c>
      <c r="C1531" s="42" t="s">
        <v>120</v>
      </c>
      <c r="D1531" s="43">
        <v>3.12</v>
      </c>
    </row>
    <row r="1532" spans="1:4" ht="23.25">
      <c r="A1532" s="40">
        <v>100198</v>
      </c>
      <c r="B1532" s="41" t="s">
        <v>11869</v>
      </c>
      <c r="C1532" s="42" t="s">
        <v>120</v>
      </c>
      <c r="D1532" s="43">
        <v>35.96</v>
      </c>
    </row>
    <row r="1533" spans="1:4">
      <c r="A1533" s="40">
        <v>100200</v>
      </c>
      <c r="B1533" s="41" t="s">
        <v>11870</v>
      </c>
      <c r="C1533" s="42" t="s">
        <v>10368</v>
      </c>
      <c r="D1533" s="43" t="s">
        <v>10368</v>
      </c>
    </row>
    <row r="1534" spans="1:4" ht="23.25">
      <c r="A1534" s="40">
        <v>100209</v>
      </c>
      <c r="B1534" s="41" t="s">
        <v>11871</v>
      </c>
      <c r="C1534" s="42" t="s">
        <v>10</v>
      </c>
      <c r="D1534" s="43">
        <v>1580.49</v>
      </c>
    </row>
    <row r="1535" spans="1:4" ht="23.25">
      <c r="A1535" s="40">
        <v>100210</v>
      </c>
      <c r="B1535" s="41" t="s">
        <v>11872</v>
      </c>
      <c r="C1535" s="42" t="s">
        <v>10</v>
      </c>
      <c r="D1535" s="43">
        <v>1970.39</v>
      </c>
    </row>
    <row r="1536" spans="1:4" ht="23.25">
      <c r="A1536" s="40">
        <v>100214</v>
      </c>
      <c r="B1536" s="41" t="s">
        <v>11873</v>
      </c>
      <c r="C1536" s="42" t="s">
        <v>10</v>
      </c>
      <c r="D1536" s="43">
        <v>3862.21</v>
      </c>
    </row>
    <row r="1537" spans="1:4" ht="23.25">
      <c r="A1537" s="40">
        <v>100215</v>
      </c>
      <c r="B1537" s="41" t="s">
        <v>11874</v>
      </c>
      <c r="C1537" s="42" t="s">
        <v>10</v>
      </c>
      <c r="D1537" s="43">
        <v>6382.44</v>
      </c>
    </row>
    <row r="1538" spans="1:4" ht="23.25">
      <c r="A1538" s="40">
        <v>100216</v>
      </c>
      <c r="B1538" s="41" t="s">
        <v>11875</v>
      </c>
      <c r="C1538" s="42" t="s">
        <v>10</v>
      </c>
      <c r="D1538" s="43">
        <v>9323.4500000000007</v>
      </c>
    </row>
    <row r="1539" spans="1:4" ht="34.5">
      <c r="A1539" s="40">
        <v>100230</v>
      </c>
      <c r="B1539" s="41" t="s">
        <v>11876</v>
      </c>
      <c r="C1539" s="42" t="s">
        <v>10</v>
      </c>
      <c r="D1539" s="43">
        <v>6585</v>
      </c>
    </row>
    <row r="1540" spans="1:4" ht="23.25">
      <c r="A1540" s="40">
        <v>100240</v>
      </c>
      <c r="B1540" s="41" t="s">
        <v>11877</v>
      </c>
      <c r="C1540" s="42" t="s">
        <v>10</v>
      </c>
      <c r="D1540" s="43">
        <v>3245.5</v>
      </c>
    </row>
    <row r="1541" spans="1:4" ht="23.25">
      <c r="A1541" s="40">
        <v>100241</v>
      </c>
      <c r="B1541" s="41" t="s">
        <v>11878</v>
      </c>
      <c r="C1541" s="42" t="s">
        <v>10</v>
      </c>
      <c r="D1541" s="43">
        <v>4748.5</v>
      </c>
    </row>
    <row r="1542" spans="1:4" ht="23.25">
      <c r="A1542" s="40">
        <v>100251</v>
      </c>
      <c r="B1542" s="41" t="s">
        <v>11879</v>
      </c>
      <c r="C1542" s="42" t="s">
        <v>120</v>
      </c>
      <c r="D1542" s="43">
        <v>77.41</v>
      </c>
    </row>
    <row r="1543" spans="1:4" ht="23.25">
      <c r="A1543" s="40">
        <v>100252</v>
      </c>
      <c r="B1543" s="41" t="s">
        <v>11880</v>
      </c>
      <c r="C1543" s="42" t="s">
        <v>120</v>
      </c>
      <c r="D1543" s="43">
        <v>101.67</v>
      </c>
    </row>
    <row r="1544" spans="1:4" ht="34.5">
      <c r="A1544" s="40">
        <v>100254</v>
      </c>
      <c r="B1544" s="41" t="s">
        <v>11881</v>
      </c>
      <c r="C1544" s="42" t="s">
        <v>120</v>
      </c>
      <c r="D1544" s="43">
        <v>142.43</v>
      </c>
    </row>
    <row r="1545" spans="1:4" ht="23.25">
      <c r="A1545" s="40">
        <v>100255</v>
      </c>
      <c r="B1545" s="41" t="s">
        <v>11882</v>
      </c>
      <c r="C1545" s="42" t="s">
        <v>120</v>
      </c>
      <c r="D1545" s="43">
        <v>172.27</v>
      </c>
    </row>
    <row r="1546" spans="1:4" ht="23.25">
      <c r="A1546" s="40">
        <v>100261</v>
      </c>
      <c r="B1546" s="41" t="s">
        <v>11883</v>
      </c>
      <c r="C1546" s="42" t="s">
        <v>120</v>
      </c>
      <c r="D1546" s="43">
        <v>25.18</v>
      </c>
    </row>
    <row r="1547" spans="1:4" ht="23.25">
      <c r="A1547" s="40">
        <v>100262</v>
      </c>
      <c r="B1547" s="41" t="s">
        <v>11884</v>
      </c>
      <c r="C1547" s="42" t="s">
        <v>120</v>
      </c>
      <c r="D1547" s="43">
        <v>35</v>
      </c>
    </row>
    <row r="1548" spans="1:4" ht="23.25">
      <c r="A1548" s="40">
        <v>100264</v>
      </c>
      <c r="B1548" s="41" t="s">
        <v>11885</v>
      </c>
      <c r="C1548" s="42" t="s">
        <v>120</v>
      </c>
      <c r="D1548" s="43">
        <v>48.47</v>
      </c>
    </row>
    <row r="1549" spans="1:4" ht="23.25">
      <c r="A1549" s="40">
        <v>100265</v>
      </c>
      <c r="B1549" s="41" t="s">
        <v>11886</v>
      </c>
      <c r="C1549" s="42" t="s">
        <v>120</v>
      </c>
      <c r="D1549" s="43">
        <v>73.14</v>
      </c>
    </row>
    <row r="1550" spans="1:4" ht="23.25">
      <c r="A1550" s="40">
        <v>100281</v>
      </c>
      <c r="B1550" s="41" t="s">
        <v>11887</v>
      </c>
      <c r="C1550" s="42" t="s">
        <v>10</v>
      </c>
      <c r="D1550" s="43">
        <v>77.150000000000006</v>
      </c>
    </row>
    <row r="1551" spans="1:4" ht="23.25">
      <c r="A1551" s="40">
        <v>100282</v>
      </c>
      <c r="B1551" s="41" t="s">
        <v>11888</v>
      </c>
      <c r="C1551" s="42" t="s">
        <v>10</v>
      </c>
      <c r="D1551" s="43">
        <v>96.52</v>
      </c>
    </row>
    <row r="1552" spans="1:4" ht="23.25">
      <c r="A1552" s="40">
        <v>100284</v>
      </c>
      <c r="B1552" s="41" t="s">
        <v>11889</v>
      </c>
      <c r="C1552" s="42" t="s">
        <v>10</v>
      </c>
      <c r="D1552" s="43">
        <v>138.76</v>
      </c>
    </row>
    <row r="1553" spans="1:4" ht="23.25">
      <c r="A1553" s="40">
        <v>100285</v>
      </c>
      <c r="B1553" s="41" t="s">
        <v>11890</v>
      </c>
      <c r="C1553" s="42" t="s">
        <v>10</v>
      </c>
      <c r="D1553" s="43">
        <v>177.45</v>
      </c>
    </row>
    <row r="1554" spans="1:4" ht="23.25">
      <c r="A1554" s="40">
        <v>100291</v>
      </c>
      <c r="B1554" s="41" t="s">
        <v>11891</v>
      </c>
      <c r="C1554" s="42" t="s">
        <v>10</v>
      </c>
      <c r="D1554" s="43">
        <v>101.34</v>
      </c>
    </row>
    <row r="1555" spans="1:4">
      <c r="A1555" s="40">
        <v>100292</v>
      </c>
      <c r="B1555" s="41" t="s">
        <v>11892</v>
      </c>
      <c r="C1555" s="42" t="s">
        <v>10</v>
      </c>
      <c r="D1555" s="43">
        <v>126.09</v>
      </c>
    </row>
    <row r="1556" spans="1:4" ht="23.25">
      <c r="A1556" s="40">
        <v>100294</v>
      </c>
      <c r="B1556" s="41" t="s">
        <v>11893</v>
      </c>
      <c r="C1556" s="42" t="s">
        <v>10</v>
      </c>
      <c r="D1556" s="43">
        <v>262.11</v>
      </c>
    </row>
    <row r="1557" spans="1:4">
      <c r="A1557" s="40">
        <v>100295</v>
      </c>
      <c r="B1557" s="41" t="s">
        <v>11894</v>
      </c>
      <c r="C1557" s="42" t="s">
        <v>10</v>
      </c>
      <c r="D1557" s="43">
        <v>330.94</v>
      </c>
    </row>
    <row r="1558" spans="1:4">
      <c r="A1558" s="40">
        <v>100300</v>
      </c>
      <c r="B1558" s="41" t="s">
        <v>11895</v>
      </c>
      <c r="C1558" s="42" t="s">
        <v>10368</v>
      </c>
      <c r="D1558" s="43" t="s">
        <v>10368</v>
      </c>
    </row>
    <row r="1559" spans="1:4" ht="23.25">
      <c r="A1559" s="40">
        <v>100303</v>
      </c>
      <c r="B1559" s="41" t="s">
        <v>11896</v>
      </c>
      <c r="C1559" s="42" t="s">
        <v>10</v>
      </c>
      <c r="D1559" s="43">
        <v>1798.62</v>
      </c>
    </row>
    <row r="1560" spans="1:4" ht="23.25">
      <c r="A1560" s="40">
        <v>100304</v>
      </c>
      <c r="B1560" s="41" t="s">
        <v>11897</v>
      </c>
      <c r="C1560" s="42" t="s">
        <v>10</v>
      </c>
      <c r="D1560" s="43">
        <v>2100.41</v>
      </c>
    </row>
    <row r="1561" spans="1:4" ht="23.25">
      <c r="A1561" s="40">
        <v>100305</v>
      </c>
      <c r="B1561" s="41" t="s">
        <v>11898</v>
      </c>
      <c r="C1561" s="42" t="s">
        <v>10</v>
      </c>
      <c r="D1561" s="43">
        <v>2151.36</v>
      </c>
    </row>
    <row r="1562" spans="1:4" ht="23.25">
      <c r="A1562" s="40">
        <v>100306</v>
      </c>
      <c r="B1562" s="41" t="s">
        <v>11899</v>
      </c>
      <c r="C1562" s="42" t="s">
        <v>10</v>
      </c>
      <c r="D1562" s="43">
        <v>2850.61</v>
      </c>
    </row>
    <row r="1563" spans="1:4" ht="23.25">
      <c r="A1563" s="40">
        <v>100307</v>
      </c>
      <c r="B1563" s="41" t="s">
        <v>11900</v>
      </c>
      <c r="C1563" s="42" t="s">
        <v>10</v>
      </c>
      <c r="D1563" s="43">
        <v>2891.83</v>
      </c>
    </row>
    <row r="1564" spans="1:4" ht="23.25">
      <c r="A1564" s="40">
        <v>100308</v>
      </c>
      <c r="B1564" s="41" t="s">
        <v>11901</v>
      </c>
      <c r="C1564" s="42" t="s">
        <v>10</v>
      </c>
      <c r="D1564" s="43">
        <v>3876.61</v>
      </c>
    </row>
    <row r="1565" spans="1:4" ht="23.25">
      <c r="A1565" s="40">
        <v>100309</v>
      </c>
      <c r="B1565" s="41" t="s">
        <v>11902</v>
      </c>
      <c r="C1565" s="42" t="s">
        <v>10</v>
      </c>
      <c r="D1565" s="43">
        <v>4536.25</v>
      </c>
    </row>
    <row r="1566" spans="1:4" ht="34.5">
      <c r="A1566" s="40">
        <v>100310</v>
      </c>
      <c r="B1566" s="41" t="s">
        <v>11903</v>
      </c>
      <c r="C1566" s="42" t="s">
        <v>10</v>
      </c>
      <c r="D1566" s="43">
        <v>9473.1200000000008</v>
      </c>
    </row>
    <row r="1567" spans="1:4" ht="34.5">
      <c r="A1567" s="40">
        <v>100311</v>
      </c>
      <c r="B1567" s="41" t="s">
        <v>11904</v>
      </c>
      <c r="C1567" s="42" t="s">
        <v>10</v>
      </c>
      <c r="D1567" s="43">
        <v>8533.48</v>
      </c>
    </row>
    <row r="1568" spans="1:4" ht="34.5">
      <c r="A1568" s="40">
        <v>100312</v>
      </c>
      <c r="B1568" s="41" t="s">
        <v>11905</v>
      </c>
      <c r="C1568" s="42" t="s">
        <v>10</v>
      </c>
      <c r="D1568" s="43">
        <v>13241.98</v>
      </c>
    </row>
    <row r="1569" spans="1:4" ht="34.5">
      <c r="A1569" s="40">
        <v>100313</v>
      </c>
      <c r="B1569" s="41" t="s">
        <v>11906</v>
      </c>
      <c r="C1569" s="42" t="s">
        <v>10</v>
      </c>
      <c r="D1569" s="43">
        <v>16424.45</v>
      </c>
    </row>
    <row r="1570" spans="1:4" ht="34.5">
      <c r="A1570" s="40">
        <v>100314</v>
      </c>
      <c r="B1570" s="41" t="s">
        <v>11907</v>
      </c>
      <c r="C1570" s="42" t="s">
        <v>10</v>
      </c>
      <c r="D1570" s="43">
        <v>21791.89</v>
      </c>
    </row>
    <row r="1571" spans="1:4" ht="34.5">
      <c r="A1571" s="40">
        <v>100342</v>
      </c>
      <c r="B1571" s="41" t="s">
        <v>11908</v>
      </c>
      <c r="C1571" s="42" t="s">
        <v>120</v>
      </c>
      <c r="D1571" s="43">
        <v>117.57</v>
      </c>
    </row>
    <row r="1572" spans="1:4" ht="34.5">
      <c r="A1572" s="40">
        <v>100344</v>
      </c>
      <c r="B1572" s="41" t="s">
        <v>11909</v>
      </c>
      <c r="C1572" s="42" t="s">
        <v>120</v>
      </c>
      <c r="D1572" s="43">
        <v>171.21</v>
      </c>
    </row>
    <row r="1573" spans="1:4" ht="23.25">
      <c r="A1573" s="40">
        <v>100352</v>
      </c>
      <c r="B1573" s="41" t="s">
        <v>11888</v>
      </c>
      <c r="C1573" s="42" t="s">
        <v>10</v>
      </c>
      <c r="D1573" s="43">
        <v>96.52</v>
      </c>
    </row>
    <row r="1574" spans="1:4" ht="23.25">
      <c r="A1574" s="40">
        <v>100354</v>
      </c>
      <c r="B1574" s="41" t="s">
        <v>11889</v>
      </c>
      <c r="C1574" s="42" t="s">
        <v>10</v>
      </c>
      <c r="D1574" s="43">
        <v>138.76</v>
      </c>
    </row>
    <row r="1575" spans="1:4" ht="23.25">
      <c r="A1575" s="40">
        <v>100362</v>
      </c>
      <c r="B1575" s="41" t="s">
        <v>11910</v>
      </c>
      <c r="C1575" s="42" t="s">
        <v>10</v>
      </c>
      <c r="D1575" s="43">
        <v>157.88999999999999</v>
      </c>
    </row>
    <row r="1576" spans="1:4" ht="23.25">
      <c r="A1576" s="40">
        <v>100364</v>
      </c>
      <c r="B1576" s="41" t="s">
        <v>11911</v>
      </c>
      <c r="C1576" s="42" t="s">
        <v>10</v>
      </c>
      <c r="D1576" s="43">
        <v>261.32</v>
      </c>
    </row>
    <row r="1577" spans="1:4" ht="23.25">
      <c r="A1577" s="40">
        <v>100365</v>
      </c>
      <c r="B1577" s="41" t="s">
        <v>11912</v>
      </c>
      <c r="C1577" s="42" t="s">
        <v>10</v>
      </c>
      <c r="D1577" s="43">
        <v>345.75</v>
      </c>
    </row>
    <row r="1578" spans="1:4" ht="23.25">
      <c r="A1578" s="40">
        <v>100366</v>
      </c>
      <c r="B1578" s="41" t="s">
        <v>11913</v>
      </c>
      <c r="C1578" s="42" t="s">
        <v>10</v>
      </c>
      <c r="D1578" s="43">
        <v>580.54999999999995</v>
      </c>
    </row>
    <row r="1579" spans="1:4" ht="23.25">
      <c r="A1579" s="40">
        <v>100367</v>
      </c>
      <c r="B1579" s="41" t="s">
        <v>11914</v>
      </c>
      <c r="C1579" s="42" t="s">
        <v>10</v>
      </c>
      <c r="D1579" s="43">
        <v>698.43</v>
      </c>
    </row>
    <row r="1580" spans="1:4" ht="23.25">
      <c r="A1580" s="40">
        <v>100368</v>
      </c>
      <c r="B1580" s="41" t="s">
        <v>11915</v>
      </c>
      <c r="C1580" s="42" t="s">
        <v>10</v>
      </c>
      <c r="D1580" s="43">
        <v>1164.82</v>
      </c>
    </row>
    <row r="1581" spans="1:4" ht="23.25">
      <c r="A1581" s="40">
        <v>100372</v>
      </c>
      <c r="B1581" s="41" t="s">
        <v>11916</v>
      </c>
      <c r="C1581" s="42" t="s">
        <v>10</v>
      </c>
      <c r="D1581" s="43">
        <v>109.68</v>
      </c>
    </row>
    <row r="1582" spans="1:4" ht="23.25">
      <c r="A1582" s="40">
        <v>100373</v>
      </c>
      <c r="B1582" s="41" t="s">
        <v>11917</v>
      </c>
      <c r="C1582" s="42" t="s">
        <v>10</v>
      </c>
      <c r="D1582" s="43">
        <v>173.86</v>
      </c>
    </row>
    <row r="1583" spans="1:4" ht="23.25">
      <c r="A1583" s="40">
        <v>100374</v>
      </c>
      <c r="B1583" s="41" t="s">
        <v>11918</v>
      </c>
      <c r="C1583" s="42" t="s">
        <v>10</v>
      </c>
      <c r="D1583" s="43">
        <v>190.31</v>
      </c>
    </row>
    <row r="1584" spans="1:4" ht="23.25">
      <c r="A1584" s="40">
        <v>100375</v>
      </c>
      <c r="B1584" s="41" t="s">
        <v>11919</v>
      </c>
      <c r="C1584" s="42" t="s">
        <v>10</v>
      </c>
      <c r="D1584" s="43">
        <v>248.71</v>
      </c>
    </row>
    <row r="1585" spans="1:4" ht="23.25">
      <c r="A1585" s="40">
        <v>100376</v>
      </c>
      <c r="B1585" s="41" t="s">
        <v>11920</v>
      </c>
      <c r="C1585" s="42" t="s">
        <v>10</v>
      </c>
      <c r="D1585" s="43">
        <v>432.85</v>
      </c>
    </row>
    <row r="1586" spans="1:4" ht="23.25">
      <c r="A1586" s="40">
        <v>100377</v>
      </c>
      <c r="B1586" s="41" t="s">
        <v>11921</v>
      </c>
      <c r="C1586" s="42" t="s">
        <v>10</v>
      </c>
      <c r="D1586" s="43">
        <v>561.23</v>
      </c>
    </row>
    <row r="1587" spans="1:4" ht="23.25">
      <c r="A1587" s="40">
        <v>100378</v>
      </c>
      <c r="B1587" s="41" t="s">
        <v>11922</v>
      </c>
      <c r="C1587" s="42" t="s">
        <v>10</v>
      </c>
      <c r="D1587" s="43">
        <v>1028.8</v>
      </c>
    </row>
    <row r="1588" spans="1:4">
      <c r="A1588" s="40">
        <v>100390</v>
      </c>
      <c r="B1588" s="41" t="s">
        <v>11923</v>
      </c>
      <c r="C1588" s="42" t="s">
        <v>10</v>
      </c>
      <c r="D1588" s="43">
        <v>95.05</v>
      </c>
    </row>
    <row r="1589" spans="1:4">
      <c r="A1589" s="40">
        <v>100400</v>
      </c>
      <c r="B1589" s="41" t="s">
        <v>11924</v>
      </c>
      <c r="C1589" s="42" t="s">
        <v>10368</v>
      </c>
      <c r="D1589" s="43" t="s">
        <v>10368</v>
      </c>
    </row>
    <row r="1590" spans="1:4" ht="23.25">
      <c r="A1590" s="40">
        <v>100402</v>
      </c>
      <c r="B1590" s="41" t="s">
        <v>11879</v>
      </c>
      <c r="C1590" s="42" t="s">
        <v>120</v>
      </c>
      <c r="D1590" s="43">
        <v>77.41</v>
      </c>
    </row>
    <row r="1591" spans="1:4" ht="23.25">
      <c r="A1591" s="40">
        <v>100403</v>
      </c>
      <c r="B1591" s="41" t="s">
        <v>11880</v>
      </c>
      <c r="C1591" s="42" t="s">
        <v>120</v>
      </c>
      <c r="D1591" s="43">
        <v>101.67</v>
      </c>
    </row>
    <row r="1592" spans="1:4" ht="34.5">
      <c r="A1592" s="40">
        <v>100404</v>
      </c>
      <c r="B1592" s="41" t="s">
        <v>11925</v>
      </c>
      <c r="C1592" s="42" t="s">
        <v>120</v>
      </c>
      <c r="D1592" s="43">
        <v>120.44</v>
      </c>
    </row>
    <row r="1593" spans="1:4" ht="34.5">
      <c r="A1593" s="40">
        <v>100405</v>
      </c>
      <c r="B1593" s="41" t="s">
        <v>11881</v>
      </c>
      <c r="C1593" s="42" t="s">
        <v>120</v>
      </c>
      <c r="D1593" s="43">
        <v>142.43</v>
      </c>
    </row>
    <row r="1594" spans="1:4" ht="23.25">
      <c r="A1594" s="40">
        <v>100406</v>
      </c>
      <c r="B1594" s="41" t="s">
        <v>11882</v>
      </c>
      <c r="C1594" s="42" t="s">
        <v>120</v>
      </c>
      <c r="D1594" s="43">
        <v>172.27</v>
      </c>
    </row>
    <row r="1595" spans="1:4" ht="34.5">
      <c r="A1595" s="40">
        <v>100407</v>
      </c>
      <c r="B1595" s="41" t="s">
        <v>11926</v>
      </c>
      <c r="C1595" s="42" t="s">
        <v>120</v>
      </c>
      <c r="D1595" s="43">
        <v>222.08</v>
      </c>
    </row>
    <row r="1596" spans="1:4" ht="23.25">
      <c r="A1596" s="40">
        <v>100408</v>
      </c>
      <c r="B1596" s="41" t="s">
        <v>11927</v>
      </c>
      <c r="C1596" s="42" t="s">
        <v>120</v>
      </c>
      <c r="D1596" s="43">
        <v>244.36</v>
      </c>
    </row>
    <row r="1597" spans="1:4" ht="23.25">
      <c r="A1597" s="40">
        <v>100409</v>
      </c>
      <c r="B1597" s="41" t="s">
        <v>11928</v>
      </c>
      <c r="C1597" s="42" t="s">
        <v>120</v>
      </c>
      <c r="D1597" s="43">
        <v>326.77999999999997</v>
      </c>
    </row>
    <row r="1598" spans="1:4" ht="23.25">
      <c r="A1598" s="40">
        <v>100462</v>
      </c>
      <c r="B1598" s="41" t="s">
        <v>11883</v>
      </c>
      <c r="C1598" s="42" t="s">
        <v>120</v>
      </c>
      <c r="D1598" s="43">
        <v>25.18</v>
      </c>
    </row>
    <row r="1599" spans="1:4" ht="23.25">
      <c r="A1599" s="40">
        <v>100463</v>
      </c>
      <c r="B1599" s="41" t="s">
        <v>11884</v>
      </c>
      <c r="C1599" s="42" t="s">
        <v>120</v>
      </c>
      <c r="D1599" s="43">
        <v>35</v>
      </c>
    </row>
    <row r="1600" spans="1:4" ht="23.25">
      <c r="A1600" s="40">
        <v>100464</v>
      </c>
      <c r="B1600" s="41" t="s">
        <v>11929</v>
      </c>
      <c r="C1600" s="42" t="s">
        <v>120</v>
      </c>
      <c r="D1600" s="43">
        <v>46.96</v>
      </c>
    </row>
    <row r="1601" spans="1:4" ht="23.25">
      <c r="A1601" s="40">
        <v>100465</v>
      </c>
      <c r="B1601" s="41" t="s">
        <v>11885</v>
      </c>
      <c r="C1601" s="42" t="s">
        <v>120</v>
      </c>
      <c r="D1601" s="43">
        <v>48.47</v>
      </c>
    </row>
    <row r="1602" spans="1:4" ht="23.25">
      <c r="A1602" s="40">
        <v>100466</v>
      </c>
      <c r="B1602" s="41" t="s">
        <v>11886</v>
      </c>
      <c r="C1602" s="42" t="s">
        <v>120</v>
      </c>
      <c r="D1602" s="43">
        <v>73.14</v>
      </c>
    </row>
    <row r="1603" spans="1:4" ht="23.25">
      <c r="A1603" s="40">
        <v>100467</v>
      </c>
      <c r="B1603" s="41" t="s">
        <v>11930</v>
      </c>
      <c r="C1603" s="42" t="s">
        <v>120</v>
      </c>
      <c r="D1603" s="43">
        <v>103.46</v>
      </c>
    </row>
    <row r="1604" spans="1:4" ht="23.25">
      <c r="A1604" s="40">
        <v>100468</v>
      </c>
      <c r="B1604" s="41" t="s">
        <v>11931</v>
      </c>
      <c r="C1604" s="42" t="s">
        <v>120</v>
      </c>
      <c r="D1604" s="43">
        <v>120.35</v>
      </c>
    </row>
    <row r="1605" spans="1:4" ht="23.25">
      <c r="A1605" s="40">
        <v>100469</v>
      </c>
      <c r="B1605" s="41" t="s">
        <v>11932</v>
      </c>
      <c r="C1605" s="42" t="s">
        <v>120</v>
      </c>
      <c r="D1605" s="43">
        <v>185.03</v>
      </c>
    </row>
    <row r="1606" spans="1:4" ht="23.25">
      <c r="A1606" s="40">
        <v>100498</v>
      </c>
      <c r="B1606" s="41" t="s">
        <v>11869</v>
      </c>
      <c r="C1606" s="42" t="s">
        <v>120</v>
      </c>
      <c r="D1606" s="43">
        <v>35.96</v>
      </c>
    </row>
    <row r="1607" spans="1:4">
      <c r="A1607" s="40">
        <v>100500</v>
      </c>
      <c r="B1607" s="41" t="s">
        <v>11933</v>
      </c>
      <c r="C1607" s="42" t="s">
        <v>10368</v>
      </c>
      <c r="D1607" s="43" t="s">
        <v>10368</v>
      </c>
    </row>
    <row r="1608" spans="1:4" ht="23.25">
      <c r="A1608" s="40">
        <v>100502</v>
      </c>
      <c r="B1608" s="41" t="s">
        <v>11887</v>
      </c>
      <c r="C1608" s="42" t="s">
        <v>10</v>
      </c>
      <c r="D1608" s="43">
        <v>77.150000000000006</v>
      </c>
    </row>
    <row r="1609" spans="1:4" ht="23.25">
      <c r="A1609" s="40">
        <v>100503</v>
      </c>
      <c r="B1609" s="41" t="s">
        <v>11888</v>
      </c>
      <c r="C1609" s="42" t="s">
        <v>10</v>
      </c>
      <c r="D1609" s="43">
        <v>96.52</v>
      </c>
    </row>
    <row r="1610" spans="1:4" ht="23.25">
      <c r="A1610" s="40">
        <v>100504</v>
      </c>
      <c r="B1610" s="41" t="s">
        <v>11934</v>
      </c>
      <c r="C1610" s="42" t="s">
        <v>10</v>
      </c>
      <c r="D1610" s="43">
        <v>120.09</v>
      </c>
    </row>
    <row r="1611" spans="1:4" ht="23.25">
      <c r="A1611" s="40">
        <v>100505</v>
      </c>
      <c r="B1611" s="41" t="s">
        <v>11889</v>
      </c>
      <c r="C1611" s="42" t="s">
        <v>10</v>
      </c>
      <c r="D1611" s="43">
        <v>138.76</v>
      </c>
    </row>
    <row r="1612" spans="1:4" ht="23.25">
      <c r="A1612" s="40">
        <v>100506</v>
      </c>
      <c r="B1612" s="41" t="s">
        <v>11890</v>
      </c>
      <c r="C1612" s="42" t="s">
        <v>10</v>
      </c>
      <c r="D1612" s="43">
        <v>177.45</v>
      </c>
    </row>
    <row r="1613" spans="1:4" ht="23.25">
      <c r="A1613" s="40">
        <v>100507</v>
      </c>
      <c r="B1613" s="41" t="s">
        <v>11935</v>
      </c>
      <c r="C1613" s="42" t="s">
        <v>10</v>
      </c>
      <c r="D1613" s="43">
        <v>406.19</v>
      </c>
    </row>
    <row r="1614" spans="1:4" ht="23.25">
      <c r="A1614" s="40">
        <v>100508</v>
      </c>
      <c r="B1614" s="41" t="s">
        <v>11936</v>
      </c>
      <c r="C1614" s="42" t="s">
        <v>10</v>
      </c>
      <c r="D1614" s="43">
        <v>625.76</v>
      </c>
    </row>
    <row r="1615" spans="1:4" ht="23.25">
      <c r="A1615" s="40">
        <v>100509</v>
      </c>
      <c r="B1615" s="41" t="s">
        <v>11937</v>
      </c>
      <c r="C1615" s="42" t="s">
        <v>10</v>
      </c>
      <c r="D1615" s="43">
        <v>1030.98</v>
      </c>
    </row>
    <row r="1616" spans="1:4" ht="23.25">
      <c r="A1616" s="40">
        <v>100531</v>
      </c>
      <c r="B1616" s="41" t="s">
        <v>11938</v>
      </c>
      <c r="C1616" s="42" t="s">
        <v>10</v>
      </c>
      <c r="D1616" s="43">
        <v>112.54</v>
      </c>
    </row>
    <row r="1617" spans="1:4" ht="23.25">
      <c r="A1617" s="40">
        <v>100532</v>
      </c>
      <c r="B1617" s="41" t="s">
        <v>11939</v>
      </c>
      <c r="C1617" s="42" t="s">
        <v>10</v>
      </c>
      <c r="D1617" s="43">
        <v>149.38999999999999</v>
      </c>
    </row>
    <row r="1618" spans="1:4" ht="23.25">
      <c r="A1618" s="40">
        <v>100533</v>
      </c>
      <c r="B1618" s="41" t="s">
        <v>11940</v>
      </c>
      <c r="C1618" s="42" t="s">
        <v>10</v>
      </c>
      <c r="D1618" s="43">
        <v>194.25</v>
      </c>
    </row>
    <row r="1619" spans="1:4" ht="23.25">
      <c r="A1619" s="40">
        <v>100534</v>
      </c>
      <c r="B1619" s="41" t="s">
        <v>11941</v>
      </c>
      <c r="C1619" s="42" t="s">
        <v>10</v>
      </c>
      <c r="D1619" s="43">
        <v>198.96</v>
      </c>
    </row>
    <row r="1620" spans="1:4" ht="23.25">
      <c r="A1620" s="40">
        <v>100540</v>
      </c>
      <c r="B1620" s="41" t="s">
        <v>11942</v>
      </c>
      <c r="C1620" s="42" t="s">
        <v>10</v>
      </c>
      <c r="D1620" s="43">
        <v>95.99</v>
      </c>
    </row>
    <row r="1621" spans="1:4" ht="23.25">
      <c r="A1621" s="40">
        <v>100541</v>
      </c>
      <c r="B1621" s="41" t="s">
        <v>11943</v>
      </c>
      <c r="C1621" s="42" t="s">
        <v>10</v>
      </c>
      <c r="D1621" s="43">
        <v>105.78</v>
      </c>
    </row>
    <row r="1622" spans="1:4" ht="23.25">
      <c r="A1622" s="40">
        <v>100551</v>
      </c>
      <c r="B1622" s="41" t="s">
        <v>11944</v>
      </c>
      <c r="C1622" s="42" t="s">
        <v>10</v>
      </c>
      <c r="D1622" s="43">
        <v>119.5</v>
      </c>
    </row>
    <row r="1623" spans="1:4" ht="23.25">
      <c r="A1623" s="40">
        <v>100560</v>
      </c>
      <c r="B1623" s="41" t="s">
        <v>11945</v>
      </c>
      <c r="C1623" s="42" t="s">
        <v>10</v>
      </c>
      <c r="D1623" s="43">
        <v>489.08</v>
      </c>
    </row>
    <row r="1624" spans="1:4">
      <c r="A1624" s="40">
        <v>100600</v>
      </c>
      <c r="B1624" s="41" t="s">
        <v>11946</v>
      </c>
      <c r="C1624" s="42" t="s">
        <v>10368</v>
      </c>
      <c r="D1624" s="43" t="s">
        <v>10368</v>
      </c>
    </row>
    <row r="1625" spans="1:4" ht="23.25">
      <c r="A1625" s="40">
        <v>100620</v>
      </c>
      <c r="B1625" s="41" t="s">
        <v>11947</v>
      </c>
      <c r="C1625" s="42" t="s">
        <v>120</v>
      </c>
      <c r="D1625" s="43">
        <v>68.44</v>
      </c>
    </row>
    <row r="1626" spans="1:4" ht="23.25">
      <c r="A1626" s="40">
        <v>100621</v>
      </c>
      <c r="B1626" s="41" t="s">
        <v>11948</v>
      </c>
      <c r="C1626" s="42" t="s">
        <v>120</v>
      </c>
      <c r="D1626" s="43">
        <v>100.82</v>
      </c>
    </row>
    <row r="1627" spans="1:4" ht="23.25">
      <c r="A1627" s="40">
        <v>100622</v>
      </c>
      <c r="B1627" s="41" t="s">
        <v>11949</v>
      </c>
      <c r="C1627" s="42" t="s">
        <v>120</v>
      </c>
      <c r="D1627" s="43">
        <v>120.21</v>
      </c>
    </row>
    <row r="1628" spans="1:4" ht="23.25">
      <c r="A1628" s="40">
        <v>100623</v>
      </c>
      <c r="B1628" s="41" t="s">
        <v>11950</v>
      </c>
      <c r="C1628" s="42" t="s">
        <v>120</v>
      </c>
      <c r="D1628" s="43">
        <v>187.05</v>
      </c>
    </row>
    <row r="1629" spans="1:4" ht="23.25">
      <c r="A1629" s="40">
        <v>100624</v>
      </c>
      <c r="B1629" s="41" t="s">
        <v>11951</v>
      </c>
      <c r="C1629" s="42" t="s">
        <v>120</v>
      </c>
      <c r="D1629" s="43">
        <v>250.82</v>
      </c>
    </row>
    <row r="1630" spans="1:4" ht="23.25">
      <c r="A1630" s="40">
        <v>100626</v>
      </c>
      <c r="B1630" s="41" t="s">
        <v>11952</v>
      </c>
      <c r="C1630" s="42" t="s">
        <v>120</v>
      </c>
      <c r="D1630" s="43">
        <v>91.5</v>
      </c>
    </row>
    <row r="1631" spans="1:4" ht="23.25">
      <c r="A1631" s="40">
        <v>100627</v>
      </c>
      <c r="B1631" s="41" t="s">
        <v>11953</v>
      </c>
      <c r="C1631" s="42" t="s">
        <v>120</v>
      </c>
      <c r="D1631" s="43">
        <v>137.69</v>
      </c>
    </row>
    <row r="1632" spans="1:4" ht="23.25">
      <c r="A1632" s="40">
        <v>100628</v>
      </c>
      <c r="B1632" s="41" t="s">
        <v>11954</v>
      </c>
      <c r="C1632" s="42" t="s">
        <v>120</v>
      </c>
      <c r="D1632" s="43">
        <v>157.13999999999999</v>
      </c>
    </row>
    <row r="1633" spans="1:4" ht="23.25">
      <c r="A1633" s="40">
        <v>100629</v>
      </c>
      <c r="B1633" s="41" t="s">
        <v>11955</v>
      </c>
      <c r="C1633" s="42" t="s">
        <v>120</v>
      </c>
      <c r="D1633" s="43">
        <v>259.02</v>
      </c>
    </row>
    <row r="1634" spans="1:4" ht="23.25">
      <c r="A1634" s="40">
        <v>100630</v>
      </c>
      <c r="B1634" s="41" t="s">
        <v>11956</v>
      </c>
      <c r="C1634" s="42" t="s">
        <v>120</v>
      </c>
      <c r="D1634" s="43">
        <v>299.02</v>
      </c>
    </row>
    <row r="1635" spans="1:4" ht="23.25">
      <c r="A1635" s="40">
        <v>100654</v>
      </c>
      <c r="B1635" s="41" t="s">
        <v>11889</v>
      </c>
      <c r="C1635" s="42" t="s">
        <v>10</v>
      </c>
      <c r="D1635" s="43">
        <v>138.76</v>
      </c>
    </row>
    <row r="1636" spans="1:4">
      <c r="A1636" s="40">
        <v>100700</v>
      </c>
      <c r="B1636" s="41" t="s">
        <v>11957</v>
      </c>
      <c r="C1636" s="42" t="s">
        <v>10368</v>
      </c>
      <c r="D1636" s="43" t="s">
        <v>10368</v>
      </c>
    </row>
    <row r="1637" spans="1:4" ht="23.25">
      <c r="A1637" s="40">
        <v>100711</v>
      </c>
      <c r="B1637" s="41" t="s">
        <v>11958</v>
      </c>
      <c r="C1637" s="42" t="s">
        <v>120</v>
      </c>
      <c r="D1637" s="43">
        <v>70.92</v>
      </c>
    </row>
    <row r="1638" spans="1:4" ht="23.25">
      <c r="A1638" s="40">
        <v>100712</v>
      </c>
      <c r="B1638" s="41" t="s">
        <v>11959</v>
      </c>
      <c r="C1638" s="42" t="s">
        <v>120</v>
      </c>
      <c r="D1638" s="43">
        <v>102.45</v>
      </c>
    </row>
    <row r="1639" spans="1:4" ht="23.25">
      <c r="A1639" s="40">
        <v>100713</v>
      </c>
      <c r="B1639" s="41" t="s">
        <v>11960</v>
      </c>
      <c r="C1639" s="42" t="s">
        <v>120</v>
      </c>
      <c r="D1639" s="43">
        <v>123.57</v>
      </c>
    </row>
    <row r="1640" spans="1:4" ht="23.25">
      <c r="A1640" s="40">
        <v>100714</v>
      </c>
      <c r="B1640" s="41" t="s">
        <v>11961</v>
      </c>
      <c r="C1640" s="42" t="s">
        <v>120</v>
      </c>
      <c r="D1640" s="43">
        <v>144.85</v>
      </c>
    </row>
    <row r="1641" spans="1:4" ht="23.25">
      <c r="A1641" s="40">
        <v>100720</v>
      </c>
      <c r="B1641" s="41" t="s">
        <v>11962</v>
      </c>
      <c r="C1641" s="42" t="s">
        <v>10</v>
      </c>
      <c r="D1641" s="43">
        <v>72.62</v>
      </c>
    </row>
    <row r="1642" spans="1:4" ht="34.5">
      <c r="A1642" s="40">
        <v>100760</v>
      </c>
      <c r="B1642" s="41" t="s">
        <v>11963</v>
      </c>
      <c r="C1642" s="42" t="s">
        <v>10</v>
      </c>
      <c r="D1642" s="43">
        <v>621.54999999999995</v>
      </c>
    </row>
    <row r="1643" spans="1:4" ht="34.5">
      <c r="A1643" s="40">
        <v>100762</v>
      </c>
      <c r="B1643" s="41" t="s">
        <v>11964</v>
      </c>
      <c r="C1643" s="42" t="s">
        <v>10</v>
      </c>
      <c r="D1643" s="43">
        <v>796.38</v>
      </c>
    </row>
    <row r="1644" spans="1:4" ht="34.5">
      <c r="A1644" s="40">
        <v>100763</v>
      </c>
      <c r="B1644" s="41" t="s">
        <v>11965</v>
      </c>
      <c r="C1644" s="42" t="s">
        <v>10</v>
      </c>
      <c r="D1644" s="43">
        <v>1524.22</v>
      </c>
    </row>
    <row r="1645" spans="1:4" ht="34.5">
      <c r="A1645" s="40">
        <v>100764</v>
      </c>
      <c r="B1645" s="41" t="s">
        <v>11966</v>
      </c>
      <c r="C1645" s="42" t="s">
        <v>10</v>
      </c>
      <c r="D1645" s="43">
        <v>1979.86</v>
      </c>
    </row>
    <row r="1646" spans="1:4" ht="34.5">
      <c r="A1646" s="40">
        <v>100765</v>
      </c>
      <c r="B1646" s="41" t="s">
        <v>11967</v>
      </c>
      <c r="C1646" s="42" t="s">
        <v>10</v>
      </c>
      <c r="D1646" s="43">
        <v>2528.11</v>
      </c>
    </row>
    <row r="1647" spans="1:4" ht="34.5">
      <c r="A1647" s="40">
        <v>100767</v>
      </c>
      <c r="B1647" s="41" t="s">
        <v>11968</v>
      </c>
      <c r="C1647" s="42" t="s">
        <v>10</v>
      </c>
      <c r="D1647" s="43">
        <v>2285.8000000000002</v>
      </c>
    </row>
    <row r="1648" spans="1:4" ht="34.5">
      <c r="A1648" s="40">
        <v>100768</v>
      </c>
      <c r="B1648" s="41" t="s">
        <v>11969</v>
      </c>
      <c r="C1648" s="42" t="s">
        <v>10</v>
      </c>
      <c r="D1648" s="43">
        <v>2900.67</v>
      </c>
    </row>
    <row r="1649" spans="1:4" ht="34.5">
      <c r="A1649" s="40">
        <v>100769</v>
      </c>
      <c r="B1649" s="41" t="s">
        <v>11970</v>
      </c>
      <c r="C1649" s="42" t="s">
        <v>10</v>
      </c>
      <c r="D1649" s="43">
        <v>1839.07</v>
      </c>
    </row>
    <row r="1650" spans="1:4" ht="34.5">
      <c r="A1650" s="40">
        <v>100770</v>
      </c>
      <c r="B1650" s="41" t="s">
        <v>11971</v>
      </c>
      <c r="C1650" s="42" t="s">
        <v>10</v>
      </c>
      <c r="D1650" s="43">
        <v>2352.37</v>
      </c>
    </row>
    <row r="1651" spans="1:4" ht="34.5">
      <c r="A1651" s="40">
        <v>100771</v>
      </c>
      <c r="B1651" s="41" t="s">
        <v>11972</v>
      </c>
      <c r="C1651" s="42" t="s">
        <v>10</v>
      </c>
      <c r="D1651" s="43">
        <v>2970.5</v>
      </c>
    </row>
    <row r="1652" spans="1:4" ht="34.5">
      <c r="A1652" s="40">
        <v>100780</v>
      </c>
      <c r="B1652" s="41" t="s">
        <v>11973</v>
      </c>
      <c r="C1652" s="42" t="s">
        <v>10</v>
      </c>
      <c r="D1652" s="43">
        <v>17.22</v>
      </c>
    </row>
    <row r="1653" spans="1:4" ht="34.5">
      <c r="A1653" s="40">
        <v>100781</v>
      </c>
      <c r="B1653" s="41" t="s">
        <v>11974</v>
      </c>
      <c r="C1653" s="42" t="s">
        <v>10</v>
      </c>
      <c r="D1653" s="43">
        <v>853.87</v>
      </c>
    </row>
    <row r="1654" spans="1:4" ht="34.5">
      <c r="A1654" s="40">
        <v>100782</v>
      </c>
      <c r="B1654" s="41" t="s">
        <v>11975</v>
      </c>
      <c r="C1654" s="42" t="s">
        <v>10</v>
      </c>
      <c r="D1654" s="43">
        <v>1026.1199999999999</v>
      </c>
    </row>
    <row r="1655" spans="1:4" ht="34.5">
      <c r="A1655" s="40">
        <v>100783</v>
      </c>
      <c r="B1655" s="41" t="s">
        <v>11976</v>
      </c>
      <c r="C1655" s="42" t="s">
        <v>10</v>
      </c>
      <c r="D1655" s="43">
        <v>1173.42</v>
      </c>
    </row>
    <row r="1656" spans="1:4" ht="23.25">
      <c r="A1656" s="40">
        <v>100785</v>
      </c>
      <c r="B1656" s="41" t="s">
        <v>11977</v>
      </c>
      <c r="C1656" s="42" t="s">
        <v>10</v>
      </c>
      <c r="D1656" s="43">
        <v>325.2</v>
      </c>
    </row>
    <row r="1657" spans="1:4" ht="23.25">
      <c r="A1657" s="40">
        <v>100786</v>
      </c>
      <c r="B1657" s="41" t="s">
        <v>11978</v>
      </c>
      <c r="C1657" s="42" t="s">
        <v>10</v>
      </c>
      <c r="D1657" s="43">
        <v>1008.75</v>
      </c>
    </row>
    <row r="1658" spans="1:4" ht="23.25">
      <c r="A1658" s="40">
        <v>100790</v>
      </c>
      <c r="B1658" s="41" t="s">
        <v>11979</v>
      </c>
      <c r="C1658" s="42" t="s">
        <v>10</v>
      </c>
      <c r="D1658" s="43">
        <v>186.93</v>
      </c>
    </row>
    <row r="1659" spans="1:4" ht="23.25">
      <c r="A1659" s="40">
        <v>100795</v>
      </c>
      <c r="B1659" s="41" t="s">
        <v>11868</v>
      </c>
      <c r="C1659" s="42" t="s">
        <v>120</v>
      </c>
      <c r="D1659" s="43">
        <v>3.12</v>
      </c>
    </row>
    <row r="1660" spans="1:4" ht="23.25">
      <c r="A1660" s="40">
        <v>100798</v>
      </c>
      <c r="B1660" s="41" t="s">
        <v>11869</v>
      </c>
      <c r="C1660" s="42" t="s">
        <v>120</v>
      </c>
      <c r="D1660" s="43">
        <v>35.96</v>
      </c>
    </row>
    <row r="1661" spans="1:4" ht="23.25">
      <c r="A1661" s="40">
        <v>100800</v>
      </c>
      <c r="B1661" s="41" t="s">
        <v>11980</v>
      </c>
      <c r="C1661" s="42" t="s">
        <v>10368</v>
      </c>
      <c r="D1661" s="43" t="s">
        <v>10368</v>
      </c>
    </row>
    <row r="1662" spans="1:4" ht="34.5">
      <c r="A1662" s="40">
        <v>100802</v>
      </c>
      <c r="B1662" s="41" t="s">
        <v>11981</v>
      </c>
      <c r="C1662" s="42" t="s">
        <v>120</v>
      </c>
      <c r="D1662" s="43">
        <v>251.5</v>
      </c>
    </row>
    <row r="1663" spans="1:4" ht="34.5">
      <c r="A1663" s="40">
        <v>100803</v>
      </c>
      <c r="B1663" s="41" t="s">
        <v>11982</v>
      </c>
      <c r="C1663" s="42" t="s">
        <v>120</v>
      </c>
      <c r="D1663" s="43">
        <v>275.72000000000003</v>
      </c>
    </row>
    <row r="1664" spans="1:4" ht="34.5">
      <c r="A1664" s="40">
        <v>100805</v>
      </c>
      <c r="B1664" s="41" t="s">
        <v>11983</v>
      </c>
      <c r="C1664" s="42" t="s">
        <v>120</v>
      </c>
      <c r="D1664" s="43">
        <v>370.2</v>
      </c>
    </row>
    <row r="1665" spans="1:4" ht="34.5">
      <c r="A1665" s="40">
        <v>100806</v>
      </c>
      <c r="B1665" s="41" t="s">
        <v>11984</v>
      </c>
      <c r="C1665" s="42" t="s">
        <v>120</v>
      </c>
      <c r="D1665" s="43">
        <v>693.48</v>
      </c>
    </row>
    <row r="1666" spans="1:4" ht="23.25">
      <c r="A1666" s="40">
        <v>100831</v>
      </c>
      <c r="B1666" s="41" t="s">
        <v>11935</v>
      </c>
      <c r="C1666" s="42" t="s">
        <v>10</v>
      </c>
      <c r="D1666" s="43">
        <v>406.19</v>
      </c>
    </row>
    <row r="1667" spans="1:4" ht="23.25">
      <c r="A1667" s="40">
        <v>100832</v>
      </c>
      <c r="B1667" s="41" t="s">
        <v>11936</v>
      </c>
      <c r="C1667" s="42" t="s">
        <v>10</v>
      </c>
      <c r="D1667" s="43">
        <v>625.76</v>
      </c>
    </row>
    <row r="1668" spans="1:4" ht="23.25">
      <c r="A1668" s="40">
        <v>100834</v>
      </c>
      <c r="B1668" s="41" t="s">
        <v>11937</v>
      </c>
      <c r="C1668" s="42" t="s">
        <v>10</v>
      </c>
      <c r="D1668" s="43">
        <v>1030.98</v>
      </c>
    </row>
    <row r="1669" spans="1:4" ht="23.25">
      <c r="A1669" s="40">
        <v>100849</v>
      </c>
      <c r="B1669" s="41" t="s">
        <v>11869</v>
      </c>
      <c r="C1669" s="42" t="s">
        <v>120</v>
      </c>
      <c r="D1669" s="43">
        <v>35.96</v>
      </c>
    </row>
    <row r="1670" spans="1:4" ht="34.5">
      <c r="A1670" s="40">
        <v>100850</v>
      </c>
      <c r="B1670" s="41" t="s">
        <v>11985</v>
      </c>
      <c r="C1670" s="42" t="s">
        <v>10</v>
      </c>
      <c r="D1670" s="43">
        <v>808.09</v>
      </c>
    </row>
    <row r="1671" spans="1:4" ht="34.5">
      <c r="A1671" s="40">
        <v>100855</v>
      </c>
      <c r="B1671" s="41" t="s">
        <v>11986</v>
      </c>
      <c r="C1671" s="42" t="s">
        <v>10</v>
      </c>
      <c r="D1671" s="43">
        <v>451.48</v>
      </c>
    </row>
    <row r="1672" spans="1:4" ht="34.5">
      <c r="A1672" s="40">
        <v>100860</v>
      </c>
      <c r="B1672" s="41" t="s">
        <v>11987</v>
      </c>
      <c r="C1672" s="42" t="s">
        <v>10</v>
      </c>
      <c r="D1672" s="43">
        <v>540.99</v>
      </c>
    </row>
    <row r="1673" spans="1:4" ht="34.5">
      <c r="A1673" s="40">
        <v>100865</v>
      </c>
      <c r="B1673" s="41" t="s">
        <v>11988</v>
      </c>
      <c r="C1673" s="42" t="s">
        <v>10</v>
      </c>
      <c r="D1673" s="43">
        <v>380.26</v>
      </c>
    </row>
    <row r="1674" spans="1:4" ht="34.5">
      <c r="A1674" s="40">
        <v>100868</v>
      </c>
      <c r="B1674" s="41" t="s">
        <v>11989</v>
      </c>
      <c r="C1674" s="42" t="s">
        <v>10</v>
      </c>
      <c r="D1674" s="43">
        <v>603.98</v>
      </c>
    </row>
    <row r="1675" spans="1:4" ht="34.5">
      <c r="A1675" s="40">
        <v>100872</v>
      </c>
      <c r="B1675" s="41" t="s">
        <v>11990</v>
      </c>
      <c r="C1675" s="42" t="s">
        <v>10</v>
      </c>
      <c r="D1675" s="43">
        <v>995.82</v>
      </c>
    </row>
    <row r="1676" spans="1:4" ht="23.25">
      <c r="A1676" s="40">
        <v>100873</v>
      </c>
      <c r="B1676" s="41" t="s">
        <v>11991</v>
      </c>
      <c r="C1676" s="42" t="s">
        <v>10</v>
      </c>
      <c r="D1676" s="43">
        <v>80.430000000000007</v>
      </c>
    </row>
    <row r="1677" spans="1:4" ht="23.25">
      <c r="A1677" s="40">
        <v>100877</v>
      </c>
      <c r="B1677" s="41" t="s">
        <v>11992</v>
      </c>
      <c r="C1677" s="42" t="s">
        <v>10</v>
      </c>
      <c r="D1677" s="43">
        <v>125.4</v>
      </c>
    </row>
    <row r="1678" spans="1:4" ht="34.5">
      <c r="A1678" s="40">
        <v>100880</v>
      </c>
      <c r="B1678" s="41" t="s">
        <v>11993</v>
      </c>
      <c r="C1678" s="42" t="s">
        <v>10</v>
      </c>
      <c r="D1678" s="43">
        <v>571.73</v>
      </c>
    </row>
    <row r="1679" spans="1:4" ht="34.5">
      <c r="A1679" s="40">
        <v>100881</v>
      </c>
      <c r="B1679" s="41" t="s">
        <v>11994</v>
      </c>
      <c r="C1679" s="42" t="s">
        <v>10</v>
      </c>
      <c r="D1679" s="43">
        <v>678.45</v>
      </c>
    </row>
    <row r="1680" spans="1:4" ht="34.5">
      <c r="A1680" s="40">
        <v>100882</v>
      </c>
      <c r="B1680" s="41" t="s">
        <v>11995</v>
      </c>
      <c r="C1680" s="42" t="s">
        <v>10</v>
      </c>
      <c r="D1680" s="43">
        <v>1462.1</v>
      </c>
    </row>
    <row r="1681" spans="1:4" ht="34.5">
      <c r="A1681" s="40">
        <v>100885</v>
      </c>
      <c r="B1681" s="41" t="s">
        <v>11996</v>
      </c>
      <c r="C1681" s="42" t="s">
        <v>10</v>
      </c>
      <c r="D1681" s="43">
        <v>217.48</v>
      </c>
    </row>
    <row r="1682" spans="1:4" ht="23.25">
      <c r="A1682" s="40">
        <v>100888</v>
      </c>
      <c r="B1682" s="41" t="s">
        <v>11997</v>
      </c>
      <c r="C1682" s="42" t="s">
        <v>10</v>
      </c>
      <c r="D1682" s="43">
        <v>694.5</v>
      </c>
    </row>
    <row r="1683" spans="1:4" ht="23.25">
      <c r="A1683" s="40">
        <v>100890</v>
      </c>
      <c r="B1683" s="41" t="s">
        <v>11998</v>
      </c>
      <c r="C1683" s="42" t="s">
        <v>10</v>
      </c>
      <c r="D1683" s="43">
        <v>203.44</v>
      </c>
    </row>
    <row r="1684" spans="1:4" ht="23.25">
      <c r="A1684" s="40">
        <v>100892</v>
      </c>
      <c r="B1684" s="41" t="s">
        <v>11999</v>
      </c>
      <c r="C1684" s="42" t="s">
        <v>10</v>
      </c>
      <c r="D1684" s="43">
        <v>279.06</v>
      </c>
    </row>
    <row r="1685" spans="1:4" ht="23.25">
      <c r="A1685" s="40">
        <v>100893</v>
      </c>
      <c r="B1685" s="41" t="s">
        <v>12000</v>
      </c>
      <c r="C1685" s="42" t="s">
        <v>10</v>
      </c>
      <c r="D1685" s="43">
        <v>316.45999999999998</v>
      </c>
    </row>
    <row r="1686" spans="1:4" ht="23.25">
      <c r="A1686" s="40">
        <v>100895</v>
      </c>
      <c r="B1686" s="41" t="s">
        <v>12001</v>
      </c>
      <c r="C1686" s="42" t="s">
        <v>10</v>
      </c>
      <c r="D1686" s="43">
        <v>22.55</v>
      </c>
    </row>
    <row r="1687" spans="1:4" ht="23.25">
      <c r="A1687" s="40">
        <v>100900</v>
      </c>
      <c r="B1687" s="41" t="s">
        <v>12002</v>
      </c>
      <c r="C1687" s="42" t="s">
        <v>10368</v>
      </c>
      <c r="D1687" s="43" t="s">
        <v>10368</v>
      </c>
    </row>
    <row r="1688" spans="1:4" ht="23.25">
      <c r="A1688" s="40">
        <v>100910</v>
      </c>
      <c r="B1688" s="41" t="s">
        <v>12003</v>
      </c>
      <c r="C1688" s="42" t="s">
        <v>120</v>
      </c>
      <c r="D1688" s="43">
        <v>327.88</v>
      </c>
    </row>
    <row r="1689" spans="1:4" ht="23.25">
      <c r="A1689" s="40">
        <v>100911</v>
      </c>
      <c r="B1689" s="41" t="s">
        <v>12004</v>
      </c>
      <c r="C1689" s="42" t="s">
        <v>120</v>
      </c>
      <c r="D1689" s="43">
        <v>417.05</v>
      </c>
    </row>
    <row r="1690" spans="1:4" ht="23.25">
      <c r="A1690" s="40">
        <v>100912</v>
      </c>
      <c r="B1690" s="41" t="s">
        <v>12005</v>
      </c>
      <c r="C1690" s="42" t="s">
        <v>120</v>
      </c>
      <c r="D1690" s="43">
        <v>483.81</v>
      </c>
    </row>
    <row r="1691" spans="1:4" ht="23.25">
      <c r="A1691" s="40">
        <v>100913</v>
      </c>
      <c r="B1691" s="41" t="s">
        <v>12006</v>
      </c>
      <c r="C1691" s="42" t="s">
        <v>120</v>
      </c>
      <c r="D1691" s="43">
        <v>564.20000000000005</v>
      </c>
    </row>
    <row r="1692" spans="1:4" ht="34.5">
      <c r="A1692" s="40">
        <v>100930</v>
      </c>
      <c r="B1692" s="41" t="s">
        <v>12007</v>
      </c>
      <c r="C1692" s="42" t="s">
        <v>120</v>
      </c>
      <c r="D1692" s="43">
        <v>30.62</v>
      </c>
    </row>
    <row r="1693" spans="1:4" ht="23.25">
      <c r="A1693" s="40">
        <v>100931</v>
      </c>
      <c r="B1693" s="41" t="s">
        <v>12008</v>
      </c>
      <c r="C1693" s="42" t="s">
        <v>120</v>
      </c>
      <c r="D1693" s="43">
        <v>38.549999999999997</v>
      </c>
    </row>
    <row r="1694" spans="1:4" ht="23.25">
      <c r="A1694" s="40">
        <v>100932</v>
      </c>
      <c r="B1694" s="41" t="s">
        <v>12009</v>
      </c>
      <c r="C1694" s="42" t="s">
        <v>120</v>
      </c>
      <c r="D1694" s="43">
        <v>58.35</v>
      </c>
    </row>
    <row r="1695" spans="1:4" ht="34.5">
      <c r="A1695" s="40">
        <v>100933</v>
      </c>
      <c r="B1695" s="41" t="s">
        <v>12010</v>
      </c>
      <c r="C1695" s="42" t="s">
        <v>120</v>
      </c>
      <c r="D1695" s="43">
        <v>67.66</v>
      </c>
    </row>
    <row r="1696" spans="1:4" ht="34.5">
      <c r="A1696" s="40">
        <v>100934</v>
      </c>
      <c r="B1696" s="41" t="s">
        <v>12011</v>
      </c>
      <c r="C1696" s="42" t="s">
        <v>120</v>
      </c>
      <c r="D1696" s="43">
        <v>103.33</v>
      </c>
    </row>
    <row r="1697" spans="1:4" ht="34.5">
      <c r="A1697" s="40">
        <v>100935</v>
      </c>
      <c r="B1697" s="41" t="s">
        <v>12012</v>
      </c>
      <c r="C1697" s="42" t="s">
        <v>120</v>
      </c>
      <c r="D1697" s="43">
        <v>158.84</v>
      </c>
    </row>
    <row r="1698" spans="1:4" ht="23.25">
      <c r="A1698" s="40">
        <v>100998</v>
      </c>
      <c r="B1698" s="41" t="s">
        <v>11869</v>
      </c>
      <c r="C1698" s="42" t="s">
        <v>120</v>
      </c>
      <c r="D1698" s="43">
        <v>35.96</v>
      </c>
    </row>
    <row r="1699" spans="1:4" ht="23.25">
      <c r="A1699" s="40">
        <v>101000</v>
      </c>
      <c r="B1699" s="41" t="s">
        <v>12013</v>
      </c>
      <c r="C1699" s="42" t="s">
        <v>10368</v>
      </c>
      <c r="D1699" s="43" t="s">
        <v>10368</v>
      </c>
    </row>
    <row r="1700" spans="1:4" ht="34.5">
      <c r="A1700" s="40">
        <v>101001</v>
      </c>
      <c r="B1700" s="41" t="s">
        <v>12014</v>
      </c>
      <c r="C1700" s="42" t="s">
        <v>10</v>
      </c>
      <c r="D1700" s="43">
        <v>97.63</v>
      </c>
    </row>
    <row r="1701" spans="1:4" ht="23.25">
      <c r="A1701" s="40">
        <v>101010</v>
      </c>
      <c r="B1701" s="41" t="s">
        <v>12015</v>
      </c>
      <c r="C1701" s="42" t="s">
        <v>10</v>
      </c>
      <c r="D1701" s="43">
        <v>101.18</v>
      </c>
    </row>
    <row r="1702" spans="1:4" ht="23.25">
      <c r="A1702" s="40">
        <v>101012</v>
      </c>
      <c r="B1702" s="41" t="s">
        <v>12016</v>
      </c>
      <c r="C1702" s="42" t="s">
        <v>10</v>
      </c>
      <c r="D1702" s="43">
        <v>118.89</v>
      </c>
    </row>
    <row r="1703" spans="1:4" ht="23.25">
      <c r="A1703" s="40">
        <v>101015</v>
      </c>
      <c r="B1703" s="41" t="s">
        <v>12017</v>
      </c>
      <c r="C1703" s="42" t="s">
        <v>10</v>
      </c>
      <c r="D1703" s="43">
        <v>165.56</v>
      </c>
    </row>
    <row r="1704" spans="1:4" ht="34.5">
      <c r="A1704" s="40">
        <v>101035</v>
      </c>
      <c r="B1704" s="41" t="s">
        <v>12018</v>
      </c>
      <c r="C1704" s="42" t="s">
        <v>10</v>
      </c>
      <c r="D1704" s="43">
        <v>168.8</v>
      </c>
    </row>
    <row r="1705" spans="1:4" ht="34.5">
      <c r="A1705" s="40">
        <v>101036</v>
      </c>
      <c r="B1705" s="41" t="s">
        <v>12019</v>
      </c>
      <c r="C1705" s="42" t="s">
        <v>10</v>
      </c>
      <c r="D1705" s="43">
        <v>436.88</v>
      </c>
    </row>
    <row r="1706" spans="1:4" ht="34.5">
      <c r="A1706" s="40">
        <v>101059</v>
      </c>
      <c r="B1706" s="41" t="s">
        <v>12020</v>
      </c>
      <c r="C1706" s="42" t="s">
        <v>10</v>
      </c>
      <c r="D1706" s="43">
        <v>344.93</v>
      </c>
    </row>
    <row r="1707" spans="1:4" ht="34.5">
      <c r="A1707" s="40">
        <v>101060</v>
      </c>
      <c r="B1707" s="41" t="s">
        <v>12021</v>
      </c>
      <c r="C1707" s="42" t="s">
        <v>10</v>
      </c>
      <c r="D1707" s="43">
        <v>4039.47</v>
      </c>
    </row>
    <row r="1708" spans="1:4" ht="34.5">
      <c r="A1708" s="40">
        <v>101061</v>
      </c>
      <c r="B1708" s="41" t="s">
        <v>12022</v>
      </c>
      <c r="C1708" s="42" t="s">
        <v>10</v>
      </c>
      <c r="D1708" s="43">
        <v>5072.05</v>
      </c>
    </row>
    <row r="1709" spans="1:4" ht="34.5">
      <c r="A1709" s="40">
        <v>101064</v>
      </c>
      <c r="B1709" s="41" t="s">
        <v>12023</v>
      </c>
      <c r="C1709" s="42" t="s">
        <v>10</v>
      </c>
      <c r="D1709" s="43">
        <v>13062.03</v>
      </c>
    </row>
    <row r="1710" spans="1:4" ht="34.5">
      <c r="A1710" s="40">
        <v>101066</v>
      </c>
      <c r="B1710" s="41" t="s">
        <v>12024</v>
      </c>
      <c r="C1710" s="42" t="s">
        <v>10</v>
      </c>
      <c r="D1710" s="43">
        <v>17032.509999999998</v>
      </c>
    </row>
    <row r="1711" spans="1:4" ht="23.25">
      <c r="A1711" s="40">
        <v>101070</v>
      </c>
      <c r="B1711" s="41" t="s">
        <v>12025</v>
      </c>
      <c r="C1711" s="42" t="s">
        <v>120</v>
      </c>
      <c r="D1711" s="43">
        <v>1038.45</v>
      </c>
    </row>
    <row r="1712" spans="1:4" ht="23.25">
      <c r="A1712" s="40">
        <v>101071</v>
      </c>
      <c r="B1712" s="41" t="s">
        <v>12026</v>
      </c>
      <c r="C1712" s="42" t="s">
        <v>10</v>
      </c>
      <c r="D1712" s="43">
        <v>1207.56</v>
      </c>
    </row>
    <row r="1713" spans="1:4" ht="23.25">
      <c r="A1713" s="40">
        <v>101081</v>
      </c>
      <c r="B1713" s="41" t="s">
        <v>12027</v>
      </c>
      <c r="C1713" s="42" t="s">
        <v>10</v>
      </c>
      <c r="D1713" s="43">
        <v>18080.39</v>
      </c>
    </row>
    <row r="1714" spans="1:4" ht="23.25">
      <c r="A1714" s="40">
        <v>101084</v>
      </c>
      <c r="B1714" s="41" t="s">
        <v>12028</v>
      </c>
      <c r="C1714" s="42" t="s">
        <v>10</v>
      </c>
      <c r="D1714" s="43">
        <v>1266.8800000000001</v>
      </c>
    </row>
    <row r="1715" spans="1:4" ht="23.25">
      <c r="A1715" s="40">
        <v>101085</v>
      </c>
      <c r="B1715" s="41" t="s">
        <v>12029</v>
      </c>
      <c r="C1715" s="42" t="s">
        <v>10</v>
      </c>
      <c r="D1715" s="43">
        <v>2044.38</v>
      </c>
    </row>
    <row r="1716" spans="1:4" ht="23.25">
      <c r="A1716" s="40">
        <v>101094</v>
      </c>
      <c r="B1716" s="41" t="s">
        <v>10418</v>
      </c>
      <c r="C1716" s="42" t="s">
        <v>147</v>
      </c>
      <c r="D1716" s="43">
        <v>55.56</v>
      </c>
    </row>
    <row r="1717" spans="1:4" ht="23.25">
      <c r="A1717" s="40">
        <v>101095</v>
      </c>
      <c r="B1717" s="41" t="s">
        <v>10419</v>
      </c>
      <c r="C1717" s="42" t="s">
        <v>147</v>
      </c>
      <c r="D1717" s="43">
        <v>509.18</v>
      </c>
    </row>
    <row r="1718" spans="1:4" ht="34.5">
      <c r="A1718" s="40">
        <v>101096</v>
      </c>
      <c r="B1718" s="41" t="s">
        <v>10420</v>
      </c>
      <c r="C1718" s="42" t="s">
        <v>63</v>
      </c>
      <c r="D1718" s="43">
        <v>281.06</v>
      </c>
    </row>
    <row r="1719" spans="1:4" ht="34.5">
      <c r="A1719" s="40">
        <v>101097</v>
      </c>
      <c r="B1719" s="41" t="s">
        <v>10421</v>
      </c>
      <c r="C1719" s="42" t="s">
        <v>63</v>
      </c>
      <c r="D1719" s="43">
        <v>382.9</v>
      </c>
    </row>
    <row r="1720" spans="1:4" ht="23.25">
      <c r="A1720" s="40">
        <v>101098</v>
      </c>
      <c r="B1720" s="41" t="s">
        <v>10422</v>
      </c>
      <c r="C1720" s="42" t="s">
        <v>63</v>
      </c>
      <c r="D1720" s="43">
        <v>235.14</v>
      </c>
    </row>
    <row r="1721" spans="1:4" ht="23.25">
      <c r="A1721" s="40">
        <v>101100</v>
      </c>
      <c r="B1721" s="41" t="s">
        <v>12030</v>
      </c>
      <c r="C1721" s="42" t="s">
        <v>10368</v>
      </c>
      <c r="D1721" s="43" t="s">
        <v>10368</v>
      </c>
    </row>
    <row r="1722" spans="1:4" ht="34.5">
      <c r="A1722" s="40">
        <v>101101</v>
      </c>
      <c r="B1722" s="41" t="s">
        <v>12031</v>
      </c>
      <c r="C1722" s="42" t="s">
        <v>120</v>
      </c>
      <c r="D1722" s="43">
        <v>74.760000000000005</v>
      </c>
    </row>
    <row r="1723" spans="1:4" ht="34.5">
      <c r="A1723" s="40">
        <v>101102</v>
      </c>
      <c r="B1723" s="41" t="s">
        <v>12032</v>
      </c>
      <c r="C1723" s="42" t="s">
        <v>120</v>
      </c>
      <c r="D1723" s="43">
        <v>118.02</v>
      </c>
    </row>
    <row r="1724" spans="1:4" ht="34.5">
      <c r="A1724" s="40">
        <v>101103</v>
      </c>
      <c r="B1724" s="41" t="s">
        <v>12033</v>
      </c>
      <c r="C1724" s="42" t="s">
        <v>120</v>
      </c>
      <c r="D1724" s="43">
        <v>217.96</v>
      </c>
    </row>
    <row r="1725" spans="1:4" ht="23.25">
      <c r="A1725" s="40">
        <v>101104</v>
      </c>
      <c r="B1725" s="41" t="s">
        <v>12034</v>
      </c>
      <c r="C1725" s="42" t="s">
        <v>120</v>
      </c>
      <c r="D1725" s="43">
        <v>154.77000000000001</v>
      </c>
    </row>
    <row r="1726" spans="1:4" ht="23.25">
      <c r="A1726" s="40">
        <v>101105</v>
      </c>
      <c r="B1726" s="41" t="s">
        <v>12035</v>
      </c>
      <c r="C1726" s="42" t="s">
        <v>120</v>
      </c>
      <c r="D1726" s="43">
        <v>292.39999999999998</v>
      </c>
    </row>
    <row r="1727" spans="1:4" ht="23.25">
      <c r="A1727" s="40">
        <v>101106</v>
      </c>
      <c r="B1727" s="41" t="s">
        <v>12036</v>
      </c>
      <c r="C1727" s="42" t="s">
        <v>120</v>
      </c>
      <c r="D1727" s="43">
        <v>180.14</v>
      </c>
    </row>
    <row r="1728" spans="1:4" ht="23.25">
      <c r="A1728" s="40">
        <v>101107</v>
      </c>
      <c r="B1728" s="41" t="s">
        <v>12037</v>
      </c>
      <c r="C1728" s="42" t="s">
        <v>120</v>
      </c>
      <c r="D1728" s="43">
        <v>350.1</v>
      </c>
    </row>
    <row r="1729" spans="1:4" ht="23.25">
      <c r="A1729" s="40">
        <v>101110</v>
      </c>
      <c r="B1729" s="41" t="s">
        <v>12038</v>
      </c>
      <c r="C1729" s="42" t="s">
        <v>120</v>
      </c>
      <c r="D1729" s="43">
        <v>96.07</v>
      </c>
    </row>
    <row r="1730" spans="1:4" ht="34.5">
      <c r="A1730" s="40">
        <v>101130</v>
      </c>
      <c r="B1730" s="41" t="s">
        <v>12039</v>
      </c>
      <c r="C1730" s="42" t="s">
        <v>120</v>
      </c>
      <c r="D1730" s="43">
        <v>44.26</v>
      </c>
    </row>
    <row r="1731" spans="1:4" ht="34.5">
      <c r="A1731" s="40">
        <v>101131</v>
      </c>
      <c r="B1731" s="41" t="s">
        <v>12040</v>
      </c>
      <c r="C1731" s="42" t="s">
        <v>120</v>
      </c>
      <c r="D1731" s="43">
        <v>50.9</v>
      </c>
    </row>
    <row r="1732" spans="1:4" ht="34.5">
      <c r="A1732" s="40">
        <v>101132</v>
      </c>
      <c r="B1732" s="41" t="s">
        <v>12041</v>
      </c>
      <c r="C1732" s="42" t="s">
        <v>120</v>
      </c>
      <c r="D1732" s="43">
        <v>62.48</v>
      </c>
    </row>
    <row r="1733" spans="1:4" ht="34.5">
      <c r="A1733" s="40">
        <v>101133</v>
      </c>
      <c r="B1733" s="41" t="s">
        <v>12042</v>
      </c>
      <c r="C1733" s="42" t="s">
        <v>120</v>
      </c>
      <c r="D1733" s="43">
        <v>108.29</v>
      </c>
    </row>
    <row r="1734" spans="1:4" ht="34.5">
      <c r="A1734" s="40">
        <v>101134</v>
      </c>
      <c r="B1734" s="41" t="s">
        <v>12043</v>
      </c>
      <c r="C1734" s="42" t="s">
        <v>120</v>
      </c>
      <c r="D1734" s="43">
        <v>193.78</v>
      </c>
    </row>
    <row r="1735" spans="1:4" ht="34.5">
      <c r="A1735" s="40">
        <v>101135</v>
      </c>
      <c r="B1735" s="41" t="s">
        <v>12044</v>
      </c>
      <c r="C1735" s="42" t="s">
        <v>120</v>
      </c>
      <c r="D1735" s="43">
        <v>285.07</v>
      </c>
    </row>
    <row r="1736" spans="1:4" ht="34.5">
      <c r="A1736" s="40">
        <v>101136</v>
      </c>
      <c r="B1736" s="41" t="s">
        <v>12045</v>
      </c>
      <c r="C1736" s="42" t="s">
        <v>120</v>
      </c>
      <c r="D1736" s="43">
        <v>282.14999999999998</v>
      </c>
    </row>
    <row r="1737" spans="1:4" ht="23.25">
      <c r="A1737" s="40">
        <v>101170</v>
      </c>
      <c r="B1737" s="41" t="s">
        <v>12046</v>
      </c>
      <c r="C1737" s="42" t="s">
        <v>120</v>
      </c>
      <c r="D1737" s="43">
        <v>99.34</v>
      </c>
    </row>
    <row r="1738" spans="1:4" ht="23.25">
      <c r="A1738" s="40">
        <v>101171</v>
      </c>
      <c r="B1738" s="41" t="s">
        <v>12047</v>
      </c>
      <c r="C1738" s="42" t="s">
        <v>120</v>
      </c>
      <c r="D1738" s="43">
        <v>110.2</v>
      </c>
    </row>
    <row r="1739" spans="1:4" ht="34.5">
      <c r="A1739" s="40">
        <v>101172</v>
      </c>
      <c r="B1739" s="41" t="s">
        <v>12048</v>
      </c>
      <c r="C1739" s="42" t="s">
        <v>120</v>
      </c>
      <c r="D1739" s="43">
        <v>103.3</v>
      </c>
    </row>
    <row r="1740" spans="1:4" ht="34.5">
      <c r="A1740" s="40">
        <v>101173</v>
      </c>
      <c r="B1740" s="41" t="s">
        <v>12049</v>
      </c>
      <c r="C1740" s="42" t="s">
        <v>120</v>
      </c>
      <c r="D1740" s="43">
        <v>111.67</v>
      </c>
    </row>
    <row r="1741" spans="1:4" ht="23.25">
      <c r="A1741" s="40">
        <v>101176</v>
      </c>
      <c r="B1741" s="41" t="s">
        <v>12050</v>
      </c>
      <c r="C1741" s="42" t="s">
        <v>120</v>
      </c>
      <c r="D1741" s="43">
        <v>64.849999999999994</v>
      </c>
    </row>
    <row r="1742" spans="1:4" ht="23.25">
      <c r="A1742" s="40">
        <v>101177</v>
      </c>
      <c r="B1742" s="41" t="s">
        <v>12051</v>
      </c>
      <c r="C1742" s="42" t="s">
        <v>120</v>
      </c>
      <c r="D1742" s="43">
        <v>108.16</v>
      </c>
    </row>
    <row r="1743" spans="1:4" ht="23.25">
      <c r="A1743" s="40">
        <v>101185</v>
      </c>
      <c r="B1743" s="41" t="s">
        <v>12052</v>
      </c>
      <c r="C1743" s="42" t="s">
        <v>120</v>
      </c>
      <c r="D1743" s="43">
        <v>77.88</v>
      </c>
    </row>
    <row r="1744" spans="1:4" ht="34.5">
      <c r="A1744" s="40">
        <v>101186</v>
      </c>
      <c r="B1744" s="41" t="s">
        <v>12053</v>
      </c>
      <c r="C1744" s="42" t="s">
        <v>120</v>
      </c>
      <c r="D1744" s="43">
        <v>160.99</v>
      </c>
    </row>
    <row r="1745" spans="1:4" ht="34.5">
      <c r="A1745" s="40">
        <v>101187</v>
      </c>
      <c r="B1745" s="41" t="s">
        <v>12054</v>
      </c>
      <c r="C1745" s="42" t="s">
        <v>120</v>
      </c>
      <c r="D1745" s="43">
        <v>169.43</v>
      </c>
    </row>
    <row r="1746" spans="1:4" ht="34.5">
      <c r="A1746" s="40">
        <v>101189</v>
      </c>
      <c r="B1746" s="41" t="s">
        <v>12055</v>
      </c>
      <c r="C1746" s="42" t="s">
        <v>120</v>
      </c>
      <c r="D1746" s="43">
        <v>81.2</v>
      </c>
    </row>
    <row r="1747" spans="1:4" ht="34.5">
      <c r="A1747" s="40">
        <v>101190</v>
      </c>
      <c r="B1747" s="41" t="s">
        <v>12056</v>
      </c>
      <c r="C1747" s="42" t="s">
        <v>120</v>
      </c>
      <c r="D1747" s="43">
        <v>93.31</v>
      </c>
    </row>
    <row r="1748" spans="1:4" ht="34.5">
      <c r="A1748" s="40">
        <v>101192</v>
      </c>
      <c r="B1748" s="41" t="s">
        <v>12057</v>
      </c>
      <c r="C1748" s="42" t="s">
        <v>120</v>
      </c>
      <c r="D1748" s="43">
        <v>222.33</v>
      </c>
    </row>
    <row r="1749" spans="1:4" ht="34.5">
      <c r="A1749" s="40">
        <v>101193</v>
      </c>
      <c r="B1749" s="41" t="s">
        <v>12058</v>
      </c>
      <c r="C1749" s="42" t="s">
        <v>120</v>
      </c>
      <c r="D1749" s="43">
        <v>734.56</v>
      </c>
    </row>
    <row r="1750" spans="1:4" ht="34.5">
      <c r="A1750" s="40">
        <v>101194</v>
      </c>
      <c r="B1750" s="41" t="s">
        <v>12059</v>
      </c>
      <c r="C1750" s="42" t="s">
        <v>120</v>
      </c>
      <c r="D1750" s="43">
        <v>835.74</v>
      </c>
    </row>
    <row r="1751" spans="1:4" ht="23.25">
      <c r="A1751" s="40">
        <v>101196</v>
      </c>
      <c r="B1751" s="41" t="s">
        <v>12060</v>
      </c>
      <c r="C1751" s="42" t="s">
        <v>120</v>
      </c>
      <c r="D1751" s="43">
        <v>62.71</v>
      </c>
    </row>
    <row r="1752" spans="1:4" ht="23.25">
      <c r="A1752" s="40">
        <v>101197</v>
      </c>
      <c r="B1752" s="41" t="s">
        <v>12061</v>
      </c>
      <c r="C1752" s="42" t="s">
        <v>120</v>
      </c>
      <c r="D1752" s="43">
        <v>81.63</v>
      </c>
    </row>
    <row r="1753" spans="1:4" ht="34.5">
      <c r="A1753" s="40">
        <v>101199</v>
      </c>
      <c r="B1753" s="41" t="s">
        <v>12062</v>
      </c>
      <c r="C1753" s="42" t="s">
        <v>120</v>
      </c>
      <c r="D1753" s="43">
        <v>93.67</v>
      </c>
    </row>
    <row r="1754" spans="1:4" ht="23.25">
      <c r="A1754" s="40">
        <v>101200</v>
      </c>
      <c r="B1754" s="41" t="s">
        <v>12063</v>
      </c>
      <c r="C1754" s="42" t="s">
        <v>10368</v>
      </c>
      <c r="D1754" s="43" t="s">
        <v>10368</v>
      </c>
    </row>
    <row r="1755" spans="1:4" ht="34.5">
      <c r="A1755" s="40">
        <v>101210</v>
      </c>
      <c r="B1755" s="41" t="s">
        <v>12064</v>
      </c>
      <c r="C1755" s="42" t="s">
        <v>120</v>
      </c>
      <c r="D1755" s="43">
        <v>269.77999999999997</v>
      </c>
    </row>
    <row r="1756" spans="1:4" ht="34.5">
      <c r="A1756" s="40">
        <v>101211</v>
      </c>
      <c r="B1756" s="41" t="s">
        <v>12065</v>
      </c>
      <c r="C1756" s="42" t="s">
        <v>120</v>
      </c>
      <c r="D1756" s="43">
        <v>357.98</v>
      </c>
    </row>
    <row r="1757" spans="1:4" ht="34.5">
      <c r="A1757" s="40">
        <v>101212</v>
      </c>
      <c r="B1757" s="41" t="s">
        <v>12066</v>
      </c>
      <c r="C1757" s="42" t="s">
        <v>120</v>
      </c>
      <c r="D1757" s="43">
        <v>419.56</v>
      </c>
    </row>
    <row r="1758" spans="1:4" ht="34.5">
      <c r="A1758" s="40">
        <v>101213</v>
      </c>
      <c r="B1758" s="41" t="s">
        <v>12067</v>
      </c>
      <c r="C1758" s="42" t="s">
        <v>120</v>
      </c>
      <c r="D1758" s="43">
        <v>497.23</v>
      </c>
    </row>
    <row r="1759" spans="1:4" ht="34.5">
      <c r="A1759" s="40">
        <v>101214</v>
      </c>
      <c r="B1759" s="41" t="s">
        <v>12068</v>
      </c>
      <c r="C1759" s="42" t="s">
        <v>120</v>
      </c>
      <c r="D1759" s="43">
        <v>24.58</v>
      </c>
    </row>
    <row r="1760" spans="1:4" ht="34.5">
      <c r="A1760" s="40">
        <v>101215</v>
      </c>
      <c r="B1760" s="41" t="s">
        <v>12069</v>
      </c>
      <c r="C1760" s="42" t="s">
        <v>120</v>
      </c>
      <c r="D1760" s="43">
        <v>35.08</v>
      </c>
    </row>
    <row r="1761" spans="1:4" ht="34.5">
      <c r="A1761" s="40">
        <v>101216</v>
      </c>
      <c r="B1761" s="41" t="s">
        <v>12070</v>
      </c>
      <c r="C1761" s="42" t="s">
        <v>120</v>
      </c>
      <c r="D1761" s="43">
        <v>39.74</v>
      </c>
    </row>
    <row r="1762" spans="1:4" ht="34.5">
      <c r="A1762" s="40">
        <v>101217</v>
      </c>
      <c r="B1762" s="41" t="s">
        <v>12071</v>
      </c>
      <c r="C1762" s="42" t="s">
        <v>120</v>
      </c>
      <c r="D1762" s="43">
        <v>70.75</v>
      </c>
    </row>
    <row r="1763" spans="1:4" ht="34.5">
      <c r="A1763" s="40">
        <v>101218</v>
      </c>
      <c r="B1763" s="41" t="s">
        <v>12072</v>
      </c>
      <c r="C1763" s="42" t="s">
        <v>120</v>
      </c>
      <c r="D1763" s="43">
        <v>126.26</v>
      </c>
    </row>
    <row r="1764" spans="1:4" ht="23.25">
      <c r="A1764" s="40">
        <v>101226</v>
      </c>
      <c r="B1764" s="41" t="s">
        <v>12073</v>
      </c>
      <c r="C1764" s="42" t="s">
        <v>10</v>
      </c>
      <c r="D1764" s="43">
        <v>12.27</v>
      </c>
    </row>
    <row r="1765" spans="1:4" ht="23.25">
      <c r="A1765" s="40">
        <v>101227</v>
      </c>
      <c r="B1765" s="41" t="s">
        <v>12074</v>
      </c>
      <c r="C1765" s="42" t="s">
        <v>10</v>
      </c>
      <c r="D1765" s="43">
        <v>15.86</v>
      </c>
    </row>
    <row r="1766" spans="1:4" ht="23.25">
      <c r="A1766" s="40">
        <v>101228</v>
      </c>
      <c r="B1766" s="41" t="s">
        <v>12075</v>
      </c>
      <c r="C1766" s="42" t="s">
        <v>10</v>
      </c>
      <c r="D1766" s="43">
        <v>37.17</v>
      </c>
    </row>
    <row r="1767" spans="1:4" ht="34.5">
      <c r="A1767" s="40">
        <v>101229</v>
      </c>
      <c r="B1767" s="41" t="s">
        <v>12076</v>
      </c>
      <c r="C1767" s="42" t="s">
        <v>10</v>
      </c>
      <c r="D1767" s="43">
        <v>207.12</v>
      </c>
    </row>
    <row r="1768" spans="1:4" ht="34.5">
      <c r="A1768" s="40">
        <v>101230</v>
      </c>
      <c r="B1768" s="41" t="s">
        <v>12077</v>
      </c>
      <c r="C1768" s="42" t="s">
        <v>10</v>
      </c>
      <c r="D1768" s="43">
        <v>216.31</v>
      </c>
    </row>
    <row r="1769" spans="1:4" ht="34.5">
      <c r="A1769" s="40">
        <v>101231</v>
      </c>
      <c r="B1769" s="41" t="s">
        <v>12078</v>
      </c>
      <c r="C1769" s="42" t="s">
        <v>10</v>
      </c>
      <c r="D1769" s="43">
        <v>243.73</v>
      </c>
    </row>
    <row r="1770" spans="1:4" ht="34.5">
      <c r="A1770" s="40">
        <v>101232</v>
      </c>
      <c r="B1770" s="41" t="s">
        <v>12079</v>
      </c>
      <c r="C1770" s="42" t="s">
        <v>10</v>
      </c>
      <c r="D1770" s="43">
        <v>375.95</v>
      </c>
    </row>
    <row r="1771" spans="1:4" ht="34.5">
      <c r="A1771" s="40">
        <v>101234</v>
      </c>
      <c r="B1771" s="41" t="s">
        <v>12080</v>
      </c>
      <c r="C1771" s="42" t="s">
        <v>120</v>
      </c>
      <c r="D1771" s="43">
        <v>269.45</v>
      </c>
    </row>
    <row r="1772" spans="1:4" ht="23.25">
      <c r="A1772" s="40">
        <v>101280</v>
      </c>
      <c r="B1772" s="41" t="s">
        <v>10411</v>
      </c>
      <c r="C1772" s="42" t="s">
        <v>120</v>
      </c>
      <c r="D1772" s="43">
        <v>110.36</v>
      </c>
    </row>
    <row r="1773" spans="1:4" ht="23.25">
      <c r="A1773" s="40">
        <v>101281</v>
      </c>
      <c r="B1773" s="41" t="s">
        <v>10412</v>
      </c>
      <c r="C1773" s="42" t="s">
        <v>120</v>
      </c>
      <c r="D1773" s="43">
        <v>140.41999999999999</v>
      </c>
    </row>
    <row r="1774" spans="1:4" ht="23.25">
      <c r="A1774" s="40">
        <v>101282</v>
      </c>
      <c r="B1774" s="41" t="s">
        <v>10413</v>
      </c>
      <c r="C1774" s="42" t="s">
        <v>120</v>
      </c>
      <c r="D1774" s="43">
        <v>178.14</v>
      </c>
    </row>
    <row r="1775" spans="1:4" ht="23.25">
      <c r="A1775" s="40">
        <v>101283</v>
      </c>
      <c r="B1775" s="41" t="s">
        <v>10414</v>
      </c>
      <c r="C1775" s="42" t="s">
        <v>120</v>
      </c>
      <c r="D1775" s="43">
        <v>223.9</v>
      </c>
    </row>
    <row r="1776" spans="1:4" ht="23.25">
      <c r="A1776" s="40">
        <v>101290</v>
      </c>
      <c r="B1776" s="41" t="s">
        <v>10418</v>
      </c>
      <c r="C1776" s="42" t="s">
        <v>147</v>
      </c>
      <c r="D1776" s="43">
        <v>55.56</v>
      </c>
    </row>
    <row r="1777" spans="1:4" ht="23.25">
      <c r="A1777" s="40">
        <v>101291</v>
      </c>
      <c r="B1777" s="41" t="s">
        <v>10419</v>
      </c>
      <c r="C1777" s="42" t="s">
        <v>147</v>
      </c>
      <c r="D1777" s="43">
        <v>509.18</v>
      </c>
    </row>
    <row r="1778" spans="1:4" ht="34.5">
      <c r="A1778" s="40">
        <v>101292</v>
      </c>
      <c r="B1778" s="41" t="s">
        <v>10420</v>
      </c>
      <c r="C1778" s="42" t="s">
        <v>63</v>
      </c>
      <c r="D1778" s="43">
        <v>245.54</v>
      </c>
    </row>
    <row r="1779" spans="1:4" ht="34.5">
      <c r="A1779" s="40">
        <v>101293</v>
      </c>
      <c r="B1779" s="41" t="s">
        <v>10421</v>
      </c>
      <c r="C1779" s="42" t="s">
        <v>63</v>
      </c>
      <c r="D1779" s="43">
        <v>345.53</v>
      </c>
    </row>
    <row r="1780" spans="1:4" ht="23.25">
      <c r="A1780" s="40">
        <v>101294</v>
      </c>
      <c r="B1780" s="41" t="s">
        <v>10422</v>
      </c>
      <c r="C1780" s="42" t="s">
        <v>63</v>
      </c>
      <c r="D1780" s="43">
        <v>235.14</v>
      </c>
    </row>
    <row r="1781" spans="1:4" ht="23.25">
      <c r="A1781" s="40">
        <v>101298</v>
      </c>
      <c r="B1781" s="41" t="s">
        <v>11869</v>
      </c>
      <c r="C1781" s="42" t="s">
        <v>120</v>
      </c>
      <c r="D1781" s="43">
        <v>35.96</v>
      </c>
    </row>
    <row r="1782" spans="1:4" ht="23.25">
      <c r="A1782" s="40">
        <v>101300</v>
      </c>
      <c r="B1782" s="41" t="s">
        <v>12081</v>
      </c>
      <c r="C1782" s="42" t="s">
        <v>10368</v>
      </c>
      <c r="D1782" s="43" t="s">
        <v>10368</v>
      </c>
    </row>
    <row r="1783" spans="1:4" ht="23.25">
      <c r="A1783" s="40">
        <v>101301</v>
      </c>
      <c r="B1783" s="41" t="s">
        <v>12082</v>
      </c>
      <c r="C1783" s="42" t="s">
        <v>10</v>
      </c>
      <c r="D1783" s="43">
        <v>435.54</v>
      </c>
    </row>
    <row r="1784" spans="1:4" ht="23.25">
      <c r="A1784" s="40">
        <v>101303</v>
      </c>
      <c r="B1784" s="41" t="s">
        <v>12083</v>
      </c>
      <c r="C1784" s="42" t="s">
        <v>10</v>
      </c>
      <c r="D1784" s="43">
        <v>928.85</v>
      </c>
    </row>
    <row r="1785" spans="1:4" ht="23.25">
      <c r="A1785" s="40">
        <v>101304</v>
      </c>
      <c r="B1785" s="41" t="s">
        <v>12084</v>
      </c>
      <c r="C1785" s="42" t="s">
        <v>10</v>
      </c>
      <c r="D1785" s="43">
        <v>768.54</v>
      </c>
    </row>
    <row r="1786" spans="1:4" ht="34.5">
      <c r="A1786" s="40">
        <v>101305</v>
      </c>
      <c r="B1786" s="41" t="s">
        <v>12085</v>
      </c>
      <c r="C1786" s="42" t="s">
        <v>10</v>
      </c>
      <c r="D1786" s="43">
        <v>903.07</v>
      </c>
    </row>
    <row r="1787" spans="1:4" ht="34.5">
      <c r="A1787" s="40">
        <v>101308</v>
      </c>
      <c r="B1787" s="41" t="s">
        <v>12086</v>
      </c>
      <c r="C1787" s="42" t="s">
        <v>10</v>
      </c>
      <c r="D1787" s="43">
        <v>480.46</v>
      </c>
    </row>
    <row r="1788" spans="1:4" ht="34.5">
      <c r="A1788" s="40">
        <v>101314</v>
      </c>
      <c r="B1788" s="41" t="s">
        <v>12087</v>
      </c>
      <c r="C1788" s="42" t="s">
        <v>10</v>
      </c>
      <c r="D1788" s="43">
        <v>1143.49</v>
      </c>
    </row>
    <row r="1789" spans="1:4" ht="34.5">
      <c r="A1789" s="40">
        <v>101316</v>
      </c>
      <c r="B1789" s="41" t="s">
        <v>12088</v>
      </c>
      <c r="C1789" s="42" t="s">
        <v>10</v>
      </c>
      <c r="D1789" s="43">
        <v>372.82</v>
      </c>
    </row>
    <row r="1790" spans="1:4" ht="34.5">
      <c r="A1790" s="40">
        <v>101319</v>
      </c>
      <c r="B1790" s="41" t="s">
        <v>12089</v>
      </c>
      <c r="C1790" s="42" t="s">
        <v>120</v>
      </c>
      <c r="D1790" s="43">
        <v>2459.2199999999998</v>
      </c>
    </row>
    <row r="1791" spans="1:4" ht="23.25">
      <c r="A1791" s="40">
        <v>101325</v>
      </c>
      <c r="B1791" s="41" t="s">
        <v>12090</v>
      </c>
      <c r="C1791" s="42" t="s">
        <v>10</v>
      </c>
      <c r="D1791" s="43">
        <v>739.87</v>
      </c>
    </row>
    <row r="1792" spans="1:4" ht="23.25">
      <c r="A1792" s="40">
        <v>101336</v>
      </c>
      <c r="B1792" s="41" t="s">
        <v>12091</v>
      </c>
      <c r="C1792" s="42" t="s">
        <v>10</v>
      </c>
      <c r="D1792" s="43">
        <v>2064.17</v>
      </c>
    </row>
    <row r="1793" spans="1:4" ht="34.5">
      <c r="A1793" s="40">
        <v>101338</v>
      </c>
      <c r="B1793" s="41" t="s">
        <v>12092</v>
      </c>
      <c r="C1793" s="42" t="s">
        <v>120</v>
      </c>
      <c r="D1793" s="43">
        <v>1260.9100000000001</v>
      </c>
    </row>
    <row r="1794" spans="1:4" ht="57">
      <c r="A1794" s="40">
        <v>101339</v>
      </c>
      <c r="B1794" s="41" t="s">
        <v>12093</v>
      </c>
      <c r="C1794" s="42" t="s">
        <v>10</v>
      </c>
      <c r="D1794" s="43">
        <v>688.31</v>
      </c>
    </row>
    <row r="1795" spans="1:4" ht="34.5">
      <c r="A1795" s="40">
        <v>101340</v>
      </c>
      <c r="B1795" s="41" t="s">
        <v>12094</v>
      </c>
      <c r="C1795" s="42" t="s">
        <v>10</v>
      </c>
      <c r="D1795" s="43">
        <v>890.95</v>
      </c>
    </row>
    <row r="1796" spans="1:4" ht="34.5">
      <c r="A1796" s="40">
        <v>101350</v>
      </c>
      <c r="B1796" s="41" t="s">
        <v>12095</v>
      </c>
      <c r="C1796" s="42" t="s">
        <v>10</v>
      </c>
      <c r="D1796" s="43">
        <v>839.74</v>
      </c>
    </row>
    <row r="1797" spans="1:4" ht="34.5">
      <c r="A1797" s="40">
        <v>101351</v>
      </c>
      <c r="B1797" s="41" t="s">
        <v>12096</v>
      </c>
      <c r="C1797" s="42" t="s">
        <v>10</v>
      </c>
      <c r="D1797" s="43">
        <v>724.96</v>
      </c>
    </row>
    <row r="1798" spans="1:4" ht="34.5">
      <c r="A1798" s="40">
        <v>101352</v>
      </c>
      <c r="B1798" s="41" t="s">
        <v>12097</v>
      </c>
      <c r="C1798" s="42" t="s">
        <v>10</v>
      </c>
      <c r="D1798" s="43">
        <v>802.49</v>
      </c>
    </row>
    <row r="1799" spans="1:4" ht="34.5">
      <c r="A1799" s="40">
        <v>101353</v>
      </c>
      <c r="B1799" s="41" t="s">
        <v>12098</v>
      </c>
      <c r="C1799" s="42" t="s">
        <v>10</v>
      </c>
      <c r="D1799" s="43">
        <v>714.32</v>
      </c>
    </row>
    <row r="1800" spans="1:4" ht="23.25">
      <c r="A1800" s="40">
        <v>101355</v>
      </c>
      <c r="B1800" s="41" t="s">
        <v>12099</v>
      </c>
      <c r="C1800" s="42" t="s">
        <v>10</v>
      </c>
      <c r="D1800" s="43">
        <v>1292.21</v>
      </c>
    </row>
    <row r="1801" spans="1:4" ht="23.25">
      <c r="A1801" s="40">
        <v>101357</v>
      </c>
      <c r="B1801" s="41" t="s">
        <v>12100</v>
      </c>
      <c r="C1801" s="42" t="s">
        <v>10</v>
      </c>
      <c r="D1801" s="43">
        <v>1544.89</v>
      </c>
    </row>
    <row r="1802" spans="1:4" ht="34.5">
      <c r="A1802" s="40">
        <v>101358</v>
      </c>
      <c r="B1802" s="41" t="s">
        <v>12101</v>
      </c>
      <c r="C1802" s="42" t="s">
        <v>10</v>
      </c>
      <c r="D1802" s="43">
        <v>1741.1</v>
      </c>
    </row>
    <row r="1803" spans="1:4" ht="34.5">
      <c r="A1803" s="40">
        <v>101359</v>
      </c>
      <c r="B1803" s="41" t="s">
        <v>12102</v>
      </c>
      <c r="C1803" s="42" t="s">
        <v>10</v>
      </c>
      <c r="D1803" s="43">
        <v>1898.82</v>
      </c>
    </row>
    <row r="1804" spans="1:4" ht="23.25">
      <c r="A1804" s="40">
        <v>101360</v>
      </c>
      <c r="B1804" s="41" t="s">
        <v>12103</v>
      </c>
      <c r="C1804" s="42" t="s">
        <v>10</v>
      </c>
      <c r="D1804" s="43">
        <v>2163.7199999999998</v>
      </c>
    </row>
    <row r="1805" spans="1:4" ht="23.25">
      <c r="A1805" s="40">
        <v>101361</v>
      </c>
      <c r="B1805" s="41" t="s">
        <v>12104</v>
      </c>
      <c r="C1805" s="42" t="s">
        <v>10</v>
      </c>
      <c r="D1805" s="43">
        <v>883.93</v>
      </c>
    </row>
    <row r="1806" spans="1:4">
      <c r="A1806" s="40">
        <v>101362</v>
      </c>
      <c r="B1806" s="41" t="s">
        <v>12105</v>
      </c>
      <c r="C1806" s="42" t="s">
        <v>10</v>
      </c>
      <c r="D1806" s="43">
        <v>1910.08</v>
      </c>
    </row>
    <row r="1807" spans="1:4" ht="34.5">
      <c r="A1807" s="40">
        <v>101370</v>
      </c>
      <c r="B1807" s="41" t="s">
        <v>12106</v>
      </c>
      <c r="C1807" s="42" t="s">
        <v>10</v>
      </c>
      <c r="D1807" s="43">
        <v>1386.61</v>
      </c>
    </row>
    <row r="1808" spans="1:4" ht="34.5">
      <c r="A1808" s="40">
        <v>101371</v>
      </c>
      <c r="B1808" s="41" t="s">
        <v>12107</v>
      </c>
      <c r="C1808" s="42" t="s">
        <v>10</v>
      </c>
      <c r="D1808" s="43">
        <v>1694.88</v>
      </c>
    </row>
    <row r="1809" spans="1:4" ht="34.5">
      <c r="A1809" s="40">
        <v>101378</v>
      </c>
      <c r="B1809" s="41" t="s">
        <v>12108</v>
      </c>
      <c r="C1809" s="42" t="s">
        <v>10</v>
      </c>
      <c r="D1809" s="43">
        <v>215.5</v>
      </c>
    </row>
    <row r="1810" spans="1:4">
      <c r="A1810" s="40">
        <v>101400</v>
      </c>
      <c r="B1810" s="41" t="s">
        <v>12109</v>
      </c>
      <c r="C1810" s="42" t="s">
        <v>10368</v>
      </c>
      <c r="D1810" s="43" t="s">
        <v>10368</v>
      </c>
    </row>
    <row r="1811" spans="1:4" ht="23.25">
      <c r="A1811" s="40">
        <v>101403</v>
      </c>
      <c r="B1811" s="41" t="s">
        <v>12110</v>
      </c>
      <c r="C1811" s="42" t="s">
        <v>10</v>
      </c>
      <c r="D1811" s="43">
        <v>50.89</v>
      </c>
    </row>
    <row r="1812" spans="1:4" ht="23.25">
      <c r="A1812" s="40">
        <v>101404</v>
      </c>
      <c r="B1812" s="41" t="s">
        <v>12111</v>
      </c>
      <c r="C1812" s="42" t="s">
        <v>10</v>
      </c>
      <c r="D1812" s="43">
        <v>51.94</v>
      </c>
    </row>
    <row r="1813" spans="1:4" ht="34.5">
      <c r="A1813" s="40">
        <v>101408</v>
      </c>
      <c r="B1813" s="41" t="s">
        <v>12112</v>
      </c>
      <c r="C1813" s="42" t="s">
        <v>10</v>
      </c>
      <c r="D1813" s="43">
        <v>224.7</v>
      </c>
    </row>
    <row r="1814" spans="1:4" ht="23.25">
      <c r="A1814" s="40">
        <v>101409</v>
      </c>
      <c r="B1814" s="41" t="s">
        <v>12113</v>
      </c>
      <c r="C1814" s="42" t="s">
        <v>10</v>
      </c>
      <c r="D1814" s="43">
        <v>318.35000000000002</v>
      </c>
    </row>
    <row r="1815" spans="1:4" ht="34.5">
      <c r="A1815" s="40">
        <v>101410</v>
      </c>
      <c r="B1815" s="41" t="s">
        <v>12114</v>
      </c>
      <c r="C1815" s="42" t="s">
        <v>10</v>
      </c>
      <c r="D1815" s="43">
        <v>589.87</v>
      </c>
    </row>
    <row r="1816" spans="1:4" ht="34.5">
      <c r="A1816" s="40">
        <v>101411</v>
      </c>
      <c r="B1816" s="41" t="s">
        <v>12115</v>
      </c>
      <c r="C1816" s="42" t="s">
        <v>10</v>
      </c>
      <c r="D1816" s="43">
        <v>1913.13</v>
      </c>
    </row>
    <row r="1817" spans="1:4" ht="23.25">
      <c r="A1817" s="40">
        <v>101412</v>
      </c>
      <c r="B1817" s="41" t="s">
        <v>12116</v>
      </c>
      <c r="C1817" s="42" t="s">
        <v>10</v>
      </c>
      <c r="D1817" s="43">
        <v>480.88</v>
      </c>
    </row>
    <row r="1818" spans="1:4" ht="34.5">
      <c r="A1818" s="40">
        <v>101413</v>
      </c>
      <c r="B1818" s="41" t="s">
        <v>12117</v>
      </c>
      <c r="C1818" s="42" t="s">
        <v>10</v>
      </c>
      <c r="D1818" s="43">
        <v>362.81</v>
      </c>
    </row>
    <row r="1819" spans="1:4" ht="23.25">
      <c r="A1819" s="40">
        <v>101415</v>
      </c>
      <c r="B1819" s="41" t="s">
        <v>12118</v>
      </c>
      <c r="C1819" s="42" t="s">
        <v>10</v>
      </c>
      <c r="D1819" s="43">
        <v>116.67</v>
      </c>
    </row>
    <row r="1820" spans="1:4" ht="23.25">
      <c r="A1820" s="40">
        <v>101416</v>
      </c>
      <c r="B1820" s="41" t="s">
        <v>12119</v>
      </c>
      <c r="C1820" s="42" t="s">
        <v>10</v>
      </c>
      <c r="D1820" s="43">
        <v>573.25</v>
      </c>
    </row>
    <row r="1821" spans="1:4" ht="23.25">
      <c r="A1821" s="40">
        <v>101417</v>
      </c>
      <c r="B1821" s="41" t="s">
        <v>12120</v>
      </c>
      <c r="C1821" s="42" t="s">
        <v>10</v>
      </c>
      <c r="D1821" s="43">
        <v>326.36</v>
      </c>
    </row>
    <row r="1822" spans="1:4" ht="34.5">
      <c r="A1822" s="40">
        <v>101418</v>
      </c>
      <c r="B1822" s="41" t="s">
        <v>12121</v>
      </c>
      <c r="C1822" s="42" t="s">
        <v>10</v>
      </c>
      <c r="D1822" s="43">
        <v>186.05</v>
      </c>
    </row>
    <row r="1823" spans="1:4" ht="23.25">
      <c r="A1823" s="40">
        <v>101419</v>
      </c>
      <c r="B1823" s="41" t="s">
        <v>12122</v>
      </c>
      <c r="C1823" s="42" t="s">
        <v>10</v>
      </c>
      <c r="D1823" s="43">
        <v>809.68</v>
      </c>
    </row>
    <row r="1824" spans="1:4" ht="23.25">
      <c r="A1824" s="40">
        <v>101424</v>
      </c>
      <c r="B1824" s="41" t="s">
        <v>12123</v>
      </c>
      <c r="C1824" s="42" t="s">
        <v>10</v>
      </c>
      <c r="D1824" s="43">
        <v>421.35</v>
      </c>
    </row>
    <row r="1825" spans="1:4" ht="23.25">
      <c r="A1825" s="40">
        <v>101425</v>
      </c>
      <c r="B1825" s="41" t="s">
        <v>12124</v>
      </c>
      <c r="C1825" s="42" t="s">
        <v>10</v>
      </c>
      <c r="D1825" s="43">
        <v>352.84</v>
      </c>
    </row>
    <row r="1826" spans="1:4" ht="23.25">
      <c r="A1826" s="40">
        <v>101426</v>
      </c>
      <c r="B1826" s="41" t="s">
        <v>12125</v>
      </c>
      <c r="C1826" s="42" t="s">
        <v>10</v>
      </c>
      <c r="D1826" s="43">
        <v>305.39</v>
      </c>
    </row>
    <row r="1827" spans="1:4" ht="34.5">
      <c r="A1827" s="40">
        <v>101430</v>
      </c>
      <c r="B1827" s="41" t="s">
        <v>12126</v>
      </c>
      <c r="C1827" s="42" t="s">
        <v>10</v>
      </c>
      <c r="D1827" s="43">
        <v>1044.28</v>
      </c>
    </row>
    <row r="1828" spans="1:4" ht="34.5">
      <c r="A1828" s="40">
        <v>101431</v>
      </c>
      <c r="B1828" s="41" t="s">
        <v>12127</v>
      </c>
      <c r="C1828" s="42" t="s">
        <v>10</v>
      </c>
      <c r="D1828" s="43">
        <v>755.77</v>
      </c>
    </row>
    <row r="1829" spans="1:4" ht="34.5">
      <c r="A1829" s="40">
        <v>101432</v>
      </c>
      <c r="B1829" s="41" t="s">
        <v>12128</v>
      </c>
      <c r="C1829" s="42" t="s">
        <v>10</v>
      </c>
      <c r="D1829" s="43">
        <v>856.09</v>
      </c>
    </row>
    <row r="1830" spans="1:4" ht="45.75">
      <c r="A1830" s="40">
        <v>101433</v>
      </c>
      <c r="B1830" s="41" t="s">
        <v>12129</v>
      </c>
      <c r="C1830" s="42" t="s">
        <v>10</v>
      </c>
      <c r="D1830" s="43">
        <v>507.14</v>
      </c>
    </row>
    <row r="1831" spans="1:4" ht="34.5">
      <c r="A1831" s="40">
        <v>101437</v>
      </c>
      <c r="B1831" s="41" t="s">
        <v>12130</v>
      </c>
      <c r="C1831" s="42" t="s">
        <v>10</v>
      </c>
      <c r="D1831" s="43">
        <v>373.93</v>
      </c>
    </row>
    <row r="1832" spans="1:4" ht="34.5">
      <c r="A1832" s="40">
        <v>101440</v>
      </c>
      <c r="B1832" s="41" t="s">
        <v>12131</v>
      </c>
      <c r="C1832" s="42" t="s">
        <v>10</v>
      </c>
      <c r="D1832" s="43">
        <v>255.37</v>
      </c>
    </row>
    <row r="1833" spans="1:4" ht="23.25">
      <c r="A1833" s="40">
        <v>101442</v>
      </c>
      <c r="B1833" s="41" t="s">
        <v>12132</v>
      </c>
      <c r="C1833" s="42" t="s">
        <v>10</v>
      </c>
      <c r="D1833" s="43">
        <v>160.84</v>
      </c>
    </row>
    <row r="1834" spans="1:4" ht="23.25">
      <c r="A1834" s="40">
        <v>101444</v>
      </c>
      <c r="B1834" s="41" t="s">
        <v>12133</v>
      </c>
      <c r="C1834" s="42" t="s">
        <v>10</v>
      </c>
      <c r="D1834" s="43">
        <v>561.20000000000005</v>
      </c>
    </row>
    <row r="1835" spans="1:4" ht="57">
      <c r="A1835" s="40">
        <v>101445</v>
      </c>
      <c r="B1835" s="41" t="s">
        <v>12134</v>
      </c>
      <c r="C1835" s="42" t="s">
        <v>10</v>
      </c>
      <c r="D1835" s="43">
        <v>1078.06</v>
      </c>
    </row>
    <row r="1836" spans="1:4" ht="23.25">
      <c r="A1836" s="40">
        <v>101448</v>
      </c>
      <c r="B1836" s="41" t="s">
        <v>12135</v>
      </c>
      <c r="C1836" s="42" t="s">
        <v>10</v>
      </c>
      <c r="D1836" s="43">
        <v>537.79</v>
      </c>
    </row>
    <row r="1837" spans="1:4" ht="34.5">
      <c r="A1837" s="40">
        <v>101449</v>
      </c>
      <c r="B1837" s="41" t="s">
        <v>12136</v>
      </c>
      <c r="C1837" s="42" t="s">
        <v>10</v>
      </c>
      <c r="D1837" s="43">
        <v>366.15</v>
      </c>
    </row>
    <row r="1838" spans="1:4" ht="45.75">
      <c r="A1838" s="40">
        <v>101452</v>
      </c>
      <c r="B1838" s="41" t="s">
        <v>12137</v>
      </c>
      <c r="C1838" s="42" t="s">
        <v>10</v>
      </c>
      <c r="D1838" s="43">
        <v>68.180000000000007</v>
      </c>
    </row>
    <row r="1839" spans="1:4" ht="45.75">
      <c r="A1839" s="40">
        <v>101466</v>
      </c>
      <c r="B1839" s="41" t="s">
        <v>12138</v>
      </c>
      <c r="C1839" s="42" t="s">
        <v>10</v>
      </c>
      <c r="D1839" s="43">
        <v>263.24</v>
      </c>
    </row>
    <row r="1840" spans="1:4" ht="34.5">
      <c r="A1840" s="40">
        <v>101473</v>
      </c>
      <c r="B1840" s="41" t="s">
        <v>12139</v>
      </c>
      <c r="C1840" s="42" t="s">
        <v>120</v>
      </c>
      <c r="D1840" s="43">
        <v>107.3</v>
      </c>
    </row>
    <row r="1841" spans="1:4" ht="34.5">
      <c r="A1841" s="40">
        <v>101474</v>
      </c>
      <c r="B1841" s="41" t="s">
        <v>12140</v>
      </c>
      <c r="C1841" s="42" t="s">
        <v>120</v>
      </c>
      <c r="D1841" s="43">
        <v>82.11</v>
      </c>
    </row>
    <row r="1842" spans="1:4" ht="34.5">
      <c r="A1842" s="40">
        <v>101475</v>
      </c>
      <c r="B1842" s="41" t="s">
        <v>12141</v>
      </c>
      <c r="C1842" s="42" t="s">
        <v>63</v>
      </c>
      <c r="D1842" s="43">
        <v>573.13</v>
      </c>
    </row>
    <row r="1843" spans="1:4" ht="34.5">
      <c r="A1843" s="40">
        <v>101476</v>
      </c>
      <c r="B1843" s="41" t="s">
        <v>12142</v>
      </c>
      <c r="C1843" s="42" t="s">
        <v>63</v>
      </c>
      <c r="D1843" s="43">
        <v>644.91999999999996</v>
      </c>
    </row>
    <row r="1844" spans="1:4" ht="34.5">
      <c r="A1844" s="40">
        <v>101477</v>
      </c>
      <c r="B1844" s="41" t="s">
        <v>12143</v>
      </c>
      <c r="C1844" s="42" t="s">
        <v>63</v>
      </c>
      <c r="D1844" s="43">
        <v>607.88</v>
      </c>
    </row>
    <row r="1845" spans="1:4" ht="34.5">
      <c r="A1845" s="40">
        <v>101478</v>
      </c>
      <c r="B1845" s="41" t="s">
        <v>12144</v>
      </c>
      <c r="C1845" s="42" t="s">
        <v>63</v>
      </c>
      <c r="D1845" s="43">
        <v>910.42</v>
      </c>
    </row>
    <row r="1846" spans="1:4" ht="34.5">
      <c r="A1846" s="40">
        <v>101482</v>
      </c>
      <c r="B1846" s="41" t="s">
        <v>12145</v>
      </c>
      <c r="C1846" s="42" t="s">
        <v>63</v>
      </c>
      <c r="D1846" s="43">
        <v>701.4</v>
      </c>
    </row>
    <row r="1847" spans="1:4" ht="23.25">
      <c r="A1847" s="40">
        <v>101486</v>
      </c>
      <c r="B1847" s="41" t="s">
        <v>12146</v>
      </c>
      <c r="C1847" s="42" t="s">
        <v>63</v>
      </c>
      <c r="D1847" s="43">
        <v>1489.83</v>
      </c>
    </row>
    <row r="1848" spans="1:4" ht="45.75">
      <c r="A1848" s="40">
        <v>101488</v>
      </c>
      <c r="B1848" s="41" t="s">
        <v>12147</v>
      </c>
      <c r="C1848" s="42" t="s">
        <v>63</v>
      </c>
      <c r="D1848" s="43">
        <v>185.54</v>
      </c>
    </row>
    <row r="1849" spans="1:4" ht="45.75">
      <c r="A1849" s="40">
        <v>101489</v>
      </c>
      <c r="B1849" s="41" t="s">
        <v>12148</v>
      </c>
      <c r="C1849" s="42" t="s">
        <v>63</v>
      </c>
      <c r="D1849" s="43">
        <v>189.55</v>
      </c>
    </row>
    <row r="1850" spans="1:4" ht="23.25">
      <c r="A1850" s="40">
        <v>101491</v>
      </c>
      <c r="B1850" s="41" t="s">
        <v>12149</v>
      </c>
      <c r="C1850" s="42" t="s">
        <v>10</v>
      </c>
      <c r="D1850" s="43">
        <v>72.010000000000005</v>
      </c>
    </row>
    <row r="1851" spans="1:4" ht="23.25">
      <c r="A1851" s="40">
        <v>101497</v>
      </c>
      <c r="B1851" s="41" t="s">
        <v>12150</v>
      </c>
      <c r="C1851" s="42" t="s">
        <v>10</v>
      </c>
      <c r="D1851" s="43">
        <v>90.42</v>
      </c>
    </row>
    <row r="1852" spans="1:4">
      <c r="A1852" s="40">
        <v>105000</v>
      </c>
      <c r="B1852" s="41" t="s">
        <v>10510</v>
      </c>
      <c r="C1852" s="42" t="s">
        <v>10368</v>
      </c>
      <c r="D1852" s="43" t="s">
        <v>10368</v>
      </c>
    </row>
    <row r="1853" spans="1:4" ht="34.5">
      <c r="A1853" s="40">
        <v>105001</v>
      </c>
      <c r="B1853" s="41" t="s">
        <v>12151</v>
      </c>
      <c r="C1853" s="42" t="s">
        <v>120</v>
      </c>
      <c r="D1853" s="43">
        <v>6.2</v>
      </c>
    </row>
    <row r="1854" spans="1:4" ht="34.5">
      <c r="A1854" s="40">
        <v>105002</v>
      </c>
      <c r="B1854" s="41" t="s">
        <v>12152</v>
      </c>
      <c r="C1854" s="42" t="s">
        <v>120</v>
      </c>
      <c r="D1854" s="43">
        <v>10.34</v>
      </c>
    </row>
    <row r="1855" spans="1:4" ht="23.25">
      <c r="A1855" s="40">
        <v>105003</v>
      </c>
      <c r="B1855" s="41" t="s">
        <v>12153</v>
      </c>
      <c r="C1855" s="42" t="s">
        <v>120</v>
      </c>
      <c r="D1855" s="43">
        <v>5.17</v>
      </c>
    </row>
    <row r="1856" spans="1:4" ht="23.25">
      <c r="A1856" s="40">
        <v>105004</v>
      </c>
      <c r="B1856" s="41" t="s">
        <v>12154</v>
      </c>
      <c r="C1856" s="42" t="s">
        <v>120</v>
      </c>
      <c r="D1856" s="43">
        <v>9.3000000000000007</v>
      </c>
    </row>
    <row r="1857" spans="1:4" ht="23.25">
      <c r="A1857" s="40">
        <v>105005</v>
      </c>
      <c r="B1857" s="41" t="s">
        <v>12155</v>
      </c>
      <c r="C1857" s="42" t="s">
        <v>120</v>
      </c>
      <c r="D1857" s="43">
        <v>6.2</v>
      </c>
    </row>
    <row r="1858" spans="1:4">
      <c r="A1858" s="40">
        <v>105018</v>
      </c>
      <c r="B1858" s="41" t="s">
        <v>12156</v>
      </c>
      <c r="C1858" s="42" t="s">
        <v>10</v>
      </c>
      <c r="D1858" s="43">
        <v>5.17</v>
      </c>
    </row>
    <row r="1859" spans="1:4" ht="23.25">
      <c r="A1859" s="40">
        <v>105032</v>
      </c>
      <c r="B1859" s="41" t="s">
        <v>12157</v>
      </c>
      <c r="C1859" s="42" t="s">
        <v>120</v>
      </c>
      <c r="D1859" s="43">
        <v>4.75</v>
      </c>
    </row>
    <row r="1860" spans="1:4" ht="23.25">
      <c r="A1860" s="40">
        <v>105033</v>
      </c>
      <c r="B1860" s="41" t="s">
        <v>12158</v>
      </c>
      <c r="C1860" s="42" t="s">
        <v>120</v>
      </c>
      <c r="D1860" s="43">
        <v>3.1</v>
      </c>
    </row>
    <row r="1861" spans="1:4">
      <c r="A1861" s="40">
        <v>106000</v>
      </c>
      <c r="B1861" s="41" t="s">
        <v>10637</v>
      </c>
      <c r="C1861" s="42" t="s">
        <v>10368</v>
      </c>
      <c r="D1861" s="43" t="s">
        <v>10368</v>
      </c>
    </row>
    <row r="1862" spans="1:4" ht="23.25">
      <c r="A1862" s="40">
        <v>106001</v>
      </c>
      <c r="B1862" s="41" t="s">
        <v>12159</v>
      </c>
      <c r="C1862" s="42" t="s">
        <v>120</v>
      </c>
      <c r="D1862" s="43">
        <v>12.94</v>
      </c>
    </row>
    <row r="1863" spans="1:4" ht="34.5">
      <c r="A1863" s="40">
        <v>106002</v>
      </c>
      <c r="B1863" s="41" t="s">
        <v>12160</v>
      </c>
      <c r="C1863" s="42" t="s">
        <v>120</v>
      </c>
      <c r="D1863" s="43">
        <v>15.52</v>
      </c>
    </row>
    <row r="1864" spans="1:4" ht="23.25">
      <c r="A1864" s="40">
        <v>106003</v>
      </c>
      <c r="B1864" s="41" t="s">
        <v>12161</v>
      </c>
      <c r="C1864" s="42" t="s">
        <v>120</v>
      </c>
      <c r="D1864" s="43">
        <v>11.64</v>
      </c>
    </row>
    <row r="1865" spans="1:4" ht="23.25">
      <c r="A1865" s="40">
        <v>106004</v>
      </c>
      <c r="B1865" s="41" t="s">
        <v>12162</v>
      </c>
      <c r="C1865" s="42" t="s">
        <v>120</v>
      </c>
      <c r="D1865" s="43">
        <v>14.23</v>
      </c>
    </row>
    <row r="1866" spans="1:4" ht="23.25">
      <c r="A1866" s="40">
        <v>106005</v>
      </c>
      <c r="B1866" s="41" t="s">
        <v>12163</v>
      </c>
      <c r="C1866" s="42" t="s">
        <v>120</v>
      </c>
      <c r="D1866" s="43">
        <v>12.94</v>
      </c>
    </row>
    <row r="1867" spans="1:4" ht="23.25">
      <c r="A1867" s="40">
        <v>106006</v>
      </c>
      <c r="B1867" s="41" t="s">
        <v>12164</v>
      </c>
      <c r="C1867" s="42" t="s">
        <v>120</v>
      </c>
      <c r="D1867" s="43">
        <v>15.52</v>
      </c>
    </row>
    <row r="1868" spans="1:4" ht="23.25">
      <c r="A1868" s="40">
        <v>106007</v>
      </c>
      <c r="B1868" s="41" t="s">
        <v>12165</v>
      </c>
      <c r="C1868" s="42" t="s">
        <v>120</v>
      </c>
      <c r="D1868" s="43">
        <v>12.94</v>
      </c>
    </row>
    <row r="1869" spans="1:4" ht="23.25">
      <c r="A1869" s="40">
        <v>106008</v>
      </c>
      <c r="B1869" s="41" t="s">
        <v>12166</v>
      </c>
      <c r="C1869" s="42" t="s">
        <v>120</v>
      </c>
      <c r="D1869" s="43">
        <v>15.52</v>
      </c>
    </row>
    <row r="1870" spans="1:4" ht="23.25">
      <c r="A1870" s="40">
        <v>106009</v>
      </c>
      <c r="B1870" s="41" t="s">
        <v>12167</v>
      </c>
      <c r="C1870" s="42" t="s">
        <v>120</v>
      </c>
      <c r="D1870" s="43">
        <v>11.64</v>
      </c>
    </row>
    <row r="1871" spans="1:4" ht="23.25">
      <c r="A1871" s="40">
        <v>106010</v>
      </c>
      <c r="B1871" s="41" t="s">
        <v>12168</v>
      </c>
      <c r="C1871" s="42" t="s">
        <v>120</v>
      </c>
      <c r="D1871" s="43">
        <v>14.23</v>
      </c>
    </row>
    <row r="1872" spans="1:4" ht="23.25">
      <c r="A1872" s="40">
        <v>106011</v>
      </c>
      <c r="B1872" s="41" t="s">
        <v>12169</v>
      </c>
      <c r="C1872" s="42" t="s">
        <v>120</v>
      </c>
      <c r="D1872" s="43">
        <v>18.11</v>
      </c>
    </row>
    <row r="1873" spans="1:4" ht="23.25">
      <c r="A1873" s="40">
        <v>106012</v>
      </c>
      <c r="B1873" s="41" t="s">
        <v>12170</v>
      </c>
      <c r="C1873" s="42" t="s">
        <v>120</v>
      </c>
      <c r="D1873" s="43">
        <v>20.7</v>
      </c>
    </row>
    <row r="1874" spans="1:4" ht="34.5">
      <c r="A1874" s="40">
        <v>106015</v>
      </c>
      <c r="B1874" s="41" t="s">
        <v>12171</v>
      </c>
      <c r="C1874" s="42" t="s">
        <v>10</v>
      </c>
      <c r="D1874" s="43">
        <v>139.63</v>
      </c>
    </row>
    <row r="1875" spans="1:4" ht="23.25">
      <c r="A1875" s="40">
        <v>106018</v>
      </c>
      <c r="B1875" s="41" t="s">
        <v>12172</v>
      </c>
      <c r="C1875" s="42" t="s">
        <v>10</v>
      </c>
      <c r="D1875" s="43">
        <v>103.22</v>
      </c>
    </row>
    <row r="1876" spans="1:4" ht="23.25">
      <c r="A1876" s="40">
        <v>106022</v>
      </c>
      <c r="B1876" s="41" t="s">
        <v>12173</v>
      </c>
      <c r="C1876" s="42" t="s">
        <v>10</v>
      </c>
      <c r="D1876" s="43">
        <v>28.46</v>
      </c>
    </row>
    <row r="1877" spans="1:4" ht="23.25">
      <c r="A1877" s="40">
        <v>106024</v>
      </c>
      <c r="B1877" s="41" t="s">
        <v>12174</v>
      </c>
      <c r="C1877" s="42" t="s">
        <v>10</v>
      </c>
      <c r="D1877" s="43">
        <v>206.99</v>
      </c>
    </row>
    <row r="1878" spans="1:4" ht="23.25">
      <c r="A1878" s="40">
        <v>106026</v>
      </c>
      <c r="B1878" s="41" t="s">
        <v>12175</v>
      </c>
      <c r="C1878" s="42" t="s">
        <v>10</v>
      </c>
      <c r="D1878" s="43">
        <v>14.23</v>
      </c>
    </row>
    <row r="1879" spans="1:4" ht="23.25">
      <c r="A1879" s="40">
        <v>106029</v>
      </c>
      <c r="B1879" s="41" t="s">
        <v>12176</v>
      </c>
      <c r="C1879" s="42" t="s">
        <v>10</v>
      </c>
      <c r="D1879" s="43">
        <v>77.62</v>
      </c>
    </row>
    <row r="1880" spans="1:4" ht="23.25">
      <c r="A1880" s="40">
        <v>106032</v>
      </c>
      <c r="B1880" s="41" t="s">
        <v>12177</v>
      </c>
      <c r="C1880" s="42" t="s">
        <v>120</v>
      </c>
      <c r="D1880" s="43">
        <v>6.47</v>
      </c>
    </row>
    <row r="1881" spans="1:4" ht="23.25">
      <c r="A1881" s="40">
        <v>106033</v>
      </c>
      <c r="B1881" s="41" t="s">
        <v>12178</v>
      </c>
      <c r="C1881" s="42" t="s">
        <v>120</v>
      </c>
      <c r="D1881" s="43">
        <v>4.1399999999999997</v>
      </c>
    </row>
    <row r="1882" spans="1:4" ht="34.5">
      <c r="A1882" s="40">
        <v>106035</v>
      </c>
      <c r="B1882" s="41" t="s">
        <v>12179</v>
      </c>
      <c r="C1882" s="42" t="s">
        <v>10</v>
      </c>
      <c r="D1882" s="43">
        <v>38.81</v>
      </c>
    </row>
    <row r="1883" spans="1:4">
      <c r="A1883" s="40">
        <v>106040</v>
      </c>
      <c r="B1883" s="41" t="s">
        <v>12180</v>
      </c>
      <c r="C1883" s="42" t="s">
        <v>10</v>
      </c>
      <c r="D1883" s="43">
        <v>10.35</v>
      </c>
    </row>
    <row r="1884" spans="1:4">
      <c r="A1884" s="40">
        <v>106042</v>
      </c>
      <c r="B1884" s="41" t="s">
        <v>12181</v>
      </c>
      <c r="C1884" s="42" t="s">
        <v>10</v>
      </c>
      <c r="D1884" s="43">
        <v>6.73</v>
      </c>
    </row>
    <row r="1885" spans="1:4" ht="23.25">
      <c r="A1885" s="40">
        <v>106045</v>
      </c>
      <c r="B1885" s="41" t="s">
        <v>12182</v>
      </c>
      <c r="C1885" s="42" t="s">
        <v>10</v>
      </c>
      <c r="D1885" s="43">
        <v>19.66</v>
      </c>
    </row>
    <row r="1886" spans="1:4">
      <c r="A1886" s="40">
        <v>106050</v>
      </c>
      <c r="B1886" s="41" t="s">
        <v>12183</v>
      </c>
      <c r="C1886" s="42" t="s">
        <v>63</v>
      </c>
      <c r="D1886" s="43">
        <v>11.48</v>
      </c>
    </row>
    <row r="1887" spans="1:4">
      <c r="A1887" s="40">
        <v>107000</v>
      </c>
      <c r="B1887" s="41" t="s">
        <v>10644</v>
      </c>
      <c r="C1887" s="42" t="s">
        <v>10368</v>
      </c>
      <c r="D1887" s="43" t="s">
        <v>10368</v>
      </c>
    </row>
    <row r="1888" spans="1:4" ht="23.25">
      <c r="A1888" s="40">
        <v>107018</v>
      </c>
      <c r="B1888" s="41" t="s">
        <v>12184</v>
      </c>
      <c r="C1888" s="42" t="s">
        <v>10</v>
      </c>
      <c r="D1888" s="43">
        <v>94.88</v>
      </c>
    </row>
    <row r="1889" spans="1:4" ht="23.25">
      <c r="A1889" s="40">
        <v>107022</v>
      </c>
      <c r="B1889" s="41" t="s">
        <v>12185</v>
      </c>
      <c r="C1889" s="42" t="s">
        <v>10</v>
      </c>
      <c r="D1889" s="43">
        <v>49.02</v>
      </c>
    </row>
    <row r="1890" spans="1:4" ht="23.25">
      <c r="A1890" s="40">
        <v>107024</v>
      </c>
      <c r="B1890" s="41" t="s">
        <v>12186</v>
      </c>
      <c r="C1890" s="42" t="s">
        <v>10</v>
      </c>
      <c r="D1890" s="43">
        <v>186.18</v>
      </c>
    </row>
    <row r="1891" spans="1:4" ht="23.25">
      <c r="A1891" s="40">
        <v>107026</v>
      </c>
      <c r="B1891" s="41" t="s">
        <v>12187</v>
      </c>
      <c r="C1891" s="42" t="s">
        <v>10</v>
      </c>
      <c r="D1891" s="43">
        <v>94.42</v>
      </c>
    </row>
    <row r="1892" spans="1:4" ht="23.25">
      <c r="A1892" s="40">
        <v>107029</v>
      </c>
      <c r="B1892" s="41" t="s">
        <v>12188</v>
      </c>
      <c r="C1892" s="42" t="s">
        <v>10</v>
      </c>
      <c r="D1892" s="43">
        <v>242.03</v>
      </c>
    </row>
    <row r="1893" spans="1:4" ht="23.25">
      <c r="A1893" s="40">
        <v>107032</v>
      </c>
      <c r="B1893" s="41" t="s">
        <v>12189</v>
      </c>
      <c r="C1893" s="42" t="s">
        <v>120</v>
      </c>
      <c r="D1893" s="43">
        <v>62.2</v>
      </c>
    </row>
    <row r="1894" spans="1:4" ht="23.25">
      <c r="A1894" s="40">
        <v>107033</v>
      </c>
      <c r="B1894" s="41" t="s">
        <v>12190</v>
      </c>
      <c r="C1894" s="42" t="s">
        <v>120</v>
      </c>
      <c r="D1894" s="43">
        <v>51.09</v>
      </c>
    </row>
    <row r="1895" spans="1:4" ht="34.5">
      <c r="A1895" s="40">
        <v>107035</v>
      </c>
      <c r="B1895" s="41" t="s">
        <v>12191</v>
      </c>
      <c r="C1895" s="42" t="s">
        <v>10</v>
      </c>
      <c r="D1895" s="43">
        <v>139.63</v>
      </c>
    </row>
    <row r="1896" spans="1:4">
      <c r="A1896" s="40">
        <v>107040</v>
      </c>
      <c r="B1896" s="41" t="s">
        <v>12192</v>
      </c>
      <c r="C1896" s="42" t="s">
        <v>10</v>
      </c>
      <c r="D1896" s="43">
        <v>23.27</v>
      </c>
    </row>
    <row r="1897" spans="1:4">
      <c r="A1897" s="40">
        <v>107042</v>
      </c>
      <c r="B1897" s="41" t="s">
        <v>12193</v>
      </c>
      <c r="C1897" s="42" t="s">
        <v>10</v>
      </c>
      <c r="D1897" s="43">
        <v>12.94</v>
      </c>
    </row>
    <row r="1898" spans="1:4" ht="23.25">
      <c r="A1898" s="40">
        <v>107045</v>
      </c>
      <c r="B1898" s="41" t="s">
        <v>12194</v>
      </c>
      <c r="C1898" s="42" t="s">
        <v>10</v>
      </c>
      <c r="D1898" s="43">
        <v>116.36</v>
      </c>
    </row>
    <row r="1899" spans="1:4">
      <c r="A1899" s="40">
        <v>108000</v>
      </c>
      <c r="B1899" s="41" t="s">
        <v>10689</v>
      </c>
      <c r="C1899" s="42" t="s">
        <v>10368</v>
      </c>
      <c r="D1899" s="43" t="s">
        <v>10368</v>
      </c>
    </row>
    <row r="1900" spans="1:4" ht="23.25">
      <c r="A1900" s="40">
        <v>108070</v>
      </c>
      <c r="B1900" s="41" t="s">
        <v>12195</v>
      </c>
      <c r="C1900" s="42" t="s">
        <v>10</v>
      </c>
      <c r="D1900" s="43">
        <v>40.42</v>
      </c>
    </row>
    <row r="1901" spans="1:4" ht="23.25">
      <c r="A1901" s="40">
        <v>108072</v>
      </c>
      <c r="B1901" s="41" t="s">
        <v>12196</v>
      </c>
      <c r="C1901" s="42" t="s">
        <v>10</v>
      </c>
      <c r="D1901" s="43">
        <v>198.69</v>
      </c>
    </row>
    <row r="1902" spans="1:4" ht="23.25">
      <c r="A1902" s="40">
        <v>108073</v>
      </c>
      <c r="B1902" s="41" t="s">
        <v>12197</v>
      </c>
      <c r="C1902" s="42" t="s">
        <v>10</v>
      </c>
      <c r="D1902" s="43">
        <v>234.34</v>
      </c>
    </row>
    <row r="1903" spans="1:4" ht="23.25">
      <c r="A1903" s="40">
        <v>108074</v>
      </c>
      <c r="B1903" s="41" t="s">
        <v>12198</v>
      </c>
      <c r="C1903" s="42" t="s">
        <v>10</v>
      </c>
      <c r="D1903" s="43">
        <v>145.33000000000001</v>
      </c>
    </row>
    <row r="1904" spans="1:4" ht="23.25">
      <c r="A1904" s="40">
        <v>108076</v>
      </c>
      <c r="B1904" s="41" t="s">
        <v>12199</v>
      </c>
      <c r="C1904" s="42" t="s">
        <v>10</v>
      </c>
      <c r="D1904" s="43">
        <v>19.329999999999998</v>
      </c>
    </row>
    <row r="1905" spans="1:4" ht="23.25">
      <c r="A1905" s="40">
        <v>108081</v>
      </c>
      <c r="B1905" s="41" t="s">
        <v>12200</v>
      </c>
      <c r="C1905" s="42" t="s">
        <v>10</v>
      </c>
      <c r="D1905" s="43">
        <v>32.86</v>
      </c>
    </row>
    <row r="1906" spans="1:4" ht="34.5">
      <c r="A1906" s="40">
        <v>108086</v>
      </c>
      <c r="B1906" s="41" t="s">
        <v>12201</v>
      </c>
      <c r="C1906" s="42" t="s">
        <v>10</v>
      </c>
      <c r="D1906" s="43">
        <v>66.77</v>
      </c>
    </row>
    <row r="1907" spans="1:4" ht="23.25">
      <c r="A1907" s="40">
        <v>108093</v>
      </c>
      <c r="B1907" s="41" t="s">
        <v>12202</v>
      </c>
      <c r="C1907" s="42" t="s">
        <v>10</v>
      </c>
      <c r="D1907" s="43">
        <v>69.5</v>
      </c>
    </row>
    <row r="1908" spans="1:4" ht="34.5">
      <c r="A1908" s="40">
        <v>108097</v>
      </c>
      <c r="B1908" s="41" t="s">
        <v>12203</v>
      </c>
      <c r="C1908" s="42" t="s">
        <v>10</v>
      </c>
      <c r="D1908" s="43">
        <v>43.13</v>
      </c>
    </row>
    <row r="1909" spans="1:4">
      <c r="A1909" s="40">
        <v>109000</v>
      </c>
      <c r="B1909" s="41" t="s">
        <v>10516</v>
      </c>
      <c r="C1909" s="42" t="s">
        <v>10368</v>
      </c>
      <c r="D1909" s="43" t="s">
        <v>10368</v>
      </c>
    </row>
    <row r="1910" spans="1:4" ht="23.25">
      <c r="A1910" s="40">
        <v>109001</v>
      </c>
      <c r="B1910" s="41" t="s">
        <v>12204</v>
      </c>
      <c r="C1910" s="42" t="s">
        <v>120</v>
      </c>
      <c r="D1910" s="43">
        <v>11.73</v>
      </c>
    </row>
    <row r="1911" spans="1:4">
      <c r="A1911" s="36">
        <v>110000</v>
      </c>
      <c r="B1911" s="37" t="s">
        <v>12205</v>
      </c>
      <c r="C1911" s="38"/>
      <c r="D1911" s="39"/>
    </row>
    <row r="1912" spans="1:4">
      <c r="A1912" s="40">
        <v>110100</v>
      </c>
      <c r="B1912" s="41" t="s">
        <v>12206</v>
      </c>
      <c r="C1912" s="42" t="s">
        <v>10368</v>
      </c>
      <c r="D1912" s="43" t="s">
        <v>10368</v>
      </c>
    </row>
    <row r="1913" spans="1:4" ht="23.25">
      <c r="A1913" s="40">
        <v>110101</v>
      </c>
      <c r="B1913" s="41" t="s">
        <v>12207</v>
      </c>
      <c r="C1913" s="42" t="s">
        <v>63</v>
      </c>
      <c r="D1913" s="43">
        <v>15.61</v>
      </c>
    </row>
    <row r="1914" spans="1:4" ht="23.25">
      <c r="A1914" s="40">
        <v>110108</v>
      </c>
      <c r="B1914" s="41" t="s">
        <v>12208</v>
      </c>
      <c r="C1914" s="42" t="s">
        <v>63</v>
      </c>
      <c r="D1914" s="43">
        <v>43.97</v>
      </c>
    </row>
    <row r="1915" spans="1:4" ht="34.5">
      <c r="A1915" s="40">
        <v>110109</v>
      </c>
      <c r="B1915" s="41" t="s">
        <v>12209</v>
      </c>
      <c r="C1915" s="42" t="s">
        <v>63</v>
      </c>
      <c r="D1915" s="43">
        <v>44.85</v>
      </c>
    </row>
    <row r="1916" spans="1:4" ht="23.25">
      <c r="A1916" s="40">
        <v>110113</v>
      </c>
      <c r="B1916" s="41" t="s">
        <v>12210</v>
      </c>
      <c r="C1916" s="42" t="s">
        <v>63</v>
      </c>
      <c r="D1916" s="43">
        <v>33.479999999999997</v>
      </c>
    </row>
    <row r="1917" spans="1:4" ht="23.25">
      <c r="A1917" s="40">
        <v>110200</v>
      </c>
      <c r="B1917" s="41" t="s">
        <v>12211</v>
      </c>
      <c r="C1917" s="42" t="s">
        <v>10368</v>
      </c>
      <c r="D1917" s="43" t="s">
        <v>10368</v>
      </c>
    </row>
    <row r="1918" spans="1:4" ht="23.25">
      <c r="A1918" s="40">
        <v>110201</v>
      </c>
      <c r="B1918" s="41" t="s">
        <v>12207</v>
      </c>
      <c r="C1918" s="42" t="s">
        <v>63</v>
      </c>
      <c r="D1918" s="43">
        <v>8.0500000000000007</v>
      </c>
    </row>
    <row r="1919" spans="1:4" ht="34.5">
      <c r="A1919" s="40">
        <v>110208</v>
      </c>
      <c r="B1919" s="41" t="s">
        <v>12212</v>
      </c>
      <c r="C1919" s="42" t="s">
        <v>63</v>
      </c>
      <c r="D1919" s="43">
        <v>40.86</v>
      </c>
    </row>
    <row r="1920" spans="1:4" ht="45.75">
      <c r="A1920" s="40">
        <v>110209</v>
      </c>
      <c r="B1920" s="41" t="s">
        <v>12213</v>
      </c>
      <c r="C1920" s="42" t="s">
        <v>63</v>
      </c>
      <c r="D1920" s="43">
        <v>40.26</v>
      </c>
    </row>
    <row r="1921" spans="1:4" ht="23.25">
      <c r="A1921" s="40">
        <v>110210</v>
      </c>
      <c r="B1921" s="41" t="s">
        <v>12214</v>
      </c>
      <c r="C1921" s="42" t="s">
        <v>63</v>
      </c>
      <c r="D1921" s="43">
        <v>41.33</v>
      </c>
    </row>
    <row r="1922" spans="1:4" ht="23.25">
      <c r="A1922" s="40">
        <v>110213</v>
      </c>
      <c r="B1922" s="41" t="s">
        <v>12210</v>
      </c>
      <c r="C1922" s="42" t="s">
        <v>63</v>
      </c>
      <c r="D1922" s="43">
        <v>30.43</v>
      </c>
    </row>
    <row r="1923" spans="1:4">
      <c r="A1923" s="40">
        <v>110215</v>
      </c>
      <c r="B1923" s="41" t="s">
        <v>12215</v>
      </c>
      <c r="C1923" s="42" t="s">
        <v>63</v>
      </c>
      <c r="D1923" s="43">
        <v>22.4</v>
      </c>
    </row>
    <row r="1924" spans="1:4" ht="34.5">
      <c r="A1924" s="40">
        <v>110225</v>
      </c>
      <c r="B1924" s="41" t="s">
        <v>12216</v>
      </c>
      <c r="C1924" s="42" t="s">
        <v>63</v>
      </c>
      <c r="D1924" s="43">
        <v>82.67</v>
      </c>
    </row>
    <row r="1925" spans="1:4" ht="34.5">
      <c r="A1925" s="40">
        <v>110229</v>
      </c>
      <c r="B1925" s="41" t="s">
        <v>12217</v>
      </c>
      <c r="C1925" s="42" t="s">
        <v>63</v>
      </c>
      <c r="D1925" s="43">
        <v>72.87</v>
      </c>
    </row>
    <row r="1926" spans="1:4" ht="34.5">
      <c r="A1926" s="40">
        <v>110275</v>
      </c>
      <c r="B1926" s="41" t="s">
        <v>12218</v>
      </c>
      <c r="C1926" s="42" t="s">
        <v>63</v>
      </c>
      <c r="D1926" s="43">
        <v>189.4</v>
      </c>
    </row>
    <row r="1927" spans="1:4" ht="23.25">
      <c r="A1927" s="40">
        <v>110300</v>
      </c>
      <c r="B1927" s="41" t="s">
        <v>12219</v>
      </c>
      <c r="C1927" s="42" t="s">
        <v>10368</v>
      </c>
      <c r="D1927" s="43" t="s">
        <v>10368</v>
      </c>
    </row>
    <row r="1928" spans="1:4" ht="23.25">
      <c r="A1928" s="40">
        <v>110301</v>
      </c>
      <c r="B1928" s="41" t="s">
        <v>12207</v>
      </c>
      <c r="C1928" s="42" t="s">
        <v>63</v>
      </c>
      <c r="D1928" s="43">
        <v>8.0500000000000007</v>
      </c>
    </row>
    <row r="1929" spans="1:4" ht="45.75">
      <c r="A1929" s="40">
        <v>110303</v>
      </c>
      <c r="B1929" s="41" t="s">
        <v>12220</v>
      </c>
      <c r="C1929" s="42" t="s">
        <v>63</v>
      </c>
      <c r="D1929" s="43">
        <v>13.67</v>
      </c>
    </row>
    <row r="1930" spans="1:4" ht="23.25">
      <c r="A1930" s="40">
        <v>110304</v>
      </c>
      <c r="B1930" s="41" t="s">
        <v>12221</v>
      </c>
      <c r="C1930" s="42" t="s">
        <v>63</v>
      </c>
      <c r="D1930" s="43">
        <v>19.72</v>
      </c>
    </row>
    <row r="1931" spans="1:4" ht="34.5">
      <c r="A1931" s="40">
        <v>110308</v>
      </c>
      <c r="B1931" s="41" t="s">
        <v>12222</v>
      </c>
      <c r="C1931" s="42" t="s">
        <v>63</v>
      </c>
      <c r="D1931" s="43">
        <v>40.86</v>
      </c>
    </row>
    <row r="1932" spans="1:4" ht="45.75">
      <c r="A1932" s="40">
        <v>110309</v>
      </c>
      <c r="B1932" s="41" t="s">
        <v>12223</v>
      </c>
      <c r="C1932" s="42" t="s">
        <v>63</v>
      </c>
      <c r="D1932" s="43">
        <v>40.26</v>
      </c>
    </row>
    <row r="1933" spans="1:4" ht="23.25">
      <c r="A1933" s="40">
        <v>110310</v>
      </c>
      <c r="B1933" s="41" t="s">
        <v>12224</v>
      </c>
      <c r="C1933" s="42" t="s">
        <v>63</v>
      </c>
      <c r="D1933" s="43">
        <v>41.33</v>
      </c>
    </row>
    <row r="1934" spans="1:4" ht="23.25">
      <c r="A1934" s="40">
        <v>110313</v>
      </c>
      <c r="B1934" s="41" t="s">
        <v>12225</v>
      </c>
      <c r="C1934" s="42" t="s">
        <v>63</v>
      </c>
      <c r="D1934" s="43">
        <v>31.28</v>
      </c>
    </row>
    <row r="1935" spans="1:4" ht="23.25">
      <c r="A1935" s="40">
        <v>110341</v>
      </c>
      <c r="B1935" s="41" t="s">
        <v>12226</v>
      </c>
      <c r="C1935" s="42" t="s">
        <v>120</v>
      </c>
      <c r="D1935" s="43">
        <v>101.6</v>
      </c>
    </row>
    <row r="1936" spans="1:4" ht="45.75">
      <c r="A1936" s="40">
        <v>110345</v>
      </c>
      <c r="B1936" s="41" t="s">
        <v>12227</v>
      </c>
      <c r="C1936" s="42" t="s">
        <v>63</v>
      </c>
      <c r="D1936" s="43">
        <v>174.6</v>
      </c>
    </row>
    <row r="1937" spans="1:4" ht="45.75">
      <c r="A1937" s="40">
        <v>110346</v>
      </c>
      <c r="B1937" s="41" t="s">
        <v>12228</v>
      </c>
      <c r="C1937" s="42" t="s">
        <v>63</v>
      </c>
      <c r="D1937" s="43">
        <v>74.150000000000006</v>
      </c>
    </row>
    <row r="1938" spans="1:4" ht="45.75">
      <c r="A1938" s="40">
        <v>110347</v>
      </c>
      <c r="B1938" s="41" t="s">
        <v>12229</v>
      </c>
      <c r="C1938" s="42" t="s">
        <v>63</v>
      </c>
      <c r="D1938" s="43">
        <v>201.88</v>
      </c>
    </row>
    <row r="1939" spans="1:4" ht="45.75">
      <c r="A1939" s="40">
        <v>110348</v>
      </c>
      <c r="B1939" s="41" t="s">
        <v>12230</v>
      </c>
      <c r="C1939" s="42" t="s">
        <v>63</v>
      </c>
      <c r="D1939" s="43">
        <v>101.43</v>
      </c>
    </row>
    <row r="1940" spans="1:4">
      <c r="A1940" s="40">
        <v>110400</v>
      </c>
      <c r="B1940" s="41" t="s">
        <v>12231</v>
      </c>
      <c r="C1940" s="42" t="s">
        <v>10368</v>
      </c>
      <c r="D1940" s="43" t="s">
        <v>10368</v>
      </c>
    </row>
    <row r="1941" spans="1:4" ht="34.5">
      <c r="A1941" s="40">
        <v>110404</v>
      </c>
      <c r="B1941" s="41" t="s">
        <v>12232</v>
      </c>
      <c r="C1941" s="42" t="s">
        <v>120</v>
      </c>
      <c r="D1941" s="43">
        <v>39.520000000000003</v>
      </c>
    </row>
    <row r="1942" spans="1:4" ht="23.25">
      <c r="A1942" s="40">
        <v>110405</v>
      </c>
      <c r="B1942" s="41" t="s">
        <v>12233</v>
      </c>
      <c r="C1942" s="42" t="s">
        <v>120</v>
      </c>
      <c r="D1942" s="43">
        <v>35.619999999999997</v>
      </c>
    </row>
    <row r="1943" spans="1:4" ht="34.5">
      <c r="A1943" s="40">
        <v>110406</v>
      </c>
      <c r="B1943" s="41" t="s">
        <v>12234</v>
      </c>
      <c r="C1943" s="42" t="s">
        <v>120</v>
      </c>
      <c r="D1943" s="43">
        <v>40.25</v>
      </c>
    </row>
    <row r="1944" spans="1:4" ht="23.25">
      <c r="A1944" s="40">
        <v>110413</v>
      </c>
      <c r="B1944" s="41" t="s">
        <v>12235</v>
      </c>
      <c r="C1944" s="42" t="s">
        <v>120</v>
      </c>
      <c r="D1944" s="43">
        <v>31.04</v>
      </c>
    </row>
    <row r="1945" spans="1:4" ht="34.5">
      <c r="A1945" s="40">
        <v>110417</v>
      </c>
      <c r="B1945" s="41" t="s">
        <v>12236</v>
      </c>
      <c r="C1945" s="42" t="s">
        <v>120</v>
      </c>
      <c r="D1945" s="43">
        <v>34.159999999999997</v>
      </c>
    </row>
    <row r="1946" spans="1:4" ht="34.5">
      <c r="A1946" s="40">
        <v>110450</v>
      </c>
      <c r="B1946" s="41" t="s">
        <v>12237</v>
      </c>
      <c r="C1946" s="42" t="s">
        <v>120</v>
      </c>
      <c r="D1946" s="43">
        <v>17.77</v>
      </c>
    </row>
    <row r="1947" spans="1:4" ht="23.25">
      <c r="A1947" s="40">
        <v>110456</v>
      </c>
      <c r="B1947" s="41" t="s">
        <v>12238</v>
      </c>
      <c r="C1947" s="42" t="s">
        <v>120</v>
      </c>
      <c r="D1947" s="43">
        <v>115.64</v>
      </c>
    </row>
    <row r="1948" spans="1:4" ht="23.25">
      <c r="A1948" s="40">
        <v>110458</v>
      </c>
      <c r="B1948" s="41" t="s">
        <v>12239</v>
      </c>
      <c r="C1948" s="42" t="s">
        <v>120</v>
      </c>
      <c r="D1948" s="43">
        <v>142.58000000000001</v>
      </c>
    </row>
    <row r="1949" spans="1:4">
      <c r="A1949" s="40">
        <v>115000</v>
      </c>
      <c r="B1949" s="41" t="s">
        <v>10510</v>
      </c>
      <c r="C1949" s="42" t="s">
        <v>10368</v>
      </c>
      <c r="D1949" s="43" t="s">
        <v>10368</v>
      </c>
    </row>
    <row r="1950" spans="1:4" ht="23.25">
      <c r="A1950" s="40">
        <v>115002</v>
      </c>
      <c r="B1950" s="41" t="s">
        <v>12240</v>
      </c>
      <c r="C1950" s="42" t="s">
        <v>63</v>
      </c>
      <c r="D1950" s="43">
        <v>4.62</v>
      </c>
    </row>
    <row r="1951" spans="1:4" ht="23.25">
      <c r="A1951" s="40">
        <v>115003</v>
      </c>
      <c r="B1951" s="41" t="s">
        <v>12241</v>
      </c>
      <c r="C1951" s="42" t="s">
        <v>63</v>
      </c>
      <c r="D1951" s="43">
        <v>9.24</v>
      </c>
    </row>
    <row r="1952" spans="1:4" ht="23.25">
      <c r="A1952" s="40">
        <v>115005</v>
      </c>
      <c r="B1952" s="41" t="s">
        <v>12242</v>
      </c>
      <c r="C1952" s="42" t="s">
        <v>63</v>
      </c>
      <c r="D1952" s="43">
        <v>32.36</v>
      </c>
    </row>
    <row r="1953" spans="1:4" ht="34.5">
      <c r="A1953" s="40">
        <v>115010</v>
      </c>
      <c r="B1953" s="41" t="s">
        <v>12243</v>
      </c>
      <c r="C1953" s="42" t="s">
        <v>63</v>
      </c>
      <c r="D1953" s="43">
        <v>28.89</v>
      </c>
    </row>
    <row r="1954" spans="1:4" ht="34.5">
      <c r="A1954" s="40">
        <v>115015</v>
      </c>
      <c r="B1954" s="41" t="s">
        <v>12244</v>
      </c>
      <c r="C1954" s="42" t="s">
        <v>63</v>
      </c>
      <c r="D1954" s="43">
        <v>57.78</v>
      </c>
    </row>
    <row r="1955" spans="1:4">
      <c r="A1955" s="40">
        <v>116000</v>
      </c>
      <c r="B1955" s="41" t="s">
        <v>10637</v>
      </c>
      <c r="C1955" s="42" t="s">
        <v>10368</v>
      </c>
      <c r="D1955" s="43" t="s">
        <v>10368</v>
      </c>
    </row>
    <row r="1956" spans="1:4" ht="34.5">
      <c r="A1956" s="40">
        <v>116005</v>
      </c>
      <c r="B1956" s="41" t="s">
        <v>12245</v>
      </c>
      <c r="C1956" s="42" t="s">
        <v>63</v>
      </c>
      <c r="D1956" s="43">
        <v>32.36</v>
      </c>
    </row>
    <row r="1957" spans="1:4" ht="34.5">
      <c r="A1957" s="40">
        <v>116010</v>
      </c>
      <c r="B1957" s="41" t="s">
        <v>12246</v>
      </c>
      <c r="C1957" s="42" t="s">
        <v>63</v>
      </c>
      <c r="D1957" s="43">
        <v>7.64</v>
      </c>
    </row>
    <row r="1958" spans="1:4" ht="34.5">
      <c r="A1958" s="40">
        <v>116015</v>
      </c>
      <c r="B1958" s="41" t="s">
        <v>12247</v>
      </c>
      <c r="C1958" s="42" t="s">
        <v>63</v>
      </c>
      <c r="D1958" s="43">
        <v>22.91</v>
      </c>
    </row>
    <row r="1959" spans="1:4">
      <c r="A1959" s="40">
        <v>117000</v>
      </c>
      <c r="B1959" s="41" t="s">
        <v>10644</v>
      </c>
      <c r="C1959" s="42" t="s">
        <v>10368</v>
      </c>
      <c r="D1959" s="43" t="s">
        <v>10368</v>
      </c>
    </row>
    <row r="1960" spans="1:4" ht="34.5">
      <c r="A1960" s="40">
        <v>117005</v>
      </c>
      <c r="B1960" s="41" t="s">
        <v>12248</v>
      </c>
      <c r="C1960" s="42" t="s">
        <v>63</v>
      </c>
      <c r="D1960" s="43">
        <v>24.7</v>
      </c>
    </row>
    <row r="1961" spans="1:4">
      <c r="A1961" s="40">
        <v>118000</v>
      </c>
      <c r="B1961" s="41" t="s">
        <v>10689</v>
      </c>
      <c r="C1961" s="42" t="s">
        <v>10368</v>
      </c>
      <c r="D1961" s="43" t="s">
        <v>10368</v>
      </c>
    </row>
    <row r="1962" spans="1:4" ht="23.25">
      <c r="A1962" s="40">
        <v>118001</v>
      </c>
      <c r="B1962" s="41" t="s">
        <v>12249</v>
      </c>
      <c r="C1962" s="42" t="s">
        <v>120</v>
      </c>
      <c r="D1962" s="43">
        <v>41.86</v>
      </c>
    </row>
    <row r="1963" spans="1:4" ht="34.5">
      <c r="A1963" s="40">
        <v>118005</v>
      </c>
      <c r="B1963" s="41" t="s">
        <v>12250</v>
      </c>
      <c r="C1963" s="42" t="s">
        <v>63</v>
      </c>
      <c r="D1963" s="43">
        <v>56.69</v>
      </c>
    </row>
    <row r="1964" spans="1:4" ht="23.25">
      <c r="A1964" s="40">
        <v>118006</v>
      </c>
      <c r="B1964" s="41" t="s">
        <v>12251</v>
      </c>
      <c r="C1964" s="42" t="s">
        <v>63</v>
      </c>
      <c r="D1964" s="43">
        <v>29.2</v>
      </c>
    </row>
    <row r="1965" spans="1:4">
      <c r="A1965" s="36">
        <v>120000</v>
      </c>
      <c r="B1965" s="37" t="s">
        <v>12252</v>
      </c>
      <c r="C1965" s="38"/>
      <c r="D1965" s="39"/>
    </row>
    <row r="1966" spans="1:4">
      <c r="A1966" s="40">
        <v>120100</v>
      </c>
      <c r="B1966" s="41" t="s">
        <v>12253</v>
      </c>
      <c r="C1966" s="42" t="s">
        <v>10368</v>
      </c>
      <c r="D1966" s="43" t="s">
        <v>10368</v>
      </c>
    </row>
    <row r="1967" spans="1:4" ht="57">
      <c r="A1967" s="40">
        <v>120130</v>
      </c>
      <c r="B1967" s="41" t="s">
        <v>12254</v>
      </c>
      <c r="C1967" s="42" t="s">
        <v>63</v>
      </c>
      <c r="D1967" s="43">
        <v>149.77000000000001</v>
      </c>
    </row>
    <row r="1968" spans="1:4" ht="34.5">
      <c r="A1968" s="40">
        <v>120140</v>
      </c>
      <c r="B1968" s="41" t="s">
        <v>12255</v>
      </c>
      <c r="C1968" s="42" t="s">
        <v>63</v>
      </c>
      <c r="D1968" s="43">
        <v>75.89</v>
      </c>
    </row>
    <row r="1969" spans="1:4" ht="34.5">
      <c r="A1969" s="40">
        <v>120142</v>
      </c>
      <c r="B1969" s="41" t="s">
        <v>12256</v>
      </c>
      <c r="C1969" s="42" t="s">
        <v>63</v>
      </c>
      <c r="D1969" s="43">
        <v>96.83</v>
      </c>
    </row>
    <row r="1970" spans="1:4" ht="34.5">
      <c r="A1970" s="40">
        <v>120143</v>
      </c>
      <c r="B1970" s="41" t="s">
        <v>12257</v>
      </c>
      <c r="C1970" s="42" t="s">
        <v>63</v>
      </c>
      <c r="D1970" s="43">
        <v>98.72</v>
      </c>
    </row>
    <row r="1971" spans="1:4" ht="34.5">
      <c r="A1971" s="40">
        <v>120145</v>
      </c>
      <c r="B1971" s="41" t="s">
        <v>12258</v>
      </c>
      <c r="C1971" s="42" t="s">
        <v>63</v>
      </c>
      <c r="D1971" s="43">
        <v>106.05</v>
      </c>
    </row>
    <row r="1972" spans="1:4">
      <c r="A1972" s="40">
        <v>125000</v>
      </c>
      <c r="B1972" s="41" t="s">
        <v>10510</v>
      </c>
      <c r="C1972" s="42" t="s">
        <v>10368</v>
      </c>
      <c r="D1972" s="43" t="s">
        <v>10368</v>
      </c>
    </row>
    <row r="1973" spans="1:4" ht="23.25">
      <c r="A1973" s="40">
        <v>125001</v>
      </c>
      <c r="B1973" s="41" t="s">
        <v>12259</v>
      </c>
      <c r="C1973" s="42" t="s">
        <v>63</v>
      </c>
      <c r="D1973" s="43">
        <v>6.17</v>
      </c>
    </row>
    <row r="1974" spans="1:4" ht="34.5">
      <c r="A1974" s="40">
        <v>125002</v>
      </c>
      <c r="B1974" s="41" t="s">
        <v>12260</v>
      </c>
      <c r="C1974" s="42" t="s">
        <v>63</v>
      </c>
      <c r="D1974" s="43">
        <v>8.23</v>
      </c>
    </row>
    <row r="1975" spans="1:4">
      <c r="A1975" s="40">
        <v>125005</v>
      </c>
      <c r="B1975" s="41" t="s">
        <v>12261</v>
      </c>
      <c r="C1975" s="42" t="s">
        <v>63</v>
      </c>
      <c r="D1975" s="43">
        <v>6.17</v>
      </c>
    </row>
    <row r="1976" spans="1:4" ht="23.25">
      <c r="A1976" s="40">
        <v>125020</v>
      </c>
      <c r="B1976" s="41" t="s">
        <v>12262</v>
      </c>
      <c r="C1976" s="42" t="s">
        <v>63</v>
      </c>
      <c r="D1976" s="43">
        <v>8.23</v>
      </c>
    </row>
    <row r="1977" spans="1:4">
      <c r="A1977" s="40">
        <v>126000</v>
      </c>
      <c r="B1977" s="41" t="s">
        <v>10637</v>
      </c>
      <c r="C1977" s="42" t="s">
        <v>10368</v>
      </c>
      <c r="D1977" s="43" t="s">
        <v>10368</v>
      </c>
    </row>
    <row r="1978" spans="1:4" ht="23.25">
      <c r="A1978" s="40">
        <v>126001</v>
      </c>
      <c r="B1978" s="41" t="s">
        <v>12263</v>
      </c>
      <c r="C1978" s="42" t="s">
        <v>63</v>
      </c>
      <c r="D1978" s="43">
        <v>15.36</v>
      </c>
    </row>
    <row r="1979" spans="1:4" ht="23.25">
      <c r="A1979" s="40">
        <v>126002</v>
      </c>
      <c r="B1979" s="41" t="s">
        <v>12264</v>
      </c>
      <c r="C1979" s="42" t="s">
        <v>63</v>
      </c>
      <c r="D1979" s="43">
        <v>6.65</v>
      </c>
    </row>
    <row r="1980" spans="1:4" ht="23.25">
      <c r="A1980" s="40">
        <v>126020</v>
      </c>
      <c r="B1980" s="41" t="s">
        <v>12265</v>
      </c>
      <c r="C1980" s="42" t="s">
        <v>63</v>
      </c>
      <c r="D1980" s="43">
        <v>18.399999999999999</v>
      </c>
    </row>
    <row r="1981" spans="1:4" ht="23.25">
      <c r="A1981" s="40">
        <v>126030</v>
      </c>
      <c r="B1981" s="41" t="s">
        <v>12266</v>
      </c>
      <c r="C1981" s="42" t="s">
        <v>63</v>
      </c>
      <c r="D1981" s="43">
        <v>9.1999999999999993</v>
      </c>
    </row>
    <row r="1982" spans="1:4">
      <c r="A1982" s="40">
        <v>127000</v>
      </c>
      <c r="B1982" s="41" t="s">
        <v>10644</v>
      </c>
      <c r="C1982" s="42" t="s">
        <v>10368</v>
      </c>
      <c r="D1982" s="43" t="s">
        <v>10368</v>
      </c>
    </row>
    <row r="1983" spans="1:4" ht="23.25">
      <c r="A1983" s="40">
        <v>127030</v>
      </c>
      <c r="B1983" s="41" t="s">
        <v>12267</v>
      </c>
      <c r="C1983" s="42" t="s">
        <v>63</v>
      </c>
      <c r="D1983" s="43">
        <v>13.8</v>
      </c>
    </row>
    <row r="1984" spans="1:4" ht="23.25">
      <c r="A1984" s="40">
        <v>127031</v>
      </c>
      <c r="B1984" s="41" t="s">
        <v>12268</v>
      </c>
      <c r="C1984" s="42" t="s">
        <v>63</v>
      </c>
      <c r="D1984" s="43">
        <v>6.9</v>
      </c>
    </row>
    <row r="1985" spans="1:4">
      <c r="A1985" s="36">
        <v>130000</v>
      </c>
      <c r="B1985" s="37" t="s">
        <v>12269</v>
      </c>
      <c r="C1985" s="38"/>
      <c r="D1985" s="39"/>
    </row>
    <row r="1986" spans="1:4">
      <c r="A1986" s="40">
        <v>130100</v>
      </c>
      <c r="B1986" s="41" t="s">
        <v>12270</v>
      </c>
      <c r="C1986" s="42" t="s">
        <v>10368</v>
      </c>
      <c r="D1986" s="43" t="s">
        <v>10368</v>
      </c>
    </row>
    <row r="1987" spans="1:4" ht="23.25">
      <c r="A1987" s="40">
        <v>130101</v>
      </c>
      <c r="B1987" s="41" t="s">
        <v>12271</v>
      </c>
      <c r="C1987" s="42" t="s">
        <v>147</v>
      </c>
      <c r="D1987" s="43">
        <v>226.37</v>
      </c>
    </row>
    <row r="1988" spans="1:4" ht="23.25">
      <c r="A1988" s="40">
        <v>130102</v>
      </c>
      <c r="B1988" s="41" t="s">
        <v>12272</v>
      </c>
      <c r="C1988" s="42" t="s">
        <v>147</v>
      </c>
      <c r="D1988" s="43">
        <v>600.95000000000005</v>
      </c>
    </row>
    <row r="1989" spans="1:4">
      <c r="A1989" s="40">
        <v>130110</v>
      </c>
      <c r="B1989" s="41" t="s">
        <v>10402</v>
      </c>
      <c r="C1989" s="42" t="s">
        <v>147</v>
      </c>
      <c r="D1989" s="43">
        <v>210.44</v>
      </c>
    </row>
    <row r="1990" spans="1:4">
      <c r="A1990" s="40">
        <v>130111</v>
      </c>
      <c r="B1990" s="41" t="s">
        <v>10401</v>
      </c>
      <c r="C1990" s="42" t="s">
        <v>147</v>
      </c>
      <c r="D1990" s="43">
        <v>141.41999999999999</v>
      </c>
    </row>
    <row r="1991" spans="1:4" ht="23.25">
      <c r="A1991" s="40">
        <v>130114</v>
      </c>
      <c r="B1991" s="41" t="s">
        <v>10490</v>
      </c>
      <c r="C1991" s="42" t="s">
        <v>147</v>
      </c>
      <c r="D1991" s="43">
        <v>476.85</v>
      </c>
    </row>
    <row r="1992" spans="1:4" ht="23.25">
      <c r="A1992" s="40">
        <v>130115</v>
      </c>
      <c r="B1992" s="41" t="s">
        <v>12273</v>
      </c>
      <c r="C1992" s="42" t="s">
        <v>147</v>
      </c>
      <c r="D1992" s="43">
        <v>509.18</v>
      </c>
    </row>
    <row r="1993" spans="1:4" ht="23.25">
      <c r="A1993" s="40">
        <v>130117</v>
      </c>
      <c r="B1993" s="41" t="s">
        <v>12274</v>
      </c>
      <c r="C1993" s="42" t="s">
        <v>147</v>
      </c>
      <c r="D1993" s="43">
        <v>826.19</v>
      </c>
    </row>
    <row r="1994" spans="1:4" ht="23.25">
      <c r="A1994" s="40">
        <v>130118</v>
      </c>
      <c r="B1994" s="41" t="s">
        <v>12275</v>
      </c>
      <c r="C1994" s="42" t="s">
        <v>147</v>
      </c>
      <c r="D1994" s="43">
        <v>974.96</v>
      </c>
    </row>
    <row r="1995" spans="1:4" ht="34.5">
      <c r="A1995" s="40">
        <v>130119</v>
      </c>
      <c r="B1995" s="41" t="s">
        <v>12276</v>
      </c>
      <c r="C1995" s="42" t="s">
        <v>147</v>
      </c>
      <c r="D1995" s="43">
        <v>413.01</v>
      </c>
    </row>
    <row r="1996" spans="1:4" ht="34.5">
      <c r="A1996" s="40">
        <v>130120</v>
      </c>
      <c r="B1996" s="41" t="s">
        <v>12277</v>
      </c>
      <c r="C1996" s="42" t="s">
        <v>147</v>
      </c>
      <c r="D1996" s="43">
        <v>450.2</v>
      </c>
    </row>
    <row r="1997" spans="1:4">
      <c r="A1997" s="40">
        <v>130200</v>
      </c>
      <c r="B1997" s="41" t="s">
        <v>12278</v>
      </c>
      <c r="C1997" s="42" t="s">
        <v>10368</v>
      </c>
      <c r="D1997" s="43" t="s">
        <v>10368</v>
      </c>
    </row>
    <row r="1998" spans="1:4" ht="23.25">
      <c r="A1998" s="40">
        <v>130201</v>
      </c>
      <c r="B1998" s="41" t="s">
        <v>12279</v>
      </c>
      <c r="C1998" s="42" t="s">
        <v>63</v>
      </c>
      <c r="D1998" s="43">
        <v>53.95</v>
      </c>
    </row>
    <row r="1999" spans="1:4" ht="34.5">
      <c r="A1999" s="40">
        <v>130202</v>
      </c>
      <c r="B1999" s="41" t="s">
        <v>12280</v>
      </c>
      <c r="C1999" s="42" t="s">
        <v>63</v>
      </c>
      <c r="D1999" s="43">
        <v>56.49</v>
      </c>
    </row>
    <row r="2000" spans="1:4" ht="34.5">
      <c r="A2000" s="40">
        <v>130203</v>
      </c>
      <c r="B2000" s="41" t="s">
        <v>12281</v>
      </c>
      <c r="C2000" s="42" t="s">
        <v>63</v>
      </c>
      <c r="D2000" s="43">
        <v>62.22</v>
      </c>
    </row>
    <row r="2001" spans="1:4" ht="23.25">
      <c r="A2001" s="40">
        <v>130204</v>
      </c>
      <c r="B2001" s="41" t="s">
        <v>12282</v>
      </c>
      <c r="C2001" s="42" t="s">
        <v>63</v>
      </c>
      <c r="D2001" s="43">
        <v>6.08</v>
      </c>
    </row>
    <row r="2002" spans="1:4">
      <c r="A2002" s="40">
        <v>130205</v>
      </c>
      <c r="B2002" s="41" t="s">
        <v>12283</v>
      </c>
      <c r="C2002" s="42" t="s">
        <v>63</v>
      </c>
      <c r="D2002" s="43">
        <v>139.07</v>
      </c>
    </row>
    <row r="2003" spans="1:4" ht="45.75">
      <c r="A2003" s="40">
        <v>130206</v>
      </c>
      <c r="B2003" s="41" t="s">
        <v>12284</v>
      </c>
      <c r="C2003" s="42" t="s">
        <v>63</v>
      </c>
      <c r="D2003" s="43">
        <v>50.44</v>
      </c>
    </row>
    <row r="2004" spans="1:4" ht="34.5">
      <c r="A2004" s="40">
        <v>130207</v>
      </c>
      <c r="B2004" s="41" t="s">
        <v>12285</v>
      </c>
      <c r="C2004" s="42" t="s">
        <v>63</v>
      </c>
      <c r="D2004" s="43">
        <v>132.01</v>
      </c>
    </row>
    <row r="2005" spans="1:4" ht="34.5">
      <c r="A2005" s="40">
        <v>130208</v>
      </c>
      <c r="B2005" s="41" t="s">
        <v>12286</v>
      </c>
      <c r="C2005" s="42" t="s">
        <v>63</v>
      </c>
      <c r="D2005" s="43">
        <v>133.38</v>
      </c>
    </row>
    <row r="2006" spans="1:4" ht="34.5">
      <c r="A2006" s="40">
        <v>130209</v>
      </c>
      <c r="B2006" s="41" t="s">
        <v>12287</v>
      </c>
      <c r="C2006" s="42" t="s">
        <v>63</v>
      </c>
      <c r="D2006" s="43">
        <v>52.73</v>
      </c>
    </row>
    <row r="2007" spans="1:4" ht="34.5">
      <c r="A2007" s="40">
        <v>130210</v>
      </c>
      <c r="B2007" s="41" t="s">
        <v>12288</v>
      </c>
      <c r="C2007" s="42" t="s">
        <v>63</v>
      </c>
      <c r="D2007" s="43">
        <v>46.99</v>
      </c>
    </row>
    <row r="2008" spans="1:4" ht="23.25">
      <c r="A2008" s="40">
        <v>130211</v>
      </c>
      <c r="B2008" s="41" t="s">
        <v>12289</v>
      </c>
      <c r="C2008" s="42" t="s">
        <v>63</v>
      </c>
      <c r="D2008" s="43">
        <v>71.38</v>
      </c>
    </row>
    <row r="2009" spans="1:4" ht="34.5">
      <c r="A2009" s="40">
        <v>130237</v>
      </c>
      <c r="B2009" s="41" t="s">
        <v>12290</v>
      </c>
      <c r="C2009" s="42" t="s">
        <v>63</v>
      </c>
      <c r="D2009" s="43">
        <v>171.88</v>
      </c>
    </row>
    <row r="2010" spans="1:4" ht="45.75">
      <c r="A2010" s="40">
        <v>130238</v>
      </c>
      <c r="B2010" s="41" t="s">
        <v>12291</v>
      </c>
      <c r="C2010" s="42" t="s">
        <v>63</v>
      </c>
      <c r="D2010" s="43">
        <v>274.56</v>
      </c>
    </row>
    <row r="2011" spans="1:4" ht="45.75">
      <c r="A2011" s="40">
        <v>130239</v>
      </c>
      <c r="B2011" s="41" t="s">
        <v>12292</v>
      </c>
      <c r="C2011" s="42" t="s">
        <v>63</v>
      </c>
      <c r="D2011" s="43">
        <v>208.67</v>
      </c>
    </row>
    <row r="2012" spans="1:4" ht="34.5">
      <c r="A2012" s="40">
        <v>130240</v>
      </c>
      <c r="B2012" s="41" t="s">
        <v>12293</v>
      </c>
      <c r="C2012" s="42" t="s">
        <v>63</v>
      </c>
      <c r="D2012" s="43">
        <v>177.8</v>
      </c>
    </row>
    <row r="2013" spans="1:4" ht="34.5">
      <c r="A2013" s="40">
        <v>130242</v>
      </c>
      <c r="B2013" s="41" t="s">
        <v>12294</v>
      </c>
      <c r="C2013" s="42" t="s">
        <v>63</v>
      </c>
      <c r="D2013" s="43">
        <v>111.91</v>
      </c>
    </row>
    <row r="2014" spans="1:4" ht="34.5">
      <c r="A2014" s="40">
        <v>130243</v>
      </c>
      <c r="B2014" s="41" t="s">
        <v>12295</v>
      </c>
      <c r="C2014" s="42" t="s">
        <v>63</v>
      </c>
      <c r="D2014" s="43">
        <v>213.45</v>
      </c>
    </row>
    <row r="2015" spans="1:4" ht="45.75">
      <c r="A2015" s="40">
        <v>130244</v>
      </c>
      <c r="B2015" s="41" t="s">
        <v>12296</v>
      </c>
      <c r="C2015" s="42" t="s">
        <v>63</v>
      </c>
      <c r="D2015" s="43">
        <v>461.56</v>
      </c>
    </row>
    <row r="2016" spans="1:4" ht="23.25">
      <c r="A2016" s="40">
        <v>130246</v>
      </c>
      <c r="B2016" s="41" t="s">
        <v>12297</v>
      </c>
      <c r="C2016" s="42" t="s">
        <v>63</v>
      </c>
      <c r="D2016" s="43">
        <v>117.27</v>
      </c>
    </row>
    <row r="2017" spans="1:4" ht="34.5">
      <c r="A2017" s="40">
        <v>130247</v>
      </c>
      <c r="B2017" s="41" t="s">
        <v>12298</v>
      </c>
      <c r="C2017" s="42" t="s">
        <v>63</v>
      </c>
      <c r="D2017" s="43">
        <v>182.05</v>
      </c>
    </row>
    <row r="2018" spans="1:4" ht="34.5">
      <c r="A2018" s="40">
        <v>130254</v>
      </c>
      <c r="B2018" s="41" t="s">
        <v>12299</v>
      </c>
      <c r="C2018" s="42" t="s">
        <v>63</v>
      </c>
      <c r="D2018" s="43">
        <v>211.15</v>
      </c>
    </row>
    <row r="2019" spans="1:4" ht="23.25">
      <c r="A2019" s="40">
        <v>130258</v>
      </c>
      <c r="B2019" s="41" t="s">
        <v>12300</v>
      </c>
      <c r="C2019" s="42" t="s">
        <v>63</v>
      </c>
      <c r="D2019" s="43">
        <v>478.64</v>
      </c>
    </row>
    <row r="2020" spans="1:4" ht="23.25">
      <c r="A2020" s="40">
        <v>130260</v>
      </c>
      <c r="B2020" s="41" t="s">
        <v>12301</v>
      </c>
      <c r="C2020" s="42" t="s">
        <v>63</v>
      </c>
      <c r="D2020" s="43">
        <v>445.36</v>
      </c>
    </row>
    <row r="2021" spans="1:4" ht="23.25">
      <c r="A2021" s="40">
        <v>130262</v>
      </c>
      <c r="B2021" s="41" t="s">
        <v>12302</v>
      </c>
      <c r="C2021" s="42" t="s">
        <v>63</v>
      </c>
      <c r="D2021" s="43">
        <v>591.41</v>
      </c>
    </row>
    <row r="2022" spans="1:4" ht="45.75">
      <c r="A2022" s="40">
        <v>130272</v>
      </c>
      <c r="B2022" s="41" t="s">
        <v>12303</v>
      </c>
      <c r="C2022" s="42" t="s">
        <v>63</v>
      </c>
      <c r="D2022" s="43">
        <v>438.04</v>
      </c>
    </row>
    <row r="2023" spans="1:4" ht="57">
      <c r="A2023" s="40">
        <v>130273</v>
      </c>
      <c r="B2023" s="41" t="s">
        <v>12304</v>
      </c>
      <c r="C2023" s="42" t="s">
        <v>63</v>
      </c>
      <c r="D2023" s="43">
        <v>438.04</v>
      </c>
    </row>
    <row r="2024" spans="1:4" ht="57">
      <c r="A2024" s="40">
        <v>130274</v>
      </c>
      <c r="B2024" s="41" t="s">
        <v>12305</v>
      </c>
      <c r="C2024" s="42" t="s">
        <v>63</v>
      </c>
      <c r="D2024" s="43">
        <v>438.04</v>
      </c>
    </row>
    <row r="2025" spans="1:4" ht="34.5">
      <c r="A2025" s="40">
        <v>130287</v>
      </c>
      <c r="B2025" s="41" t="s">
        <v>12306</v>
      </c>
      <c r="C2025" s="42" t="s">
        <v>63</v>
      </c>
      <c r="D2025" s="43">
        <v>149.38</v>
      </c>
    </row>
    <row r="2026" spans="1:4" ht="34.5">
      <c r="A2026" s="40">
        <v>130288</v>
      </c>
      <c r="B2026" s="41" t="s">
        <v>12307</v>
      </c>
      <c r="C2026" s="42" t="s">
        <v>63</v>
      </c>
      <c r="D2026" s="43">
        <v>228.79</v>
      </c>
    </row>
    <row r="2027" spans="1:4" ht="34.5">
      <c r="A2027" s="40">
        <v>130290</v>
      </c>
      <c r="B2027" s="41" t="s">
        <v>12308</v>
      </c>
      <c r="C2027" s="42" t="s">
        <v>63</v>
      </c>
      <c r="D2027" s="43">
        <v>146.22999999999999</v>
      </c>
    </row>
    <row r="2028" spans="1:4" ht="34.5">
      <c r="A2028" s="40">
        <v>130291</v>
      </c>
      <c r="B2028" s="41" t="s">
        <v>12309</v>
      </c>
      <c r="C2028" s="42" t="s">
        <v>63</v>
      </c>
      <c r="D2028" s="43">
        <v>123.45</v>
      </c>
    </row>
    <row r="2029" spans="1:4" ht="34.5">
      <c r="A2029" s="40">
        <v>130292</v>
      </c>
      <c r="B2029" s="41" t="s">
        <v>12310</v>
      </c>
      <c r="C2029" s="42" t="s">
        <v>63</v>
      </c>
      <c r="D2029" s="43">
        <v>228.55</v>
      </c>
    </row>
    <row r="2030" spans="1:4" ht="34.5">
      <c r="A2030" s="40">
        <v>130293</v>
      </c>
      <c r="B2030" s="41" t="s">
        <v>12311</v>
      </c>
      <c r="C2030" s="42" t="s">
        <v>63</v>
      </c>
      <c r="D2030" s="43">
        <v>248.52</v>
      </c>
    </row>
    <row r="2031" spans="1:4">
      <c r="A2031" s="40">
        <v>130300</v>
      </c>
      <c r="B2031" s="41" t="s">
        <v>12312</v>
      </c>
      <c r="C2031" s="42" t="s">
        <v>10368</v>
      </c>
      <c r="D2031" s="43" t="s">
        <v>10368</v>
      </c>
    </row>
    <row r="2032" spans="1:4" ht="23.25">
      <c r="A2032" s="40">
        <v>130302</v>
      </c>
      <c r="B2032" s="41" t="s">
        <v>12313</v>
      </c>
      <c r="C2032" s="42" t="s">
        <v>120</v>
      </c>
      <c r="D2032" s="43">
        <v>10.59</v>
      </c>
    </row>
    <row r="2033" spans="1:4">
      <c r="A2033" s="40">
        <v>130304</v>
      </c>
      <c r="B2033" s="41" t="s">
        <v>12314</v>
      </c>
      <c r="C2033" s="42" t="s">
        <v>120</v>
      </c>
      <c r="D2033" s="43">
        <v>79.400000000000006</v>
      </c>
    </row>
    <row r="2034" spans="1:4" ht="23.25">
      <c r="A2034" s="40">
        <v>130305</v>
      </c>
      <c r="B2034" s="41" t="s">
        <v>12315</v>
      </c>
      <c r="C2034" s="42" t="s">
        <v>120</v>
      </c>
      <c r="D2034" s="43">
        <v>70.22</v>
      </c>
    </row>
    <row r="2035" spans="1:4" ht="23.25">
      <c r="A2035" s="40">
        <v>130307</v>
      </c>
      <c r="B2035" s="41" t="s">
        <v>12316</v>
      </c>
      <c r="C2035" s="42" t="s">
        <v>120</v>
      </c>
      <c r="D2035" s="43">
        <v>69.319999999999993</v>
      </c>
    </row>
    <row r="2036" spans="1:4" ht="23.25">
      <c r="A2036" s="40">
        <v>130309</v>
      </c>
      <c r="B2036" s="41" t="s">
        <v>12317</v>
      </c>
      <c r="C2036" s="42" t="s">
        <v>120</v>
      </c>
      <c r="D2036" s="43">
        <v>28.08</v>
      </c>
    </row>
    <row r="2037" spans="1:4" ht="23.25">
      <c r="A2037" s="40">
        <v>130327</v>
      </c>
      <c r="B2037" s="41" t="s">
        <v>12318</v>
      </c>
      <c r="C2037" s="42" t="s">
        <v>120</v>
      </c>
      <c r="D2037" s="43">
        <v>48.01</v>
      </c>
    </row>
    <row r="2038" spans="1:4">
      <c r="A2038" s="40">
        <v>130331</v>
      </c>
      <c r="B2038" s="41" t="s">
        <v>12319</v>
      </c>
      <c r="C2038" s="42" t="s">
        <v>120</v>
      </c>
      <c r="D2038" s="43">
        <v>32.770000000000003</v>
      </c>
    </row>
    <row r="2039" spans="1:4" ht="23.25">
      <c r="A2039" s="40">
        <v>130335</v>
      </c>
      <c r="B2039" s="41" t="s">
        <v>12320</v>
      </c>
      <c r="C2039" s="42" t="s">
        <v>120</v>
      </c>
      <c r="D2039" s="43">
        <v>35.619999999999997</v>
      </c>
    </row>
    <row r="2040" spans="1:4" ht="23.25">
      <c r="A2040" s="40">
        <v>130336</v>
      </c>
      <c r="B2040" s="41" t="s">
        <v>12321</v>
      </c>
      <c r="C2040" s="42" t="s">
        <v>120</v>
      </c>
      <c r="D2040" s="43">
        <v>81.97</v>
      </c>
    </row>
    <row r="2041" spans="1:4" ht="23.25">
      <c r="A2041" s="40">
        <v>130340</v>
      </c>
      <c r="B2041" s="41" t="s">
        <v>12322</v>
      </c>
      <c r="C2041" s="42" t="s">
        <v>120</v>
      </c>
      <c r="D2041" s="43">
        <v>16.54</v>
      </c>
    </row>
    <row r="2042" spans="1:4" ht="23.25">
      <c r="A2042" s="40">
        <v>130365</v>
      </c>
      <c r="B2042" s="41" t="s">
        <v>12323</v>
      </c>
      <c r="C2042" s="42" t="s">
        <v>120</v>
      </c>
      <c r="D2042" s="43">
        <v>43.33</v>
      </c>
    </row>
    <row r="2043" spans="1:4">
      <c r="A2043" s="40">
        <v>130367</v>
      </c>
      <c r="B2043" s="41" t="s">
        <v>12324</v>
      </c>
      <c r="C2043" s="42" t="s">
        <v>120</v>
      </c>
      <c r="D2043" s="43">
        <v>98.57</v>
      </c>
    </row>
    <row r="2044" spans="1:4" ht="23.25">
      <c r="A2044" s="40">
        <v>130369</v>
      </c>
      <c r="B2044" s="41" t="s">
        <v>12325</v>
      </c>
      <c r="C2044" s="42" t="s">
        <v>120</v>
      </c>
      <c r="D2044" s="43">
        <v>89.25</v>
      </c>
    </row>
    <row r="2045" spans="1:4" ht="45.75">
      <c r="A2045" s="40">
        <v>130385</v>
      </c>
      <c r="B2045" s="41" t="s">
        <v>12326</v>
      </c>
      <c r="C2045" s="42" t="s">
        <v>120</v>
      </c>
      <c r="D2045" s="43">
        <v>121.82</v>
      </c>
    </row>
    <row r="2046" spans="1:4" ht="34.5">
      <c r="A2046" s="40">
        <v>130387</v>
      </c>
      <c r="B2046" s="41" t="s">
        <v>12327</v>
      </c>
      <c r="C2046" s="42" t="s">
        <v>120</v>
      </c>
      <c r="D2046" s="43">
        <v>110.03</v>
      </c>
    </row>
    <row r="2047" spans="1:4" ht="45.75">
      <c r="A2047" s="40">
        <v>130394</v>
      </c>
      <c r="B2047" s="41" t="s">
        <v>12328</v>
      </c>
      <c r="C2047" s="42" t="s">
        <v>120</v>
      </c>
      <c r="D2047" s="43">
        <v>11.25</v>
      </c>
    </row>
    <row r="2048" spans="1:4">
      <c r="A2048" s="40">
        <v>130400</v>
      </c>
      <c r="B2048" s="41" t="s">
        <v>12329</v>
      </c>
      <c r="C2048" s="42" t="s">
        <v>10368</v>
      </c>
      <c r="D2048" s="43" t="s">
        <v>10368</v>
      </c>
    </row>
    <row r="2049" spans="1:4" ht="23.25">
      <c r="A2049" s="40">
        <v>130405</v>
      </c>
      <c r="B2049" s="41" t="s">
        <v>12330</v>
      </c>
      <c r="C2049" s="42" t="s">
        <v>120</v>
      </c>
      <c r="D2049" s="43">
        <v>101.22</v>
      </c>
    </row>
    <row r="2050" spans="1:4">
      <c r="A2050" s="40">
        <v>135000</v>
      </c>
      <c r="B2050" s="41" t="s">
        <v>10510</v>
      </c>
      <c r="C2050" s="42" t="s">
        <v>10368</v>
      </c>
      <c r="D2050" s="43" t="s">
        <v>10368</v>
      </c>
    </row>
    <row r="2051" spans="1:4" ht="23.25">
      <c r="A2051" s="40">
        <v>135001</v>
      </c>
      <c r="B2051" s="41" t="s">
        <v>12331</v>
      </c>
      <c r="C2051" s="42" t="s">
        <v>147</v>
      </c>
      <c r="D2051" s="43">
        <v>300.45</v>
      </c>
    </row>
    <row r="2052" spans="1:4" ht="34.5">
      <c r="A2052" s="40">
        <v>135005</v>
      </c>
      <c r="B2052" s="41" t="s">
        <v>12332</v>
      </c>
      <c r="C2052" s="42" t="s">
        <v>63</v>
      </c>
      <c r="D2052" s="43">
        <v>34.67</v>
      </c>
    </row>
    <row r="2053" spans="1:4" ht="34.5">
      <c r="A2053" s="40">
        <v>135010</v>
      </c>
      <c r="B2053" s="41" t="s">
        <v>12333</v>
      </c>
      <c r="C2053" s="42" t="s">
        <v>63</v>
      </c>
      <c r="D2053" s="43">
        <v>23.11</v>
      </c>
    </row>
    <row r="2054" spans="1:4" ht="23.25">
      <c r="A2054" s="40">
        <v>135012</v>
      </c>
      <c r="B2054" s="41" t="s">
        <v>12334</v>
      </c>
      <c r="C2054" s="42" t="s">
        <v>63</v>
      </c>
      <c r="D2054" s="43">
        <v>23.11</v>
      </c>
    </row>
    <row r="2055" spans="1:4" ht="23.25">
      <c r="A2055" s="40">
        <v>135014</v>
      </c>
      <c r="B2055" s="41" t="s">
        <v>12335</v>
      </c>
      <c r="C2055" s="42" t="s">
        <v>63</v>
      </c>
      <c r="D2055" s="43">
        <v>27.73</v>
      </c>
    </row>
    <row r="2056" spans="1:4" ht="34.5">
      <c r="A2056" s="40">
        <v>135020</v>
      </c>
      <c r="B2056" s="41" t="s">
        <v>12336</v>
      </c>
      <c r="C2056" s="42" t="s">
        <v>63</v>
      </c>
      <c r="D2056" s="43">
        <v>20.8</v>
      </c>
    </row>
    <row r="2057" spans="1:4" ht="34.5">
      <c r="A2057" s="40">
        <v>135030</v>
      </c>
      <c r="B2057" s="41" t="s">
        <v>12337</v>
      </c>
      <c r="C2057" s="42" t="s">
        <v>120</v>
      </c>
      <c r="D2057" s="43">
        <v>3</v>
      </c>
    </row>
    <row r="2058" spans="1:4" ht="34.5">
      <c r="A2058" s="40">
        <v>135040</v>
      </c>
      <c r="B2058" s="41" t="s">
        <v>12338</v>
      </c>
      <c r="C2058" s="42" t="s">
        <v>120</v>
      </c>
      <c r="D2058" s="43">
        <v>9.24</v>
      </c>
    </row>
    <row r="2059" spans="1:4">
      <c r="A2059" s="40">
        <v>136000</v>
      </c>
      <c r="B2059" s="41" t="s">
        <v>10637</v>
      </c>
      <c r="C2059" s="42" t="s">
        <v>10368</v>
      </c>
      <c r="D2059" s="43" t="s">
        <v>10368</v>
      </c>
    </row>
    <row r="2060" spans="1:4" ht="34.5">
      <c r="A2060" s="40">
        <v>136002</v>
      </c>
      <c r="B2060" s="41" t="s">
        <v>12245</v>
      </c>
      <c r="C2060" s="42" t="s">
        <v>63</v>
      </c>
      <c r="D2060" s="43">
        <v>32.36</v>
      </c>
    </row>
    <row r="2061" spans="1:4">
      <c r="A2061" s="40">
        <v>136010</v>
      </c>
      <c r="B2061" s="41" t="s">
        <v>12339</v>
      </c>
      <c r="C2061" s="42" t="s">
        <v>63</v>
      </c>
      <c r="D2061" s="43">
        <v>34.67</v>
      </c>
    </row>
    <row r="2062" spans="1:4" ht="23.25">
      <c r="A2062" s="40">
        <v>136012</v>
      </c>
      <c r="B2062" s="41" t="s">
        <v>12340</v>
      </c>
      <c r="C2062" s="42" t="s">
        <v>63</v>
      </c>
      <c r="D2062" s="43">
        <v>33.26</v>
      </c>
    </row>
    <row r="2063" spans="1:4" ht="23.25">
      <c r="A2063" s="40">
        <v>136014</v>
      </c>
      <c r="B2063" s="41" t="s">
        <v>12341</v>
      </c>
      <c r="C2063" s="42" t="s">
        <v>63</v>
      </c>
      <c r="D2063" s="43">
        <v>39.92</v>
      </c>
    </row>
    <row r="2064" spans="1:4">
      <c r="A2064" s="40">
        <v>136020</v>
      </c>
      <c r="B2064" s="41" t="s">
        <v>12342</v>
      </c>
      <c r="C2064" s="42" t="s">
        <v>63</v>
      </c>
      <c r="D2064" s="43">
        <v>32.85</v>
      </c>
    </row>
    <row r="2065" spans="1:4" ht="23.25">
      <c r="A2065" s="40">
        <v>136030</v>
      </c>
      <c r="B2065" s="41" t="s">
        <v>12343</v>
      </c>
      <c r="C2065" s="42" t="s">
        <v>120</v>
      </c>
      <c r="D2065" s="43">
        <v>5.77</v>
      </c>
    </row>
    <row r="2066" spans="1:4">
      <c r="A2066" s="40">
        <v>137000</v>
      </c>
      <c r="B2066" s="41" t="s">
        <v>10644</v>
      </c>
      <c r="C2066" s="42" t="s">
        <v>10368</v>
      </c>
      <c r="D2066" s="43" t="s">
        <v>10368</v>
      </c>
    </row>
    <row r="2067" spans="1:4" ht="23.25">
      <c r="A2067" s="40">
        <v>137010</v>
      </c>
      <c r="B2067" s="41" t="s">
        <v>12344</v>
      </c>
      <c r="C2067" s="42" t="s">
        <v>63</v>
      </c>
      <c r="D2067" s="43">
        <v>106.26</v>
      </c>
    </row>
    <row r="2068" spans="1:4" ht="23.25">
      <c r="A2068" s="40">
        <v>137012</v>
      </c>
      <c r="B2068" s="41" t="s">
        <v>12345</v>
      </c>
      <c r="C2068" s="42" t="s">
        <v>63</v>
      </c>
      <c r="D2068" s="43">
        <v>26.56</v>
      </c>
    </row>
    <row r="2069" spans="1:4" ht="23.25">
      <c r="A2069" s="40">
        <v>137014</v>
      </c>
      <c r="B2069" s="41" t="s">
        <v>12346</v>
      </c>
      <c r="C2069" s="42" t="s">
        <v>63</v>
      </c>
      <c r="D2069" s="43">
        <v>72.55</v>
      </c>
    </row>
    <row r="2070" spans="1:4">
      <c r="A2070" s="40">
        <v>137020</v>
      </c>
      <c r="B2070" s="41" t="s">
        <v>12347</v>
      </c>
      <c r="C2070" s="42" t="s">
        <v>63</v>
      </c>
      <c r="D2070" s="43">
        <v>14.22</v>
      </c>
    </row>
    <row r="2071" spans="1:4" ht="23.25">
      <c r="A2071" s="40">
        <v>137030</v>
      </c>
      <c r="B2071" s="41" t="s">
        <v>12348</v>
      </c>
      <c r="C2071" s="42" t="s">
        <v>120</v>
      </c>
      <c r="D2071" s="43">
        <v>21.09</v>
      </c>
    </row>
    <row r="2072" spans="1:4">
      <c r="A2072" s="40">
        <v>138000</v>
      </c>
      <c r="B2072" s="41" t="s">
        <v>10689</v>
      </c>
      <c r="C2072" s="42" t="s">
        <v>10368</v>
      </c>
      <c r="D2072" s="43" t="s">
        <v>10368</v>
      </c>
    </row>
    <row r="2073" spans="1:4" ht="23.25">
      <c r="A2073" s="40">
        <v>138015</v>
      </c>
      <c r="B2073" s="41" t="s">
        <v>12349</v>
      </c>
      <c r="C2073" s="42" t="s">
        <v>63</v>
      </c>
      <c r="D2073" s="43">
        <v>343.47</v>
      </c>
    </row>
    <row r="2074" spans="1:4" ht="23.25">
      <c r="A2074" s="40">
        <v>138016</v>
      </c>
      <c r="B2074" s="41" t="s">
        <v>12350</v>
      </c>
      <c r="C2074" s="42" t="s">
        <v>63</v>
      </c>
      <c r="D2074" s="43">
        <v>34.86</v>
      </c>
    </row>
    <row r="2075" spans="1:4" ht="23.25">
      <c r="A2075" s="40">
        <v>138017</v>
      </c>
      <c r="B2075" s="41" t="s">
        <v>12351</v>
      </c>
      <c r="C2075" s="42" t="s">
        <v>63</v>
      </c>
      <c r="D2075" s="43">
        <v>7.73</v>
      </c>
    </row>
    <row r="2076" spans="1:4" ht="23.25">
      <c r="A2076" s="40">
        <v>138018</v>
      </c>
      <c r="B2076" s="41" t="s">
        <v>12352</v>
      </c>
      <c r="C2076" s="42" t="s">
        <v>63</v>
      </c>
      <c r="D2076" s="43">
        <v>509.8</v>
      </c>
    </row>
    <row r="2077" spans="1:4" ht="23.25">
      <c r="A2077" s="40">
        <v>138041</v>
      </c>
      <c r="B2077" s="41" t="s">
        <v>12353</v>
      </c>
      <c r="C2077" s="42" t="s">
        <v>120</v>
      </c>
      <c r="D2077" s="43">
        <v>24.72</v>
      </c>
    </row>
    <row r="2078" spans="1:4" ht="34.5">
      <c r="A2078" s="40">
        <v>138061</v>
      </c>
      <c r="B2078" s="41" t="s">
        <v>12354</v>
      </c>
      <c r="C2078" s="42" t="s">
        <v>63</v>
      </c>
      <c r="D2078" s="43">
        <v>6.41</v>
      </c>
    </row>
    <row r="2079" spans="1:4">
      <c r="A2079" s="40">
        <v>138062</v>
      </c>
      <c r="B2079" s="41" t="s">
        <v>12355</v>
      </c>
      <c r="C2079" s="42" t="s">
        <v>63</v>
      </c>
      <c r="D2079" s="43">
        <v>6.41</v>
      </c>
    </row>
    <row r="2080" spans="1:4" ht="23.25">
      <c r="A2080" s="40">
        <v>138070</v>
      </c>
      <c r="B2080" s="41" t="s">
        <v>12356</v>
      </c>
      <c r="C2080" s="42" t="s">
        <v>63</v>
      </c>
      <c r="D2080" s="43">
        <v>33.83</v>
      </c>
    </row>
    <row r="2081" spans="1:4" ht="23.25">
      <c r="A2081" s="40">
        <v>138071</v>
      </c>
      <c r="B2081" s="41" t="s">
        <v>12357</v>
      </c>
      <c r="C2081" s="42" t="s">
        <v>63</v>
      </c>
      <c r="D2081" s="43">
        <v>48.4</v>
      </c>
    </row>
    <row r="2082" spans="1:4" ht="23.25">
      <c r="A2082" s="40">
        <v>138072</v>
      </c>
      <c r="B2082" s="41" t="s">
        <v>12358</v>
      </c>
      <c r="C2082" s="42" t="s">
        <v>63</v>
      </c>
      <c r="D2082" s="43">
        <v>51.23</v>
      </c>
    </row>
    <row r="2083" spans="1:4" ht="23.25">
      <c r="A2083" s="40">
        <v>138073</v>
      </c>
      <c r="B2083" s="41" t="s">
        <v>12359</v>
      </c>
      <c r="C2083" s="42" t="s">
        <v>120</v>
      </c>
      <c r="D2083" s="43">
        <v>17.510000000000002</v>
      </c>
    </row>
    <row r="2084" spans="1:4" ht="23.25">
      <c r="A2084" s="40">
        <v>138074</v>
      </c>
      <c r="B2084" s="41" t="s">
        <v>12360</v>
      </c>
      <c r="C2084" s="42" t="s">
        <v>120</v>
      </c>
      <c r="D2084" s="43">
        <v>25.05</v>
      </c>
    </row>
    <row r="2085" spans="1:4" ht="23.25">
      <c r="A2085" s="40">
        <v>138075</v>
      </c>
      <c r="B2085" s="41" t="s">
        <v>12361</v>
      </c>
      <c r="C2085" s="42" t="s">
        <v>120</v>
      </c>
      <c r="D2085" s="43">
        <v>26.51</v>
      </c>
    </row>
    <row r="2086" spans="1:4" ht="34.5">
      <c r="A2086" s="40">
        <v>138076</v>
      </c>
      <c r="B2086" s="41" t="s">
        <v>12362</v>
      </c>
      <c r="C2086" s="42" t="s">
        <v>63</v>
      </c>
      <c r="D2086" s="43">
        <v>15.63</v>
      </c>
    </row>
    <row r="2087" spans="1:4">
      <c r="A2087" s="36">
        <v>140000</v>
      </c>
      <c r="B2087" s="37" t="s">
        <v>12363</v>
      </c>
      <c r="C2087" s="38"/>
      <c r="D2087" s="39"/>
    </row>
    <row r="2088" spans="1:4" ht="23.25">
      <c r="A2088" s="40">
        <v>140100</v>
      </c>
      <c r="B2088" s="41" t="s">
        <v>12364</v>
      </c>
      <c r="C2088" s="42" t="s">
        <v>10368</v>
      </c>
      <c r="D2088" s="43" t="s">
        <v>10368</v>
      </c>
    </row>
    <row r="2089" spans="1:4" ht="34.5">
      <c r="A2089" s="40">
        <v>140103</v>
      </c>
      <c r="B2089" s="41" t="s">
        <v>12365</v>
      </c>
      <c r="C2089" s="42" t="s">
        <v>63</v>
      </c>
      <c r="D2089" s="43">
        <v>187.41</v>
      </c>
    </row>
    <row r="2090" spans="1:4" ht="34.5">
      <c r="A2090" s="40">
        <v>140104</v>
      </c>
      <c r="B2090" s="41" t="s">
        <v>12366</v>
      </c>
      <c r="C2090" s="42" t="s">
        <v>63</v>
      </c>
      <c r="D2090" s="43">
        <v>205.2</v>
      </c>
    </row>
    <row r="2091" spans="1:4" ht="34.5">
      <c r="A2091" s="40">
        <v>140105</v>
      </c>
      <c r="B2091" s="41" t="s">
        <v>12367</v>
      </c>
      <c r="C2091" s="42" t="s">
        <v>63</v>
      </c>
      <c r="D2091" s="43">
        <v>222.81</v>
      </c>
    </row>
    <row r="2092" spans="1:4" ht="34.5">
      <c r="A2092" s="40">
        <v>140111</v>
      </c>
      <c r="B2092" s="41" t="s">
        <v>12368</v>
      </c>
      <c r="C2092" s="42" t="s">
        <v>63</v>
      </c>
      <c r="D2092" s="43">
        <v>182.55</v>
      </c>
    </row>
    <row r="2093" spans="1:4" ht="34.5">
      <c r="A2093" s="40">
        <v>140130</v>
      </c>
      <c r="B2093" s="41" t="s">
        <v>12369</v>
      </c>
      <c r="C2093" s="42" t="s">
        <v>63</v>
      </c>
      <c r="D2093" s="43">
        <v>391.53</v>
      </c>
    </row>
    <row r="2094" spans="1:4" ht="34.5">
      <c r="A2094" s="40">
        <v>140137</v>
      </c>
      <c r="B2094" s="41" t="s">
        <v>12370</v>
      </c>
      <c r="C2094" s="42" t="s">
        <v>63</v>
      </c>
      <c r="D2094" s="43">
        <v>577.89</v>
      </c>
    </row>
    <row r="2095" spans="1:4" ht="34.5">
      <c r="A2095" s="40">
        <v>140150</v>
      </c>
      <c r="B2095" s="41" t="s">
        <v>12371</v>
      </c>
      <c r="C2095" s="42" t="s">
        <v>63</v>
      </c>
      <c r="D2095" s="43">
        <v>324.42</v>
      </c>
    </row>
    <row r="2096" spans="1:4" ht="34.5">
      <c r="A2096" s="40">
        <v>140152</v>
      </c>
      <c r="B2096" s="41" t="s">
        <v>12372</v>
      </c>
      <c r="C2096" s="42" t="s">
        <v>63</v>
      </c>
      <c r="D2096" s="43">
        <v>419.93</v>
      </c>
    </row>
    <row r="2097" spans="1:4">
      <c r="A2097" s="40">
        <v>140170</v>
      </c>
      <c r="B2097" s="41" t="s">
        <v>12373</v>
      </c>
      <c r="C2097" s="42" t="s">
        <v>63</v>
      </c>
      <c r="D2097" s="43">
        <v>202.16</v>
      </c>
    </row>
    <row r="2098" spans="1:4" ht="23.25">
      <c r="A2098" s="40">
        <v>140172</v>
      </c>
      <c r="B2098" s="41" t="s">
        <v>12374</v>
      </c>
      <c r="C2098" s="42" t="s">
        <v>63</v>
      </c>
      <c r="D2098" s="43">
        <v>750.65</v>
      </c>
    </row>
    <row r="2099" spans="1:4">
      <c r="A2099" s="40">
        <v>145000</v>
      </c>
      <c r="B2099" s="41" t="s">
        <v>10510</v>
      </c>
      <c r="C2099" s="42" t="s">
        <v>10368</v>
      </c>
      <c r="D2099" s="43" t="s">
        <v>10368</v>
      </c>
    </row>
    <row r="2100" spans="1:4" ht="34.5">
      <c r="A2100" s="40">
        <v>145001</v>
      </c>
      <c r="B2100" s="41" t="s">
        <v>12375</v>
      </c>
      <c r="C2100" s="42" t="s">
        <v>63</v>
      </c>
      <c r="D2100" s="43">
        <v>82.82</v>
      </c>
    </row>
    <row r="2101" spans="1:4">
      <c r="A2101" s="40">
        <v>146000</v>
      </c>
      <c r="B2101" s="41" t="s">
        <v>10637</v>
      </c>
      <c r="C2101" s="42" t="s">
        <v>10368</v>
      </c>
      <c r="D2101" s="43" t="s">
        <v>10368</v>
      </c>
    </row>
    <row r="2102" spans="1:4" ht="34.5">
      <c r="A2102" s="40">
        <v>146001</v>
      </c>
      <c r="B2102" s="41" t="s">
        <v>12376</v>
      </c>
      <c r="C2102" s="42" t="s">
        <v>63</v>
      </c>
      <c r="D2102" s="43">
        <v>124.23</v>
      </c>
    </row>
    <row r="2103" spans="1:4">
      <c r="A2103" s="40">
        <v>147000</v>
      </c>
      <c r="B2103" s="41" t="s">
        <v>10644</v>
      </c>
      <c r="C2103" s="42" t="s">
        <v>10368</v>
      </c>
      <c r="D2103" s="43" t="s">
        <v>10368</v>
      </c>
    </row>
    <row r="2104" spans="1:4" ht="23.25">
      <c r="A2104" s="40">
        <v>147001</v>
      </c>
      <c r="B2104" s="41" t="s">
        <v>12377</v>
      </c>
      <c r="C2104" s="42" t="s">
        <v>63</v>
      </c>
      <c r="D2104" s="43">
        <v>91.36</v>
      </c>
    </row>
    <row r="2105" spans="1:4">
      <c r="A2105" s="36">
        <v>150000</v>
      </c>
      <c r="B2105" s="37" t="s">
        <v>3362</v>
      </c>
      <c r="C2105" s="38"/>
      <c r="D2105" s="39"/>
    </row>
    <row r="2106" spans="1:4" ht="23.25">
      <c r="A2106" s="40">
        <v>150100</v>
      </c>
      <c r="B2106" s="41" t="s">
        <v>12378</v>
      </c>
      <c r="C2106" s="42" t="s">
        <v>10368</v>
      </c>
      <c r="D2106" s="43" t="s">
        <v>10368</v>
      </c>
    </row>
    <row r="2107" spans="1:4" ht="34.5">
      <c r="A2107" s="40">
        <v>150101</v>
      </c>
      <c r="B2107" s="41" t="s">
        <v>12379</v>
      </c>
      <c r="C2107" s="42" t="s">
        <v>63</v>
      </c>
      <c r="D2107" s="43">
        <v>7.68</v>
      </c>
    </row>
    <row r="2108" spans="1:4" ht="34.5">
      <c r="A2108" s="40">
        <v>150102</v>
      </c>
      <c r="B2108" s="41" t="s">
        <v>12380</v>
      </c>
      <c r="C2108" s="42" t="s">
        <v>63</v>
      </c>
      <c r="D2108" s="43">
        <v>10.46</v>
      </c>
    </row>
    <row r="2109" spans="1:4" ht="34.5">
      <c r="A2109" s="40">
        <v>150108</v>
      </c>
      <c r="B2109" s="41" t="s">
        <v>12381</v>
      </c>
      <c r="C2109" s="42" t="s">
        <v>63</v>
      </c>
      <c r="D2109" s="43">
        <v>11.95</v>
      </c>
    </row>
    <row r="2110" spans="1:4" ht="23.25">
      <c r="A2110" s="40">
        <v>150110</v>
      </c>
      <c r="B2110" s="41" t="s">
        <v>12382</v>
      </c>
      <c r="C2110" s="42" t="s">
        <v>63</v>
      </c>
      <c r="D2110" s="43">
        <v>25.62</v>
      </c>
    </row>
    <row r="2111" spans="1:4" ht="23.25">
      <c r="A2111" s="40">
        <v>150111</v>
      </c>
      <c r="B2111" s="41" t="s">
        <v>12383</v>
      </c>
      <c r="C2111" s="42" t="s">
        <v>63</v>
      </c>
      <c r="D2111" s="43">
        <v>38.119999999999997</v>
      </c>
    </row>
    <row r="2112" spans="1:4" ht="23.25">
      <c r="A2112" s="40">
        <v>150115</v>
      </c>
      <c r="B2112" s="41" t="s">
        <v>12384</v>
      </c>
      <c r="C2112" s="42" t="s">
        <v>63</v>
      </c>
      <c r="D2112" s="43">
        <v>25.9</v>
      </c>
    </row>
    <row r="2113" spans="1:4" ht="23.25">
      <c r="A2113" s="40">
        <v>150116</v>
      </c>
      <c r="B2113" s="41" t="s">
        <v>12385</v>
      </c>
      <c r="C2113" s="42" t="s">
        <v>63</v>
      </c>
      <c r="D2113" s="43">
        <v>41.81</v>
      </c>
    </row>
    <row r="2114" spans="1:4" ht="34.5">
      <c r="A2114" s="40">
        <v>150118</v>
      </c>
      <c r="B2114" s="41" t="s">
        <v>12386</v>
      </c>
      <c r="C2114" s="42" t="s">
        <v>63</v>
      </c>
      <c r="D2114" s="43">
        <v>76.319999999999993</v>
      </c>
    </row>
    <row r="2115" spans="1:4">
      <c r="A2115" s="40">
        <v>150119</v>
      </c>
      <c r="B2115" s="41" t="s">
        <v>12387</v>
      </c>
      <c r="C2115" s="42" t="s">
        <v>63</v>
      </c>
      <c r="D2115" s="43">
        <v>28.81</v>
      </c>
    </row>
    <row r="2116" spans="1:4" ht="34.5">
      <c r="A2116" s="40">
        <v>150123</v>
      </c>
      <c r="B2116" s="41" t="s">
        <v>12388</v>
      </c>
      <c r="C2116" s="42" t="s">
        <v>63</v>
      </c>
      <c r="D2116" s="43">
        <v>29.07</v>
      </c>
    </row>
    <row r="2117" spans="1:4" ht="34.5">
      <c r="A2117" s="40">
        <v>150124</v>
      </c>
      <c r="B2117" s="41" t="s">
        <v>12389</v>
      </c>
      <c r="C2117" s="42" t="s">
        <v>63</v>
      </c>
      <c r="D2117" s="43">
        <v>57.35</v>
      </c>
    </row>
    <row r="2118" spans="1:4" ht="57">
      <c r="A2118" s="40">
        <v>150125</v>
      </c>
      <c r="B2118" s="41" t="s">
        <v>12390</v>
      </c>
      <c r="C2118" s="42" t="s">
        <v>63</v>
      </c>
      <c r="D2118" s="43">
        <v>73.959999999999994</v>
      </c>
    </row>
    <row r="2119" spans="1:4" ht="23.25">
      <c r="A2119" s="40">
        <v>150136</v>
      </c>
      <c r="B2119" s="41" t="s">
        <v>12391</v>
      </c>
      <c r="C2119" s="42" t="s">
        <v>63</v>
      </c>
      <c r="D2119" s="43">
        <v>188.67</v>
      </c>
    </row>
    <row r="2120" spans="1:4" ht="34.5">
      <c r="A2120" s="40">
        <v>150170</v>
      </c>
      <c r="B2120" s="41" t="s">
        <v>12392</v>
      </c>
      <c r="C2120" s="42" t="s">
        <v>63</v>
      </c>
      <c r="D2120" s="43">
        <v>127.02</v>
      </c>
    </row>
    <row r="2121" spans="1:4" ht="23.25">
      <c r="A2121" s="40">
        <v>150176</v>
      </c>
      <c r="B2121" s="41" t="s">
        <v>12393</v>
      </c>
      <c r="C2121" s="42" t="s">
        <v>63</v>
      </c>
      <c r="D2121" s="43">
        <v>30.73</v>
      </c>
    </row>
    <row r="2122" spans="1:4" ht="57">
      <c r="A2122" s="40">
        <v>150177</v>
      </c>
      <c r="B2122" s="41" t="s">
        <v>12394</v>
      </c>
      <c r="C2122" s="42" t="s">
        <v>63</v>
      </c>
      <c r="D2122" s="43">
        <v>47.37</v>
      </c>
    </row>
    <row r="2123" spans="1:4">
      <c r="A2123" s="40">
        <v>150200</v>
      </c>
      <c r="B2123" s="41" t="s">
        <v>12395</v>
      </c>
      <c r="C2123" s="42" t="s">
        <v>10368</v>
      </c>
      <c r="D2123" s="43" t="s">
        <v>10368</v>
      </c>
    </row>
    <row r="2124" spans="1:4" ht="34.5">
      <c r="A2124" s="40">
        <v>150210</v>
      </c>
      <c r="B2124" s="41" t="s">
        <v>12396</v>
      </c>
      <c r="C2124" s="42" t="s">
        <v>63</v>
      </c>
      <c r="D2124" s="43">
        <v>32.200000000000003</v>
      </c>
    </row>
    <row r="2125" spans="1:4" ht="34.5">
      <c r="A2125" s="40">
        <v>150211</v>
      </c>
      <c r="B2125" s="41" t="s">
        <v>12397</v>
      </c>
      <c r="C2125" s="42" t="s">
        <v>63</v>
      </c>
      <c r="D2125" s="43">
        <v>53.99</v>
      </c>
    </row>
    <row r="2126" spans="1:4" ht="34.5">
      <c r="A2126" s="40">
        <v>150212</v>
      </c>
      <c r="B2126" s="41" t="s">
        <v>12398</v>
      </c>
      <c r="C2126" s="42" t="s">
        <v>63</v>
      </c>
      <c r="D2126" s="43">
        <v>16.16</v>
      </c>
    </row>
    <row r="2127" spans="1:4" ht="34.5">
      <c r="A2127" s="40">
        <v>150214</v>
      </c>
      <c r="B2127" s="41" t="s">
        <v>12399</v>
      </c>
      <c r="C2127" s="42" t="s">
        <v>120</v>
      </c>
      <c r="D2127" s="43">
        <v>5.85</v>
      </c>
    </row>
    <row r="2128" spans="1:4" ht="45.75">
      <c r="A2128" s="40">
        <v>150240</v>
      </c>
      <c r="B2128" s="41" t="s">
        <v>12400</v>
      </c>
      <c r="C2128" s="42" t="s">
        <v>63</v>
      </c>
      <c r="D2128" s="43">
        <v>21.22</v>
      </c>
    </row>
    <row r="2129" spans="1:4" ht="34.5">
      <c r="A2129" s="40">
        <v>150260</v>
      </c>
      <c r="B2129" s="41" t="s">
        <v>12401</v>
      </c>
      <c r="C2129" s="42" t="s">
        <v>63</v>
      </c>
      <c r="D2129" s="43">
        <v>26.51</v>
      </c>
    </row>
    <row r="2130" spans="1:4">
      <c r="A2130" s="40">
        <v>150300</v>
      </c>
      <c r="B2130" s="41" t="s">
        <v>12402</v>
      </c>
      <c r="C2130" s="42" t="s">
        <v>10368</v>
      </c>
      <c r="D2130" s="43" t="s">
        <v>10368</v>
      </c>
    </row>
    <row r="2131" spans="1:4" ht="34.5">
      <c r="A2131" s="40">
        <v>150304</v>
      </c>
      <c r="B2131" s="41" t="s">
        <v>12403</v>
      </c>
      <c r="C2131" s="42" t="s">
        <v>120</v>
      </c>
      <c r="D2131" s="43">
        <v>10.48</v>
      </c>
    </row>
    <row r="2132" spans="1:4" ht="23.25">
      <c r="A2132" s="40">
        <v>150310</v>
      </c>
      <c r="B2132" s="41" t="s">
        <v>12404</v>
      </c>
      <c r="C2132" s="42" t="s">
        <v>63</v>
      </c>
      <c r="D2132" s="43">
        <v>61.4</v>
      </c>
    </row>
    <row r="2133" spans="1:4" ht="23.25">
      <c r="A2133" s="40">
        <v>150312</v>
      </c>
      <c r="B2133" s="41" t="s">
        <v>12405</v>
      </c>
      <c r="C2133" s="42" t="s">
        <v>63</v>
      </c>
      <c r="D2133" s="43">
        <v>27.03</v>
      </c>
    </row>
    <row r="2134" spans="1:4" ht="23.25">
      <c r="A2134" s="40">
        <v>150314</v>
      </c>
      <c r="B2134" s="41" t="s">
        <v>12406</v>
      </c>
      <c r="C2134" s="42" t="s">
        <v>120</v>
      </c>
      <c r="D2134" s="43">
        <v>16.149999999999999</v>
      </c>
    </row>
    <row r="2135" spans="1:4">
      <c r="A2135" s="40">
        <v>155000</v>
      </c>
      <c r="B2135" s="41" t="s">
        <v>10510</v>
      </c>
      <c r="C2135" s="42" t="s">
        <v>10368</v>
      </c>
      <c r="D2135" s="43" t="s">
        <v>10368</v>
      </c>
    </row>
    <row r="2136" spans="1:4" ht="34.5">
      <c r="A2136" s="40">
        <v>155001</v>
      </c>
      <c r="B2136" s="41" t="s">
        <v>12407</v>
      </c>
      <c r="C2136" s="42" t="s">
        <v>63</v>
      </c>
      <c r="D2136" s="43">
        <v>2.78</v>
      </c>
    </row>
    <row r="2137" spans="1:4" ht="23.25">
      <c r="A2137" s="40">
        <v>155003</v>
      </c>
      <c r="B2137" s="41" t="s">
        <v>12408</v>
      </c>
      <c r="C2137" s="42" t="s">
        <v>63</v>
      </c>
      <c r="D2137" s="43">
        <v>6.37</v>
      </c>
    </row>
    <row r="2138" spans="1:4" ht="34.5">
      <c r="A2138" s="40">
        <v>155004</v>
      </c>
      <c r="B2138" s="41" t="s">
        <v>12409</v>
      </c>
      <c r="C2138" s="42" t="s">
        <v>63</v>
      </c>
      <c r="D2138" s="43">
        <v>12.37</v>
      </c>
    </row>
    <row r="2139" spans="1:4" ht="23.25">
      <c r="A2139" s="40">
        <v>155005</v>
      </c>
      <c r="B2139" s="41" t="s">
        <v>12410</v>
      </c>
      <c r="C2139" s="42" t="s">
        <v>63</v>
      </c>
      <c r="D2139" s="43">
        <v>114.45</v>
      </c>
    </row>
    <row r="2140" spans="1:4" ht="34.5">
      <c r="A2140" s="40">
        <v>155010</v>
      </c>
      <c r="B2140" s="41" t="s">
        <v>12411</v>
      </c>
      <c r="C2140" s="42" t="s">
        <v>63</v>
      </c>
      <c r="D2140" s="43">
        <v>8.69</v>
      </c>
    </row>
    <row r="2141" spans="1:4" ht="34.5">
      <c r="A2141" s="40">
        <v>155011</v>
      </c>
      <c r="B2141" s="41" t="s">
        <v>12412</v>
      </c>
      <c r="C2141" s="42" t="s">
        <v>63</v>
      </c>
      <c r="D2141" s="43">
        <v>15.15</v>
      </c>
    </row>
    <row r="2142" spans="1:4" ht="34.5">
      <c r="A2142" s="40">
        <v>155013</v>
      </c>
      <c r="B2142" s="41" t="s">
        <v>12413</v>
      </c>
      <c r="C2142" s="42" t="s">
        <v>120</v>
      </c>
      <c r="D2142" s="43">
        <v>1.46</v>
      </c>
    </row>
    <row r="2143" spans="1:4" ht="34.5">
      <c r="A2143" s="40">
        <v>155014</v>
      </c>
      <c r="B2143" s="41" t="s">
        <v>12414</v>
      </c>
      <c r="C2143" s="42" t="s">
        <v>120</v>
      </c>
      <c r="D2143" s="43">
        <v>2.2000000000000002</v>
      </c>
    </row>
    <row r="2144" spans="1:4" ht="34.5">
      <c r="A2144" s="40">
        <v>155020</v>
      </c>
      <c r="B2144" s="41" t="s">
        <v>12415</v>
      </c>
      <c r="C2144" s="42" t="s">
        <v>63</v>
      </c>
      <c r="D2144" s="43">
        <v>8.6</v>
      </c>
    </row>
    <row r="2145" spans="1:4" ht="34.5">
      <c r="A2145" s="40">
        <v>155021</v>
      </c>
      <c r="B2145" s="41" t="s">
        <v>12416</v>
      </c>
      <c r="C2145" s="42" t="s">
        <v>63</v>
      </c>
      <c r="D2145" s="43">
        <v>13.76</v>
      </c>
    </row>
    <row r="2146" spans="1:4" ht="34.5">
      <c r="A2146" s="40">
        <v>155023</v>
      </c>
      <c r="B2146" s="41" t="s">
        <v>12417</v>
      </c>
      <c r="C2146" s="42" t="s">
        <v>63</v>
      </c>
      <c r="D2146" s="43">
        <v>114.45</v>
      </c>
    </row>
    <row r="2147" spans="1:4">
      <c r="A2147" s="40">
        <v>158000</v>
      </c>
      <c r="B2147" s="41" t="s">
        <v>10689</v>
      </c>
      <c r="C2147" s="42" t="s">
        <v>10368</v>
      </c>
      <c r="D2147" s="43" t="s">
        <v>10368</v>
      </c>
    </row>
    <row r="2148" spans="1:4" ht="34.5">
      <c r="A2148" s="40">
        <v>158001</v>
      </c>
      <c r="B2148" s="41" t="s">
        <v>12418</v>
      </c>
      <c r="C2148" s="42" t="s">
        <v>63</v>
      </c>
      <c r="D2148" s="43">
        <v>20.75</v>
      </c>
    </row>
    <row r="2149" spans="1:4" ht="34.5">
      <c r="A2149" s="40">
        <v>158005</v>
      </c>
      <c r="B2149" s="41" t="s">
        <v>12419</v>
      </c>
      <c r="C2149" s="42" t="s">
        <v>63</v>
      </c>
      <c r="D2149" s="43">
        <v>21.65</v>
      </c>
    </row>
    <row r="2150" spans="1:4" ht="23.25">
      <c r="A2150" s="40">
        <v>158030</v>
      </c>
      <c r="B2150" s="41" t="s">
        <v>12420</v>
      </c>
      <c r="C2150" s="42" t="s">
        <v>63</v>
      </c>
      <c r="D2150" s="43">
        <v>28.3</v>
      </c>
    </row>
    <row r="2151" spans="1:4" ht="23.25">
      <c r="A2151" s="40">
        <v>158031</v>
      </c>
      <c r="B2151" s="41" t="s">
        <v>12421</v>
      </c>
      <c r="C2151" s="42" t="s">
        <v>63</v>
      </c>
      <c r="D2151" s="43">
        <v>13.53</v>
      </c>
    </row>
    <row r="2152" spans="1:4" ht="23.25">
      <c r="A2152" s="40">
        <v>158032</v>
      </c>
      <c r="B2152" s="41" t="s">
        <v>12422</v>
      </c>
      <c r="C2152" s="42" t="s">
        <v>63</v>
      </c>
      <c r="D2152" s="43">
        <v>21.4</v>
      </c>
    </row>
    <row r="2153" spans="1:4" ht="34.5">
      <c r="A2153" s="40">
        <v>158033</v>
      </c>
      <c r="B2153" s="41" t="s">
        <v>12423</v>
      </c>
      <c r="C2153" s="42" t="s">
        <v>120</v>
      </c>
      <c r="D2153" s="43">
        <v>3.62</v>
      </c>
    </row>
    <row r="2154" spans="1:4" ht="23.25">
      <c r="A2154" s="40">
        <v>158034</v>
      </c>
      <c r="B2154" s="41" t="s">
        <v>12424</v>
      </c>
      <c r="C2154" s="42" t="s">
        <v>63</v>
      </c>
      <c r="D2154" s="43">
        <v>35.58</v>
      </c>
    </row>
    <row r="2155" spans="1:4">
      <c r="A2155" s="36">
        <v>170000</v>
      </c>
      <c r="B2155" s="37" t="s">
        <v>12425</v>
      </c>
      <c r="C2155" s="38"/>
      <c r="D2155" s="39"/>
    </row>
    <row r="2156" spans="1:4">
      <c r="A2156" s="40">
        <v>170100</v>
      </c>
      <c r="B2156" s="41" t="s">
        <v>12426</v>
      </c>
      <c r="C2156" s="42" t="s">
        <v>10368</v>
      </c>
      <c r="D2156" s="43" t="s">
        <v>10368</v>
      </c>
    </row>
    <row r="2157" spans="1:4" ht="34.5">
      <c r="A2157" s="40">
        <v>170127</v>
      </c>
      <c r="B2157" s="41" t="s">
        <v>12427</v>
      </c>
      <c r="C2157" s="42" t="s">
        <v>120</v>
      </c>
      <c r="D2157" s="43">
        <v>552.75</v>
      </c>
    </row>
    <row r="2158" spans="1:4" ht="34.5">
      <c r="A2158" s="40">
        <v>170128</v>
      </c>
      <c r="B2158" s="41" t="s">
        <v>12428</v>
      </c>
      <c r="C2158" s="42" t="s">
        <v>120</v>
      </c>
      <c r="D2158" s="43">
        <v>230.77</v>
      </c>
    </row>
    <row r="2159" spans="1:4" ht="34.5">
      <c r="A2159" s="40">
        <v>170129</v>
      </c>
      <c r="B2159" s="41" t="s">
        <v>12429</v>
      </c>
      <c r="C2159" s="42" t="s">
        <v>120</v>
      </c>
      <c r="D2159" s="43">
        <v>876.47</v>
      </c>
    </row>
    <row r="2160" spans="1:4" ht="23.25">
      <c r="A2160" s="40">
        <v>170130</v>
      </c>
      <c r="B2160" s="41" t="s">
        <v>12430</v>
      </c>
      <c r="C2160" s="42" t="s">
        <v>120</v>
      </c>
      <c r="D2160" s="43">
        <v>837.21</v>
      </c>
    </row>
    <row r="2161" spans="1:4" ht="34.5">
      <c r="A2161" s="40">
        <v>170131</v>
      </c>
      <c r="B2161" s="41" t="s">
        <v>12431</v>
      </c>
      <c r="C2161" s="42" t="s">
        <v>120</v>
      </c>
      <c r="D2161" s="43">
        <v>1325.52</v>
      </c>
    </row>
    <row r="2162" spans="1:4" ht="34.5">
      <c r="A2162" s="40">
        <v>170132</v>
      </c>
      <c r="B2162" s="41" t="s">
        <v>12432</v>
      </c>
      <c r="C2162" s="42" t="s">
        <v>120</v>
      </c>
      <c r="D2162" s="43">
        <v>1450.22</v>
      </c>
    </row>
    <row r="2163" spans="1:4" ht="23.25">
      <c r="A2163" s="40">
        <v>170133</v>
      </c>
      <c r="B2163" s="41" t="s">
        <v>12433</v>
      </c>
      <c r="C2163" s="42" t="s">
        <v>120</v>
      </c>
      <c r="D2163" s="43">
        <v>339.48</v>
      </c>
    </row>
    <row r="2164" spans="1:4" ht="34.5">
      <c r="A2164" s="40">
        <v>170134</v>
      </c>
      <c r="B2164" s="41" t="s">
        <v>12434</v>
      </c>
      <c r="C2164" s="42" t="s">
        <v>10</v>
      </c>
      <c r="D2164" s="43">
        <v>3831.2</v>
      </c>
    </row>
    <row r="2165" spans="1:4" ht="34.5">
      <c r="A2165" s="40">
        <v>170135</v>
      </c>
      <c r="B2165" s="41" t="s">
        <v>12435</v>
      </c>
      <c r="C2165" s="42" t="s">
        <v>10</v>
      </c>
      <c r="D2165" s="43">
        <v>3302.29</v>
      </c>
    </row>
    <row r="2166" spans="1:4" ht="34.5">
      <c r="A2166" s="40">
        <v>170136</v>
      </c>
      <c r="B2166" s="41" t="s">
        <v>12436</v>
      </c>
      <c r="C2166" s="42" t="s">
        <v>10</v>
      </c>
      <c r="D2166" s="43">
        <v>5189.05</v>
      </c>
    </row>
    <row r="2167" spans="1:4" ht="34.5">
      <c r="A2167" s="40">
        <v>170137</v>
      </c>
      <c r="B2167" s="41" t="s">
        <v>12437</v>
      </c>
      <c r="C2167" s="42" t="s">
        <v>10</v>
      </c>
      <c r="D2167" s="43">
        <v>6254.36</v>
      </c>
    </row>
    <row r="2168" spans="1:4" ht="34.5">
      <c r="A2168" s="40">
        <v>170138</v>
      </c>
      <c r="B2168" s="41" t="s">
        <v>12438</v>
      </c>
      <c r="C2168" s="42" t="s">
        <v>10</v>
      </c>
      <c r="D2168" s="43">
        <v>8513.85</v>
      </c>
    </row>
    <row r="2169" spans="1:4" ht="23.25">
      <c r="A2169" s="40">
        <v>170140</v>
      </c>
      <c r="B2169" s="41" t="s">
        <v>12439</v>
      </c>
      <c r="C2169" s="42" t="s">
        <v>63</v>
      </c>
      <c r="D2169" s="43">
        <v>645.17999999999995</v>
      </c>
    </row>
    <row r="2170" spans="1:4" ht="23.25">
      <c r="A2170" s="40">
        <v>170141</v>
      </c>
      <c r="B2170" s="41" t="s">
        <v>12440</v>
      </c>
      <c r="C2170" s="42" t="s">
        <v>63</v>
      </c>
      <c r="D2170" s="43">
        <v>498.54</v>
      </c>
    </row>
    <row r="2171" spans="1:4" ht="23.25">
      <c r="A2171" s="40">
        <v>170142</v>
      </c>
      <c r="B2171" s="41" t="s">
        <v>12441</v>
      </c>
      <c r="C2171" s="42" t="s">
        <v>63</v>
      </c>
      <c r="D2171" s="43">
        <v>640.49</v>
      </c>
    </row>
    <row r="2172" spans="1:4" ht="23.25">
      <c r="A2172" s="40">
        <v>170143</v>
      </c>
      <c r="B2172" s="41" t="s">
        <v>12442</v>
      </c>
      <c r="C2172" s="42" t="s">
        <v>63</v>
      </c>
      <c r="D2172" s="43">
        <v>491.94</v>
      </c>
    </row>
    <row r="2173" spans="1:4" ht="34.5">
      <c r="A2173" s="40">
        <v>170144</v>
      </c>
      <c r="B2173" s="41" t="s">
        <v>12443</v>
      </c>
      <c r="C2173" s="42" t="s">
        <v>63</v>
      </c>
      <c r="D2173" s="43">
        <v>669.46</v>
      </c>
    </row>
    <row r="2174" spans="1:4" ht="34.5">
      <c r="A2174" s="40">
        <v>170145</v>
      </c>
      <c r="B2174" s="41" t="s">
        <v>12444</v>
      </c>
      <c r="C2174" s="42" t="s">
        <v>63</v>
      </c>
      <c r="D2174" s="43">
        <v>524.6</v>
      </c>
    </row>
    <row r="2175" spans="1:4" ht="45.75">
      <c r="A2175" s="40">
        <v>170164</v>
      </c>
      <c r="B2175" s="41" t="s">
        <v>12445</v>
      </c>
      <c r="C2175" s="42" t="s">
        <v>120</v>
      </c>
      <c r="D2175" s="43">
        <v>764.28</v>
      </c>
    </row>
    <row r="2176" spans="1:4" ht="23.25">
      <c r="A2176" s="40">
        <v>170170</v>
      </c>
      <c r="B2176" s="41" t="s">
        <v>12446</v>
      </c>
      <c r="C2176" s="42" t="s">
        <v>120</v>
      </c>
      <c r="D2176" s="43">
        <v>2287.12</v>
      </c>
    </row>
    <row r="2177" spans="1:4" ht="23.25">
      <c r="A2177" s="40">
        <v>170171</v>
      </c>
      <c r="B2177" s="41" t="s">
        <v>12447</v>
      </c>
      <c r="C2177" s="42" t="s">
        <v>120</v>
      </c>
      <c r="D2177" s="43">
        <v>3976.32</v>
      </c>
    </row>
    <row r="2178" spans="1:4" ht="23.25">
      <c r="A2178" s="40">
        <v>170172</v>
      </c>
      <c r="B2178" s="41" t="s">
        <v>12448</v>
      </c>
      <c r="C2178" s="42" t="s">
        <v>120</v>
      </c>
      <c r="D2178" s="43">
        <v>7578.31</v>
      </c>
    </row>
    <row r="2179" spans="1:4" ht="23.25">
      <c r="A2179" s="40">
        <v>170173</v>
      </c>
      <c r="B2179" s="41" t="s">
        <v>12449</v>
      </c>
      <c r="C2179" s="42" t="s">
        <v>120</v>
      </c>
      <c r="D2179" s="43">
        <v>8919.31</v>
      </c>
    </row>
    <row r="2180" spans="1:4" ht="23.25">
      <c r="A2180" s="40">
        <v>170176</v>
      </c>
      <c r="B2180" s="41" t="s">
        <v>12450</v>
      </c>
      <c r="C2180" s="42" t="s">
        <v>120</v>
      </c>
      <c r="D2180" s="43">
        <v>415.85</v>
      </c>
    </row>
    <row r="2181" spans="1:4" ht="23.25">
      <c r="A2181" s="40">
        <v>170180</v>
      </c>
      <c r="B2181" s="41" t="s">
        <v>12451</v>
      </c>
      <c r="C2181" s="42" t="s">
        <v>120</v>
      </c>
      <c r="D2181" s="43">
        <v>1049.3</v>
      </c>
    </row>
    <row r="2182" spans="1:4" ht="34.5">
      <c r="A2182" s="40">
        <v>170181</v>
      </c>
      <c r="B2182" s="41" t="s">
        <v>12452</v>
      </c>
      <c r="C2182" s="42" t="s">
        <v>120</v>
      </c>
      <c r="D2182" s="43">
        <v>1059.51</v>
      </c>
    </row>
    <row r="2183" spans="1:4" ht="34.5">
      <c r="A2183" s="40">
        <v>170182</v>
      </c>
      <c r="B2183" s="41" t="s">
        <v>12453</v>
      </c>
      <c r="C2183" s="42" t="s">
        <v>120</v>
      </c>
      <c r="D2183" s="43">
        <v>964.94</v>
      </c>
    </row>
    <row r="2184" spans="1:4" ht="23.25">
      <c r="A2184" s="40">
        <v>170183</v>
      </c>
      <c r="B2184" s="41" t="s">
        <v>12454</v>
      </c>
      <c r="C2184" s="42" t="s">
        <v>120</v>
      </c>
      <c r="D2184" s="43">
        <v>191.47</v>
      </c>
    </row>
    <row r="2185" spans="1:4" ht="57">
      <c r="A2185" s="40">
        <v>170190</v>
      </c>
      <c r="B2185" s="41" t="s">
        <v>12455</v>
      </c>
      <c r="C2185" s="42" t="s">
        <v>63</v>
      </c>
      <c r="D2185" s="43">
        <v>389.22</v>
      </c>
    </row>
    <row r="2186" spans="1:4" ht="57">
      <c r="A2186" s="40">
        <v>170191</v>
      </c>
      <c r="B2186" s="41" t="s">
        <v>12456</v>
      </c>
      <c r="C2186" s="42" t="s">
        <v>63</v>
      </c>
      <c r="D2186" s="43">
        <v>344.77</v>
      </c>
    </row>
    <row r="2187" spans="1:4" ht="45.75">
      <c r="A2187" s="40">
        <v>170192</v>
      </c>
      <c r="B2187" s="41" t="s">
        <v>12457</v>
      </c>
      <c r="C2187" s="42" t="s">
        <v>63</v>
      </c>
      <c r="D2187" s="43">
        <v>931.34</v>
      </c>
    </row>
    <row r="2188" spans="1:4" ht="45.75">
      <c r="A2188" s="40">
        <v>170193</v>
      </c>
      <c r="B2188" s="41" t="s">
        <v>12458</v>
      </c>
      <c r="C2188" s="42" t="s">
        <v>63</v>
      </c>
      <c r="D2188" s="43">
        <v>1170.54</v>
      </c>
    </row>
    <row r="2189" spans="1:4" ht="45.75">
      <c r="A2189" s="40">
        <v>170194</v>
      </c>
      <c r="B2189" s="41" t="s">
        <v>12459</v>
      </c>
      <c r="C2189" s="42" t="s">
        <v>63</v>
      </c>
      <c r="D2189" s="43">
        <v>855.33</v>
      </c>
    </row>
    <row r="2190" spans="1:4" ht="45.75">
      <c r="A2190" s="40">
        <v>170195</v>
      </c>
      <c r="B2190" s="41" t="s">
        <v>12460</v>
      </c>
      <c r="C2190" s="42" t="s">
        <v>63</v>
      </c>
      <c r="D2190" s="43">
        <v>1051.81</v>
      </c>
    </row>
    <row r="2191" spans="1:4" ht="45.75">
      <c r="A2191" s="40">
        <v>170196</v>
      </c>
      <c r="B2191" s="41" t="s">
        <v>12461</v>
      </c>
      <c r="C2191" s="42" t="s">
        <v>63</v>
      </c>
      <c r="D2191" s="43">
        <v>1024.58</v>
      </c>
    </row>
    <row r="2192" spans="1:4" ht="45.75">
      <c r="A2192" s="40">
        <v>170197</v>
      </c>
      <c r="B2192" s="41" t="s">
        <v>12462</v>
      </c>
      <c r="C2192" s="42" t="s">
        <v>63</v>
      </c>
      <c r="D2192" s="43">
        <v>1469.41</v>
      </c>
    </row>
    <row r="2193" spans="1:4">
      <c r="A2193" s="40">
        <v>170200</v>
      </c>
      <c r="B2193" s="41" t="s">
        <v>12463</v>
      </c>
      <c r="C2193" s="42" t="s">
        <v>10368</v>
      </c>
      <c r="D2193" s="43" t="s">
        <v>10368</v>
      </c>
    </row>
    <row r="2194" spans="1:4" ht="34.5">
      <c r="A2194" s="40">
        <v>170201</v>
      </c>
      <c r="B2194" s="41" t="s">
        <v>12464</v>
      </c>
      <c r="C2194" s="42" t="s">
        <v>147</v>
      </c>
      <c r="D2194" s="43">
        <v>831.84</v>
      </c>
    </row>
    <row r="2195" spans="1:4" ht="34.5">
      <c r="A2195" s="40">
        <v>170202</v>
      </c>
      <c r="B2195" s="41" t="s">
        <v>12465</v>
      </c>
      <c r="C2195" s="42" t="s">
        <v>63</v>
      </c>
      <c r="D2195" s="43">
        <v>65.06</v>
      </c>
    </row>
    <row r="2196" spans="1:4" ht="23.25">
      <c r="A2196" s="40">
        <v>170210</v>
      </c>
      <c r="B2196" s="41" t="s">
        <v>12466</v>
      </c>
      <c r="C2196" s="42" t="s">
        <v>63</v>
      </c>
      <c r="D2196" s="43">
        <v>93.59</v>
      </c>
    </row>
    <row r="2197" spans="1:4" ht="23.25">
      <c r="A2197" s="40">
        <v>170211</v>
      </c>
      <c r="B2197" s="41" t="s">
        <v>12467</v>
      </c>
      <c r="C2197" s="42" t="s">
        <v>63</v>
      </c>
      <c r="D2197" s="43">
        <v>104.48</v>
      </c>
    </row>
    <row r="2198" spans="1:4" ht="23.25">
      <c r="A2198" s="40">
        <v>170212</v>
      </c>
      <c r="B2198" s="41" t="s">
        <v>12468</v>
      </c>
      <c r="C2198" s="42" t="s">
        <v>63</v>
      </c>
      <c r="D2198" s="43">
        <v>129.24</v>
      </c>
    </row>
    <row r="2199" spans="1:4" ht="45.75">
      <c r="A2199" s="40">
        <v>170213</v>
      </c>
      <c r="B2199" s="41" t="s">
        <v>12469</v>
      </c>
      <c r="C2199" s="42" t="s">
        <v>147</v>
      </c>
      <c r="D2199" s="43">
        <v>775.67</v>
      </c>
    </row>
    <row r="2200" spans="1:4" ht="45.75">
      <c r="A2200" s="40">
        <v>170214</v>
      </c>
      <c r="B2200" s="41" t="s">
        <v>12470</v>
      </c>
      <c r="C2200" s="42" t="s">
        <v>63</v>
      </c>
      <c r="D2200" s="43">
        <v>61.41</v>
      </c>
    </row>
    <row r="2201" spans="1:4" ht="34.5">
      <c r="A2201" s="40">
        <v>170215</v>
      </c>
      <c r="B2201" s="41" t="s">
        <v>12471</v>
      </c>
      <c r="C2201" s="42" t="s">
        <v>63</v>
      </c>
      <c r="D2201" s="43">
        <v>68.900000000000006</v>
      </c>
    </row>
    <row r="2202" spans="1:4" ht="34.5">
      <c r="A2202" s="40">
        <v>170218</v>
      </c>
      <c r="B2202" s="41" t="s">
        <v>12472</v>
      </c>
      <c r="C2202" s="42" t="s">
        <v>63</v>
      </c>
      <c r="D2202" s="43">
        <v>63.09</v>
      </c>
    </row>
    <row r="2203" spans="1:4" ht="34.5">
      <c r="A2203" s="40">
        <v>170219</v>
      </c>
      <c r="B2203" s="41" t="s">
        <v>12473</v>
      </c>
      <c r="C2203" s="42" t="s">
        <v>63</v>
      </c>
      <c r="D2203" s="43">
        <v>64.849999999999994</v>
      </c>
    </row>
    <row r="2204" spans="1:4" ht="23.25">
      <c r="A2204" s="40">
        <v>170225</v>
      </c>
      <c r="B2204" s="41" t="s">
        <v>12474</v>
      </c>
      <c r="C2204" s="42" t="s">
        <v>63</v>
      </c>
      <c r="D2204" s="43">
        <v>229.83</v>
      </c>
    </row>
    <row r="2205" spans="1:4" ht="34.5">
      <c r="A2205" s="40">
        <v>170226</v>
      </c>
      <c r="B2205" s="41" t="s">
        <v>12475</v>
      </c>
      <c r="C2205" s="42" t="s">
        <v>63</v>
      </c>
      <c r="D2205" s="43">
        <v>259.81</v>
      </c>
    </row>
    <row r="2206" spans="1:4" ht="34.5">
      <c r="A2206" s="40">
        <v>170229</v>
      </c>
      <c r="B2206" s="41" t="s">
        <v>12476</v>
      </c>
      <c r="C2206" s="42" t="s">
        <v>147</v>
      </c>
      <c r="D2206" s="43">
        <v>223</v>
      </c>
    </row>
    <row r="2207" spans="1:4" ht="23.25">
      <c r="A2207" s="40">
        <v>170230</v>
      </c>
      <c r="B2207" s="41" t="s">
        <v>12477</v>
      </c>
      <c r="C2207" s="42" t="s">
        <v>63</v>
      </c>
      <c r="D2207" s="43">
        <v>12.63</v>
      </c>
    </row>
    <row r="2208" spans="1:4" ht="23.25">
      <c r="A2208" s="40">
        <v>170231</v>
      </c>
      <c r="B2208" s="41" t="s">
        <v>12478</v>
      </c>
      <c r="C2208" s="42" t="s">
        <v>63</v>
      </c>
      <c r="D2208" s="43">
        <v>34.24</v>
      </c>
    </row>
    <row r="2209" spans="1:4" ht="23.25">
      <c r="A2209" s="40">
        <v>170232</v>
      </c>
      <c r="B2209" s="41" t="s">
        <v>12479</v>
      </c>
      <c r="C2209" s="42" t="s">
        <v>63</v>
      </c>
      <c r="D2209" s="43">
        <v>12.8</v>
      </c>
    </row>
    <row r="2210" spans="1:4" ht="34.5">
      <c r="A2210" s="40">
        <v>170233</v>
      </c>
      <c r="B2210" s="41" t="s">
        <v>12480</v>
      </c>
      <c r="C2210" s="42" t="s">
        <v>147</v>
      </c>
      <c r="D2210" s="43">
        <v>115.4</v>
      </c>
    </row>
    <row r="2211" spans="1:4" ht="34.5">
      <c r="A2211" s="40">
        <v>170234</v>
      </c>
      <c r="B2211" s="41" t="s">
        <v>12481</v>
      </c>
      <c r="C2211" s="42" t="s">
        <v>63</v>
      </c>
      <c r="D2211" s="43">
        <v>5.71</v>
      </c>
    </row>
    <row r="2212" spans="1:4" ht="34.5">
      <c r="A2212" s="40">
        <v>170235</v>
      </c>
      <c r="B2212" s="41" t="s">
        <v>12482</v>
      </c>
      <c r="C2212" s="42" t="s">
        <v>63</v>
      </c>
      <c r="D2212" s="43">
        <v>11.55</v>
      </c>
    </row>
    <row r="2213" spans="1:4" ht="23.25">
      <c r="A2213" s="40">
        <v>170236</v>
      </c>
      <c r="B2213" s="41" t="s">
        <v>12483</v>
      </c>
      <c r="C2213" s="42" t="s">
        <v>63</v>
      </c>
      <c r="D2213" s="43">
        <v>6.04</v>
      </c>
    </row>
    <row r="2214" spans="1:4" ht="45.75">
      <c r="A2214" s="40">
        <v>170238</v>
      </c>
      <c r="B2214" s="41" t="s">
        <v>12484</v>
      </c>
      <c r="C2214" s="42" t="s">
        <v>63</v>
      </c>
      <c r="D2214" s="43">
        <v>194.04</v>
      </c>
    </row>
    <row r="2215" spans="1:4" ht="34.5">
      <c r="A2215" s="40">
        <v>170240</v>
      </c>
      <c r="B2215" s="41" t="s">
        <v>12485</v>
      </c>
      <c r="C2215" s="42" t="s">
        <v>63</v>
      </c>
      <c r="D2215" s="43">
        <v>60.73</v>
      </c>
    </row>
    <row r="2216" spans="1:4" ht="34.5">
      <c r="A2216" s="40">
        <v>170242</v>
      </c>
      <c r="B2216" s="41" t="s">
        <v>12486</v>
      </c>
      <c r="C2216" s="42" t="s">
        <v>147</v>
      </c>
      <c r="D2216" s="43">
        <v>755.97</v>
      </c>
    </row>
    <row r="2217" spans="1:4" ht="34.5">
      <c r="A2217" s="40">
        <v>170243</v>
      </c>
      <c r="B2217" s="41" t="s">
        <v>12487</v>
      </c>
      <c r="C2217" s="42" t="s">
        <v>147</v>
      </c>
      <c r="D2217" s="43">
        <v>1136.46</v>
      </c>
    </row>
    <row r="2218" spans="1:4" ht="34.5">
      <c r="A2218" s="40">
        <v>170244</v>
      </c>
      <c r="B2218" s="41" t="s">
        <v>12488</v>
      </c>
      <c r="C2218" s="42" t="s">
        <v>147</v>
      </c>
      <c r="D2218" s="43">
        <v>777.6</v>
      </c>
    </row>
    <row r="2219" spans="1:4" ht="34.5">
      <c r="A2219" s="40">
        <v>170245</v>
      </c>
      <c r="B2219" s="41" t="s">
        <v>12489</v>
      </c>
      <c r="C2219" s="42" t="s">
        <v>147</v>
      </c>
      <c r="D2219" s="43">
        <v>1158.0899999999999</v>
      </c>
    </row>
    <row r="2220" spans="1:4" ht="90.75">
      <c r="A2220" s="40">
        <v>170246</v>
      </c>
      <c r="B2220" s="41" t="s">
        <v>12490</v>
      </c>
      <c r="C2220" s="42" t="s">
        <v>147</v>
      </c>
      <c r="D2220" s="43">
        <v>304.39999999999998</v>
      </c>
    </row>
    <row r="2221" spans="1:4" ht="102">
      <c r="A2221" s="40">
        <v>170247</v>
      </c>
      <c r="B2221" s="41" t="s">
        <v>12491</v>
      </c>
      <c r="C2221" s="42" t="s">
        <v>147</v>
      </c>
      <c r="D2221" s="43">
        <v>684.89</v>
      </c>
    </row>
    <row r="2222" spans="1:4" ht="23.25">
      <c r="A2222" s="40">
        <v>170250</v>
      </c>
      <c r="B2222" s="41" t="s">
        <v>12492</v>
      </c>
      <c r="C2222" s="42" t="s">
        <v>120</v>
      </c>
      <c r="D2222" s="43">
        <v>85.42</v>
      </c>
    </row>
    <row r="2223" spans="1:4" ht="34.5">
      <c r="A2223" s="40">
        <v>170251</v>
      </c>
      <c r="B2223" s="41" t="s">
        <v>12493</v>
      </c>
      <c r="C2223" s="42" t="s">
        <v>120</v>
      </c>
      <c r="D2223" s="43">
        <v>84.86</v>
      </c>
    </row>
    <row r="2224" spans="1:4" ht="23.25">
      <c r="A2224" s="40">
        <v>170252</v>
      </c>
      <c r="B2224" s="41" t="s">
        <v>12494</v>
      </c>
      <c r="C2224" s="42" t="s">
        <v>147</v>
      </c>
      <c r="D2224" s="43">
        <v>721.49</v>
      </c>
    </row>
    <row r="2225" spans="1:4">
      <c r="A2225" s="40">
        <v>170254</v>
      </c>
      <c r="B2225" s="41" t="s">
        <v>12495</v>
      </c>
      <c r="C2225" s="42" t="s">
        <v>120</v>
      </c>
      <c r="D2225" s="43">
        <v>34.39</v>
      </c>
    </row>
    <row r="2226" spans="1:4" ht="23.25">
      <c r="A2226" s="40">
        <v>170255</v>
      </c>
      <c r="B2226" s="41" t="s">
        <v>12496</v>
      </c>
      <c r="C2226" s="42" t="s">
        <v>120</v>
      </c>
      <c r="D2226" s="43">
        <v>33.57</v>
      </c>
    </row>
    <row r="2227" spans="1:4" ht="34.5">
      <c r="A2227" s="40">
        <v>170260</v>
      </c>
      <c r="B2227" s="41" t="s">
        <v>12497</v>
      </c>
      <c r="C2227" s="42" t="s">
        <v>63</v>
      </c>
      <c r="D2227" s="43">
        <v>107.69</v>
      </c>
    </row>
    <row r="2228" spans="1:4" ht="34.5">
      <c r="A2228" s="40">
        <v>170261</v>
      </c>
      <c r="B2228" s="41" t="s">
        <v>12498</v>
      </c>
      <c r="C2228" s="42" t="s">
        <v>63</v>
      </c>
      <c r="D2228" s="43">
        <v>127.39</v>
      </c>
    </row>
    <row r="2229" spans="1:4" ht="57">
      <c r="A2229" s="40">
        <v>170265</v>
      </c>
      <c r="B2229" s="41" t="s">
        <v>12499</v>
      </c>
      <c r="C2229" s="42" t="s">
        <v>63</v>
      </c>
      <c r="D2229" s="43">
        <v>156.36000000000001</v>
      </c>
    </row>
    <row r="2230" spans="1:4" ht="68.25">
      <c r="A2230" s="40">
        <v>170266</v>
      </c>
      <c r="B2230" s="41" t="s">
        <v>12500</v>
      </c>
      <c r="C2230" s="42" t="s">
        <v>63</v>
      </c>
      <c r="D2230" s="43">
        <v>159.38</v>
      </c>
    </row>
    <row r="2231" spans="1:4">
      <c r="A2231" s="40">
        <v>170300</v>
      </c>
      <c r="B2231" s="41" t="s">
        <v>11319</v>
      </c>
      <c r="C2231" s="42" t="s">
        <v>10368</v>
      </c>
      <c r="D2231" s="43" t="s">
        <v>10368</v>
      </c>
    </row>
    <row r="2232" spans="1:4" ht="45.75">
      <c r="A2232" s="40">
        <v>170319</v>
      </c>
      <c r="B2232" s="41" t="s">
        <v>12501</v>
      </c>
      <c r="C2232" s="42" t="s">
        <v>10</v>
      </c>
      <c r="D2232" s="43">
        <v>6585.05</v>
      </c>
    </row>
    <row r="2233" spans="1:4" ht="45.75">
      <c r="A2233" s="40">
        <v>170320</v>
      </c>
      <c r="B2233" s="41" t="s">
        <v>12502</v>
      </c>
      <c r="C2233" s="42" t="s">
        <v>10</v>
      </c>
      <c r="D2233" s="43">
        <v>9934.11</v>
      </c>
    </row>
    <row r="2234" spans="1:4" ht="23.25">
      <c r="A2234" s="40">
        <v>170351</v>
      </c>
      <c r="B2234" s="41" t="s">
        <v>12503</v>
      </c>
      <c r="C2234" s="42" t="s">
        <v>63</v>
      </c>
      <c r="D2234" s="43">
        <v>129.21</v>
      </c>
    </row>
    <row r="2235" spans="1:4" ht="34.5">
      <c r="A2235" s="40">
        <v>170354</v>
      </c>
      <c r="B2235" s="41" t="s">
        <v>12504</v>
      </c>
      <c r="C2235" s="42" t="s">
        <v>63</v>
      </c>
      <c r="D2235" s="43">
        <v>118.94</v>
      </c>
    </row>
    <row r="2236" spans="1:4" ht="34.5">
      <c r="A2236" s="40">
        <v>170355</v>
      </c>
      <c r="B2236" s="41" t="s">
        <v>12505</v>
      </c>
      <c r="C2236" s="42" t="s">
        <v>10</v>
      </c>
      <c r="D2236" s="43">
        <v>265.92</v>
      </c>
    </row>
    <row r="2237" spans="1:4" ht="34.5">
      <c r="A2237" s="40">
        <v>170356</v>
      </c>
      <c r="B2237" s="41" t="s">
        <v>12506</v>
      </c>
      <c r="C2237" s="42" t="s">
        <v>10</v>
      </c>
      <c r="D2237" s="43">
        <v>492.44</v>
      </c>
    </row>
    <row r="2238" spans="1:4" ht="34.5">
      <c r="A2238" s="40">
        <v>170357</v>
      </c>
      <c r="B2238" s="41" t="s">
        <v>12507</v>
      </c>
      <c r="C2238" s="42" t="s">
        <v>10</v>
      </c>
      <c r="D2238" s="43">
        <v>656.59</v>
      </c>
    </row>
    <row r="2239" spans="1:4" ht="34.5">
      <c r="A2239" s="40">
        <v>170358</v>
      </c>
      <c r="B2239" s="41" t="s">
        <v>12508</v>
      </c>
      <c r="C2239" s="42" t="s">
        <v>10</v>
      </c>
      <c r="D2239" s="43">
        <v>366.7</v>
      </c>
    </row>
    <row r="2240" spans="1:4" ht="45.75">
      <c r="A2240" s="40">
        <v>170359</v>
      </c>
      <c r="B2240" s="41" t="s">
        <v>12509</v>
      </c>
      <c r="C2240" s="42" t="s">
        <v>10</v>
      </c>
      <c r="D2240" s="43">
        <v>278.55</v>
      </c>
    </row>
    <row r="2241" spans="1:4" ht="23.25">
      <c r="A2241" s="40">
        <v>170360</v>
      </c>
      <c r="B2241" s="41" t="s">
        <v>12510</v>
      </c>
      <c r="C2241" s="42" t="s">
        <v>10</v>
      </c>
      <c r="D2241" s="43">
        <v>3893.45</v>
      </c>
    </row>
    <row r="2242" spans="1:4" ht="23.25">
      <c r="A2242" s="40">
        <v>170361</v>
      </c>
      <c r="B2242" s="41" t="s">
        <v>12511</v>
      </c>
      <c r="C2242" s="42" t="s">
        <v>10</v>
      </c>
      <c r="D2242" s="43">
        <v>3502.09</v>
      </c>
    </row>
    <row r="2243" spans="1:4" ht="34.5">
      <c r="A2243" s="40">
        <v>170363</v>
      </c>
      <c r="B2243" s="41" t="s">
        <v>12512</v>
      </c>
      <c r="C2243" s="42" t="s">
        <v>10</v>
      </c>
      <c r="D2243" s="43">
        <v>6307.04</v>
      </c>
    </row>
    <row r="2244" spans="1:4" ht="23.25">
      <c r="A2244" s="40">
        <v>170365</v>
      </c>
      <c r="B2244" s="41" t="s">
        <v>12513</v>
      </c>
      <c r="C2244" s="42" t="s">
        <v>63</v>
      </c>
      <c r="D2244" s="43">
        <v>16.04</v>
      </c>
    </row>
    <row r="2245" spans="1:4" ht="23.25">
      <c r="A2245" s="40">
        <v>170370</v>
      </c>
      <c r="B2245" s="41" t="s">
        <v>12514</v>
      </c>
      <c r="C2245" s="42" t="s">
        <v>63</v>
      </c>
      <c r="D2245" s="43">
        <v>33.44</v>
      </c>
    </row>
    <row r="2246" spans="1:4" ht="23.25">
      <c r="A2246" s="40">
        <v>170371</v>
      </c>
      <c r="B2246" s="41" t="s">
        <v>12515</v>
      </c>
      <c r="C2246" s="42" t="s">
        <v>63</v>
      </c>
      <c r="D2246" s="43">
        <v>43.05</v>
      </c>
    </row>
    <row r="2247" spans="1:4" ht="34.5">
      <c r="A2247" s="40">
        <v>170372</v>
      </c>
      <c r="B2247" s="41" t="s">
        <v>12516</v>
      </c>
      <c r="C2247" s="42" t="s">
        <v>120</v>
      </c>
      <c r="D2247" s="43">
        <v>7.46</v>
      </c>
    </row>
    <row r="2248" spans="1:4" ht="23.25">
      <c r="A2248" s="40">
        <v>170373</v>
      </c>
      <c r="B2248" s="41" t="s">
        <v>12517</v>
      </c>
      <c r="C2248" s="42" t="s">
        <v>120</v>
      </c>
      <c r="D2248" s="43">
        <v>9.3000000000000007</v>
      </c>
    </row>
    <row r="2249" spans="1:4" ht="45.75">
      <c r="A2249" s="40">
        <v>170383</v>
      </c>
      <c r="B2249" s="41" t="s">
        <v>12518</v>
      </c>
      <c r="C2249" s="42" t="s">
        <v>10</v>
      </c>
      <c r="D2249" s="43">
        <v>3491.53</v>
      </c>
    </row>
    <row r="2250" spans="1:4" ht="45.75">
      <c r="A2250" s="40">
        <v>170385</v>
      </c>
      <c r="B2250" s="41" t="s">
        <v>12519</v>
      </c>
      <c r="C2250" s="42" t="s">
        <v>10</v>
      </c>
      <c r="D2250" s="43">
        <v>3567.04</v>
      </c>
    </row>
    <row r="2251" spans="1:4" ht="34.5">
      <c r="A2251" s="40">
        <v>170389</v>
      </c>
      <c r="B2251" s="41" t="s">
        <v>12520</v>
      </c>
      <c r="C2251" s="42" t="s">
        <v>63</v>
      </c>
      <c r="D2251" s="43">
        <v>181.53</v>
      </c>
    </row>
    <row r="2252" spans="1:4" ht="34.5">
      <c r="A2252" s="40">
        <v>170390</v>
      </c>
      <c r="B2252" s="41" t="s">
        <v>12521</v>
      </c>
      <c r="C2252" s="42" t="s">
        <v>63</v>
      </c>
      <c r="D2252" s="43">
        <v>185.54</v>
      </c>
    </row>
    <row r="2253" spans="1:4" ht="34.5">
      <c r="A2253" s="40">
        <v>170391</v>
      </c>
      <c r="B2253" s="41" t="s">
        <v>12522</v>
      </c>
      <c r="C2253" s="42" t="s">
        <v>63</v>
      </c>
      <c r="D2253" s="43">
        <v>189.55</v>
      </c>
    </row>
    <row r="2254" spans="1:4">
      <c r="A2254" s="40">
        <v>170400</v>
      </c>
      <c r="B2254" s="41" t="s">
        <v>12523</v>
      </c>
      <c r="C2254" s="42" t="s">
        <v>10368</v>
      </c>
      <c r="D2254" s="43" t="s">
        <v>10368</v>
      </c>
    </row>
    <row r="2255" spans="1:4">
      <c r="A2255" s="40">
        <v>170401</v>
      </c>
      <c r="B2255" s="41" t="s">
        <v>12524</v>
      </c>
      <c r="C2255" s="42" t="s">
        <v>63</v>
      </c>
      <c r="D2255" s="43">
        <v>12.35</v>
      </c>
    </row>
    <row r="2256" spans="1:4" ht="34.5">
      <c r="A2256" s="40">
        <v>170409</v>
      </c>
      <c r="B2256" s="41" t="s">
        <v>12525</v>
      </c>
      <c r="C2256" s="42" t="s">
        <v>63</v>
      </c>
      <c r="D2256" s="43">
        <v>10.29</v>
      </c>
    </row>
    <row r="2257" spans="1:4" ht="23.25">
      <c r="A2257" s="40">
        <v>170410</v>
      </c>
      <c r="B2257" s="41" t="s">
        <v>12526</v>
      </c>
      <c r="C2257" s="42" t="s">
        <v>63</v>
      </c>
      <c r="D2257" s="43">
        <v>15.43</v>
      </c>
    </row>
    <row r="2258" spans="1:4" ht="34.5">
      <c r="A2258" s="40">
        <v>170412</v>
      </c>
      <c r="B2258" s="41" t="s">
        <v>12527</v>
      </c>
      <c r="C2258" s="42" t="s">
        <v>63</v>
      </c>
      <c r="D2258" s="43">
        <v>7.35</v>
      </c>
    </row>
    <row r="2259" spans="1:4" ht="57">
      <c r="A2259" s="40">
        <v>170413</v>
      </c>
      <c r="B2259" s="41" t="s">
        <v>12528</v>
      </c>
      <c r="C2259" s="42" t="s">
        <v>63</v>
      </c>
      <c r="D2259" s="43">
        <v>11.05</v>
      </c>
    </row>
    <row r="2260" spans="1:4" ht="23.25">
      <c r="A2260" s="40">
        <v>170414</v>
      </c>
      <c r="B2260" s="41" t="s">
        <v>12529</v>
      </c>
      <c r="C2260" s="42" t="s">
        <v>63</v>
      </c>
      <c r="D2260" s="43">
        <v>7.35</v>
      </c>
    </row>
    <row r="2261" spans="1:4" ht="23.25">
      <c r="A2261" s="40">
        <v>170420</v>
      </c>
      <c r="B2261" s="41" t="s">
        <v>12530</v>
      </c>
      <c r="C2261" s="42" t="s">
        <v>10</v>
      </c>
      <c r="D2261" s="43">
        <v>61.74</v>
      </c>
    </row>
    <row r="2262" spans="1:4" ht="23.25">
      <c r="A2262" s="40">
        <v>170421</v>
      </c>
      <c r="B2262" s="41" t="s">
        <v>12531</v>
      </c>
      <c r="C2262" s="42" t="s">
        <v>10</v>
      </c>
      <c r="D2262" s="43">
        <v>164.64</v>
      </c>
    </row>
    <row r="2263" spans="1:4" ht="23.25">
      <c r="A2263" s="40">
        <v>170422</v>
      </c>
      <c r="B2263" s="41" t="s">
        <v>12532</v>
      </c>
      <c r="C2263" s="42" t="s">
        <v>10</v>
      </c>
      <c r="D2263" s="43">
        <v>370.43</v>
      </c>
    </row>
    <row r="2264" spans="1:4" ht="23.25">
      <c r="A2264" s="40">
        <v>170425</v>
      </c>
      <c r="B2264" s="41" t="s">
        <v>12533</v>
      </c>
      <c r="C2264" s="42" t="s">
        <v>120</v>
      </c>
      <c r="D2264" s="43">
        <v>3.09</v>
      </c>
    </row>
    <row r="2265" spans="1:4">
      <c r="A2265" s="40">
        <v>170430</v>
      </c>
      <c r="B2265" s="41" t="s">
        <v>12534</v>
      </c>
      <c r="C2265" s="42" t="s">
        <v>10</v>
      </c>
      <c r="D2265" s="43">
        <v>6.17</v>
      </c>
    </row>
    <row r="2266" spans="1:4">
      <c r="A2266" s="40">
        <v>170431</v>
      </c>
      <c r="B2266" s="41" t="s">
        <v>12535</v>
      </c>
      <c r="C2266" s="42" t="s">
        <v>147</v>
      </c>
      <c r="D2266" s="43">
        <v>204.81</v>
      </c>
    </row>
    <row r="2267" spans="1:4" ht="23.25">
      <c r="A2267" s="40">
        <v>170432</v>
      </c>
      <c r="B2267" s="41" t="s">
        <v>12536</v>
      </c>
      <c r="C2267" s="42" t="s">
        <v>12537</v>
      </c>
      <c r="D2267" s="43">
        <v>1630.84</v>
      </c>
    </row>
    <row r="2268" spans="1:4" ht="23.25">
      <c r="A2268" s="40">
        <v>170450</v>
      </c>
      <c r="B2268" s="41" t="s">
        <v>12538</v>
      </c>
      <c r="C2268" s="42" t="s">
        <v>63</v>
      </c>
      <c r="D2268" s="43">
        <v>9.33</v>
      </c>
    </row>
    <row r="2269" spans="1:4">
      <c r="A2269" s="40">
        <v>170500</v>
      </c>
      <c r="B2269" s="41" t="s">
        <v>12539</v>
      </c>
      <c r="C2269" s="42" t="s">
        <v>10368</v>
      </c>
      <c r="D2269" s="43" t="s">
        <v>10368</v>
      </c>
    </row>
    <row r="2270" spans="1:4" ht="34.5">
      <c r="A2270" s="40">
        <v>170501</v>
      </c>
      <c r="B2270" s="41" t="s">
        <v>12540</v>
      </c>
      <c r="C2270" s="42" t="s">
        <v>63</v>
      </c>
      <c r="D2270" s="43">
        <v>412.63</v>
      </c>
    </row>
    <row r="2271" spans="1:4" ht="34.5">
      <c r="A2271" s="40">
        <v>170502</v>
      </c>
      <c r="B2271" s="41" t="s">
        <v>12541</v>
      </c>
      <c r="C2271" s="42" t="s">
        <v>63</v>
      </c>
      <c r="D2271" s="43">
        <v>449.36</v>
      </c>
    </row>
    <row r="2272" spans="1:4" ht="34.5">
      <c r="A2272" s="40">
        <v>170503</v>
      </c>
      <c r="B2272" s="41" t="s">
        <v>12542</v>
      </c>
      <c r="C2272" s="42" t="s">
        <v>63</v>
      </c>
      <c r="D2272" s="43">
        <v>368.99</v>
      </c>
    </row>
    <row r="2273" spans="1:4" ht="45.75">
      <c r="A2273" s="40">
        <v>170505</v>
      </c>
      <c r="B2273" s="41" t="s">
        <v>12543</v>
      </c>
      <c r="C2273" s="42" t="s">
        <v>63</v>
      </c>
      <c r="D2273" s="43">
        <v>203.02</v>
      </c>
    </row>
    <row r="2274" spans="1:4" ht="34.5">
      <c r="A2274" s="40">
        <v>170507</v>
      </c>
      <c r="B2274" s="41" t="s">
        <v>12544</v>
      </c>
      <c r="C2274" s="42" t="s">
        <v>63</v>
      </c>
      <c r="D2274" s="43">
        <v>598.01</v>
      </c>
    </row>
    <row r="2275" spans="1:4" ht="23.25">
      <c r="A2275" s="40">
        <v>170511</v>
      </c>
      <c r="B2275" s="41" t="s">
        <v>12545</v>
      </c>
      <c r="C2275" s="42" t="s">
        <v>10</v>
      </c>
      <c r="D2275" s="43">
        <v>50.71</v>
      </c>
    </row>
    <row r="2276" spans="1:4" ht="23.25">
      <c r="A2276" s="40">
        <v>170512</v>
      </c>
      <c r="B2276" s="41" t="s">
        <v>12546</v>
      </c>
      <c r="C2276" s="42" t="s">
        <v>10</v>
      </c>
      <c r="D2276" s="43">
        <v>48.24</v>
      </c>
    </row>
    <row r="2277" spans="1:4" ht="23.25">
      <c r="A2277" s="40">
        <v>170516</v>
      </c>
      <c r="B2277" s="41" t="s">
        <v>12547</v>
      </c>
      <c r="C2277" s="42" t="s">
        <v>120</v>
      </c>
      <c r="D2277" s="43">
        <v>359.42</v>
      </c>
    </row>
    <row r="2278" spans="1:4" ht="23.25">
      <c r="A2278" s="40">
        <v>170517</v>
      </c>
      <c r="B2278" s="41" t="s">
        <v>12548</v>
      </c>
      <c r="C2278" s="42" t="s">
        <v>120</v>
      </c>
      <c r="D2278" s="43">
        <v>257.08999999999997</v>
      </c>
    </row>
    <row r="2279" spans="1:4" ht="45.75">
      <c r="A2279" s="40">
        <v>170520</v>
      </c>
      <c r="B2279" s="41" t="s">
        <v>12549</v>
      </c>
      <c r="C2279" s="42" t="s">
        <v>10</v>
      </c>
      <c r="D2279" s="43">
        <v>194.08</v>
      </c>
    </row>
    <row r="2280" spans="1:4" ht="45.75">
      <c r="A2280" s="40">
        <v>170521</v>
      </c>
      <c r="B2280" s="41" t="s">
        <v>12550</v>
      </c>
      <c r="C2280" s="42" t="s">
        <v>10</v>
      </c>
      <c r="D2280" s="43">
        <v>226.3</v>
      </c>
    </row>
    <row r="2281" spans="1:4" ht="45.75">
      <c r="A2281" s="40">
        <v>170522</v>
      </c>
      <c r="B2281" s="41" t="s">
        <v>12551</v>
      </c>
      <c r="C2281" s="42" t="s">
        <v>10</v>
      </c>
      <c r="D2281" s="43">
        <v>229.83</v>
      </c>
    </row>
    <row r="2282" spans="1:4" ht="45.75">
      <c r="A2282" s="40">
        <v>170523</v>
      </c>
      <c r="B2282" s="41" t="s">
        <v>12552</v>
      </c>
      <c r="C2282" s="42" t="s">
        <v>10</v>
      </c>
      <c r="D2282" s="43">
        <v>342.8</v>
      </c>
    </row>
    <row r="2283" spans="1:4" ht="23.25">
      <c r="A2283" s="40">
        <v>170524</v>
      </c>
      <c r="B2283" s="41" t="s">
        <v>12553</v>
      </c>
      <c r="C2283" s="42" t="s">
        <v>120</v>
      </c>
      <c r="D2283" s="43">
        <v>87.61</v>
      </c>
    </row>
    <row r="2284" spans="1:4" ht="34.5">
      <c r="A2284" s="40">
        <v>170525</v>
      </c>
      <c r="B2284" s="41" t="s">
        <v>12554</v>
      </c>
      <c r="C2284" s="42" t="s">
        <v>120</v>
      </c>
      <c r="D2284" s="43">
        <v>453.72</v>
      </c>
    </row>
    <row r="2285" spans="1:4" ht="23.25">
      <c r="A2285" s="40">
        <v>170526</v>
      </c>
      <c r="B2285" s="41" t="s">
        <v>12555</v>
      </c>
      <c r="C2285" s="42" t="s">
        <v>10</v>
      </c>
      <c r="D2285" s="43">
        <v>25.78</v>
      </c>
    </row>
    <row r="2286" spans="1:4" ht="23.25">
      <c r="A2286" s="40">
        <v>170527</v>
      </c>
      <c r="B2286" s="41" t="s">
        <v>12556</v>
      </c>
      <c r="C2286" s="42" t="s">
        <v>10</v>
      </c>
      <c r="D2286" s="43">
        <v>415.13</v>
      </c>
    </row>
    <row r="2287" spans="1:4" ht="34.5">
      <c r="A2287" s="40">
        <v>170533</v>
      </c>
      <c r="B2287" s="41" t="s">
        <v>12557</v>
      </c>
      <c r="C2287" s="42" t="s">
        <v>63</v>
      </c>
      <c r="D2287" s="43">
        <v>361.5</v>
      </c>
    </row>
    <row r="2288" spans="1:4" ht="23.25">
      <c r="A2288" s="40">
        <v>170535</v>
      </c>
      <c r="B2288" s="41" t="s">
        <v>12558</v>
      </c>
      <c r="C2288" s="42" t="s">
        <v>63</v>
      </c>
      <c r="D2288" s="43">
        <v>278.95</v>
      </c>
    </row>
    <row r="2289" spans="1:4" ht="23.25">
      <c r="A2289" s="40">
        <v>170540</v>
      </c>
      <c r="B2289" s="41" t="s">
        <v>12559</v>
      </c>
      <c r="C2289" s="42" t="s">
        <v>120</v>
      </c>
      <c r="D2289" s="43">
        <v>187.78</v>
      </c>
    </row>
    <row r="2290" spans="1:4" ht="23.25">
      <c r="A2290" s="40">
        <v>170541</v>
      </c>
      <c r="B2290" s="41" t="s">
        <v>12560</v>
      </c>
      <c r="C2290" s="42" t="s">
        <v>120</v>
      </c>
      <c r="D2290" s="43">
        <v>46.19</v>
      </c>
    </row>
    <row r="2291" spans="1:4" ht="23.25">
      <c r="A2291" s="40">
        <v>170551</v>
      </c>
      <c r="B2291" s="41" t="s">
        <v>12561</v>
      </c>
      <c r="C2291" s="42" t="s">
        <v>120</v>
      </c>
      <c r="D2291" s="43">
        <v>188.78</v>
      </c>
    </row>
    <row r="2292" spans="1:4" ht="34.5">
      <c r="A2292" s="40">
        <v>170552</v>
      </c>
      <c r="B2292" s="41" t="s">
        <v>12562</v>
      </c>
      <c r="C2292" s="42" t="s">
        <v>120</v>
      </c>
      <c r="D2292" s="43">
        <v>403.46</v>
      </c>
    </row>
    <row r="2293" spans="1:4" ht="34.5">
      <c r="A2293" s="40">
        <v>170553</v>
      </c>
      <c r="B2293" s="41" t="s">
        <v>12563</v>
      </c>
      <c r="C2293" s="42" t="s">
        <v>120</v>
      </c>
      <c r="D2293" s="43">
        <v>165.13</v>
      </c>
    </row>
    <row r="2294" spans="1:4" ht="23.25">
      <c r="A2294" s="40">
        <v>170561</v>
      </c>
      <c r="B2294" s="41" t="s">
        <v>12564</v>
      </c>
      <c r="C2294" s="42" t="s">
        <v>10</v>
      </c>
      <c r="D2294" s="43">
        <v>842.69</v>
      </c>
    </row>
    <row r="2295" spans="1:4" ht="23.25">
      <c r="A2295" s="40">
        <v>170575</v>
      </c>
      <c r="B2295" s="41" t="s">
        <v>12565</v>
      </c>
      <c r="C2295" s="42" t="s">
        <v>10</v>
      </c>
      <c r="D2295" s="43">
        <v>1427.12</v>
      </c>
    </row>
    <row r="2296" spans="1:4" ht="23.25">
      <c r="A2296" s="40">
        <v>170580</v>
      </c>
      <c r="B2296" s="41" t="s">
        <v>12566</v>
      </c>
      <c r="C2296" s="42" t="s">
        <v>10</v>
      </c>
      <c r="D2296" s="43">
        <v>2934.27</v>
      </c>
    </row>
    <row r="2297" spans="1:4" ht="23.25">
      <c r="A2297" s="40">
        <v>170590</v>
      </c>
      <c r="B2297" s="41" t="s">
        <v>12567</v>
      </c>
      <c r="C2297" s="42" t="s">
        <v>10</v>
      </c>
      <c r="D2297" s="43">
        <v>1755.03</v>
      </c>
    </row>
    <row r="2298" spans="1:4" ht="34.5">
      <c r="A2298" s="40">
        <v>170591</v>
      </c>
      <c r="B2298" s="41" t="s">
        <v>12568</v>
      </c>
      <c r="C2298" s="42" t="s">
        <v>10</v>
      </c>
      <c r="D2298" s="43">
        <v>1793.37</v>
      </c>
    </row>
    <row r="2299" spans="1:4" ht="23.25">
      <c r="A2299" s="40">
        <v>170592</v>
      </c>
      <c r="B2299" s="41" t="s">
        <v>12569</v>
      </c>
      <c r="C2299" s="42" t="s">
        <v>10</v>
      </c>
      <c r="D2299" s="43">
        <v>807.73</v>
      </c>
    </row>
    <row r="2300" spans="1:4" ht="23.25">
      <c r="A2300" s="40">
        <v>170593</v>
      </c>
      <c r="B2300" s="41" t="s">
        <v>12570</v>
      </c>
      <c r="C2300" s="42" t="s">
        <v>10</v>
      </c>
      <c r="D2300" s="43">
        <v>51.43</v>
      </c>
    </row>
    <row r="2301" spans="1:4" ht="23.25">
      <c r="A2301" s="40">
        <v>170594</v>
      </c>
      <c r="B2301" s="41" t="s">
        <v>12571</v>
      </c>
      <c r="C2301" s="42" t="s">
        <v>10</v>
      </c>
      <c r="D2301" s="43">
        <v>131.09</v>
      </c>
    </row>
    <row r="2302" spans="1:4" ht="34.5">
      <c r="A2302" s="40">
        <v>170595</v>
      </c>
      <c r="B2302" s="41" t="s">
        <v>12572</v>
      </c>
      <c r="C2302" s="42" t="s">
        <v>10</v>
      </c>
      <c r="D2302" s="43">
        <v>16.190000000000001</v>
      </c>
    </row>
    <row r="2303" spans="1:4" ht="34.5">
      <c r="A2303" s="40">
        <v>170596</v>
      </c>
      <c r="B2303" s="41" t="s">
        <v>12573</v>
      </c>
      <c r="C2303" s="42" t="s">
        <v>10</v>
      </c>
      <c r="D2303" s="43">
        <v>16.440000000000001</v>
      </c>
    </row>
    <row r="2304" spans="1:4" ht="34.5">
      <c r="A2304" s="40">
        <v>170597</v>
      </c>
      <c r="B2304" s="41" t="s">
        <v>12574</v>
      </c>
      <c r="C2304" s="42" t="s">
        <v>10</v>
      </c>
      <c r="D2304" s="43">
        <v>32.94</v>
      </c>
    </row>
    <row r="2305" spans="1:4" ht="23.25">
      <c r="A2305" s="40">
        <v>170598</v>
      </c>
      <c r="B2305" s="41" t="s">
        <v>12575</v>
      </c>
      <c r="C2305" s="42" t="s">
        <v>10</v>
      </c>
      <c r="D2305" s="43">
        <v>6.21</v>
      </c>
    </row>
    <row r="2306" spans="1:4">
      <c r="A2306" s="40">
        <v>171000</v>
      </c>
      <c r="B2306" s="41" t="s">
        <v>12576</v>
      </c>
      <c r="C2306" s="42" t="s">
        <v>10368</v>
      </c>
      <c r="D2306" s="43" t="s">
        <v>10368</v>
      </c>
    </row>
    <row r="2307" spans="1:4" ht="23.25">
      <c r="A2307" s="40">
        <v>171001</v>
      </c>
      <c r="B2307" s="41" t="s">
        <v>12577</v>
      </c>
      <c r="C2307" s="42" t="s">
        <v>10</v>
      </c>
      <c r="D2307" s="43">
        <v>155774.51999999999</v>
      </c>
    </row>
    <row r="2308" spans="1:4" ht="23.25">
      <c r="A2308" s="40">
        <v>171002</v>
      </c>
      <c r="B2308" s="41" t="s">
        <v>12578</v>
      </c>
      <c r="C2308" s="42" t="s">
        <v>10</v>
      </c>
      <c r="D2308" s="43">
        <v>169959.48</v>
      </c>
    </row>
    <row r="2309" spans="1:4" ht="23.25">
      <c r="A2309" s="40">
        <v>171003</v>
      </c>
      <c r="B2309" s="41" t="s">
        <v>12579</v>
      </c>
      <c r="C2309" s="42" t="s">
        <v>10</v>
      </c>
      <c r="D2309" s="43">
        <v>177511.81</v>
      </c>
    </row>
    <row r="2310" spans="1:4" ht="23.25">
      <c r="A2310" s="40">
        <v>171004</v>
      </c>
      <c r="B2310" s="41" t="s">
        <v>12580</v>
      </c>
      <c r="C2310" s="42" t="s">
        <v>10</v>
      </c>
      <c r="D2310" s="43">
        <v>192994.75</v>
      </c>
    </row>
    <row r="2311" spans="1:4" ht="34.5">
      <c r="A2311" s="40">
        <v>171011</v>
      </c>
      <c r="B2311" s="41" t="s">
        <v>12581</v>
      </c>
      <c r="C2311" s="42" t="s">
        <v>10</v>
      </c>
      <c r="D2311" s="43">
        <v>2412.4299999999998</v>
      </c>
    </row>
    <row r="2312" spans="1:4" ht="34.5">
      <c r="A2312" s="40">
        <v>171012</v>
      </c>
      <c r="B2312" s="41" t="s">
        <v>12582</v>
      </c>
      <c r="C2312" s="42" t="s">
        <v>10</v>
      </c>
      <c r="D2312" s="43">
        <v>3208.87</v>
      </c>
    </row>
    <row r="2313" spans="1:4" ht="34.5">
      <c r="A2313" s="40">
        <v>171017</v>
      </c>
      <c r="B2313" s="41" t="s">
        <v>12583</v>
      </c>
      <c r="C2313" s="42" t="s">
        <v>10</v>
      </c>
      <c r="D2313" s="43">
        <v>216.42</v>
      </c>
    </row>
    <row r="2314" spans="1:4" ht="34.5">
      <c r="A2314" s="40">
        <v>171018</v>
      </c>
      <c r="B2314" s="41" t="s">
        <v>12584</v>
      </c>
      <c r="C2314" s="42" t="s">
        <v>120</v>
      </c>
      <c r="D2314" s="43">
        <v>317.86</v>
      </c>
    </row>
    <row r="2315" spans="1:4" ht="45.75">
      <c r="A2315" s="40">
        <v>171019</v>
      </c>
      <c r="B2315" s="41" t="s">
        <v>12585</v>
      </c>
      <c r="C2315" s="42" t="s">
        <v>10</v>
      </c>
      <c r="D2315" s="43">
        <v>360.55</v>
      </c>
    </row>
    <row r="2316" spans="1:4">
      <c r="A2316" s="40">
        <v>171025</v>
      </c>
      <c r="B2316" s="41" t="s">
        <v>12586</v>
      </c>
      <c r="C2316" s="42" t="s">
        <v>10</v>
      </c>
      <c r="D2316" s="43">
        <v>1681.61</v>
      </c>
    </row>
    <row r="2317" spans="1:4" ht="23.25">
      <c r="A2317" s="40">
        <v>171031</v>
      </c>
      <c r="B2317" s="41" t="s">
        <v>12587</v>
      </c>
      <c r="C2317" s="42" t="s">
        <v>10</v>
      </c>
      <c r="D2317" s="43">
        <v>2361.0100000000002</v>
      </c>
    </row>
    <row r="2318" spans="1:4" ht="23.25">
      <c r="A2318" s="40">
        <v>171032</v>
      </c>
      <c r="B2318" s="41" t="s">
        <v>12588</v>
      </c>
      <c r="C2318" s="42" t="s">
        <v>10</v>
      </c>
      <c r="D2318" s="43">
        <v>2723.87</v>
      </c>
    </row>
    <row r="2319" spans="1:4" ht="23.25">
      <c r="A2319" s="40">
        <v>171070</v>
      </c>
      <c r="B2319" s="41" t="s">
        <v>12589</v>
      </c>
      <c r="C2319" s="42" t="s">
        <v>10</v>
      </c>
      <c r="D2319" s="43">
        <v>22561.91</v>
      </c>
    </row>
    <row r="2320" spans="1:4" ht="23.25">
      <c r="A2320" s="40">
        <v>171071</v>
      </c>
      <c r="B2320" s="41" t="s">
        <v>12590</v>
      </c>
      <c r="C2320" s="42" t="s">
        <v>10</v>
      </c>
      <c r="D2320" s="43">
        <v>685.47</v>
      </c>
    </row>
    <row r="2321" spans="1:4" ht="34.5">
      <c r="A2321" s="40">
        <v>171073</v>
      </c>
      <c r="B2321" s="41" t="s">
        <v>12591</v>
      </c>
      <c r="C2321" s="42" t="s">
        <v>10</v>
      </c>
      <c r="D2321" s="43">
        <v>1903.26</v>
      </c>
    </row>
    <row r="2322" spans="1:4" ht="23.25">
      <c r="A2322" s="40">
        <v>171074</v>
      </c>
      <c r="B2322" s="41" t="s">
        <v>12592</v>
      </c>
      <c r="C2322" s="42" t="s">
        <v>10</v>
      </c>
      <c r="D2322" s="43">
        <v>97.46</v>
      </c>
    </row>
    <row r="2323" spans="1:4" ht="23.25">
      <c r="A2323" s="40">
        <v>171075</v>
      </c>
      <c r="B2323" s="41" t="s">
        <v>12593</v>
      </c>
      <c r="C2323" s="42" t="s">
        <v>10</v>
      </c>
      <c r="D2323" s="43">
        <v>392.75</v>
      </c>
    </row>
    <row r="2324" spans="1:4" ht="23.25">
      <c r="A2324" s="40">
        <v>171076</v>
      </c>
      <c r="B2324" s="41" t="s">
        <v>12594</v>
      </c>
      <c r="C2324" s="42" t="s">
        <v>10</v>
      </c>
      <c r="D2324" s="43">
        <v>567.48</v>
      </c>
    </row>
    <row r="2325" spans="1:4">
      <c r="A2325" s="40">
        <v>173000</v>
      </c>
      <c r="B2325" s="41" t="s">
        <v>12595</v>
      </c>
      <c r="C2325" s="42" t="s">
        <v>10368</v>
      </c>
      <c r="D2325" s="43" t="s">
        <v>10368</v>
      </c>
    </row>
    <row r="2326" spans="1:4" ht="34.5">
      <c r="A2326" s="40">
        <v>173001</v>
      </c>
      <c r="B2326" s="41" t="s">
        <v>12596</v>
      </c>
      <c r="C2326" s="42" t="s">
        <v>10</v>
      </c>
      <c r="D2326" s="43">
        <v>3471.46</v>
      </c>
    </row>
    <row r="2327" spans="1:4" ht="23.25">
      <c r="A2327" s="40">
        <v>173002</v>
      </c>
      <c r="B2327" s="41" t="s">
        <v>12597</v>
      </c>
      <c r="C2327" s="42" t="s">
        <v>63</v>
      </c>
      <c r="D2327" s="43">
        <v>389.63</v>
      </c>
    </row>
    <row r="2328" spans="1:4">
      <c r="A2328" s="40">
        <v>174000</v>
      </c>
      <c r="B2328" s="41" t="s">
        <v>12598</v>
      </c>
      <c r="C2328" s="42" t="s">
        <v>10368</v>
      </c>
      <c r="D2328" s="43" t="s">
        <v>10368</v>
      </c>
    </row>
    <row r="2329" spans="1:4" ht="45.75">
      <c r="A2329" s="40">
        <v>174001</v>
      </c>
      <c r="B2329" s="41" t="s">
        <v>12599</v>
      </c>
      <c r="C2329" s="42" t="s">
        <v>63</v>
      </c>
      <c r="D2329" s="43">
        <v>2988.76</v>
      </c>
    </row>
    <row r="2330" spans="1:4" ht="57">
      <c r="A2330" s="40">
        <v>174002</v>
      </c>
      <c r="B2330" s="41" t="s">
        <v>12600</v>
      </c>
      <c r="C2330" s="42" t="s">
        <v>63</v>
      </c>
      <c r="D2330" s="43">
        <v>1052.51</v>
      </c>
    </row>
    <row r="2331" spans="1:4" ht="57">
      <c r="A2331" s="40">
        <v>174003</v>
      </c>
      <c r="B2331" s="41" t="s">
        <v>12601</v>
      </c>
      <c r="C2331" s="42" t="s">
        <v>138</v>
      </c>
      <c r="D2331" s="43">
        <v>10.09</v>
      </c>
    </row>
    <row r="2332" spans="1:4" ht="57">
      <c r="A2332" s="40">
        <v>174005</v>
      </c>
      <c r="B2332" s="41" t="s">
        <v>12602</v>
      </c>
      <c r="C2332" s="42" t="s">
        <v>138</v>
      </c>
      <c r="D2332" s="43">
        <v>16.54</v>
      </c>
    </row>
    <row r="2333" spans="1:4" ht="34.5">
      <c r="A2333" s="40">
        <v>174006</v>
      </c>
      <c r="B2333" s="41" t="s">
        <v>12603</v>
      </c>
      <c r="C2333" s="42" t="s">
        <v>10</v>
      </c>
      <c r="D2333" s="43">
        <v>4149.1099999999997</v>
      </c>
    </row>
    <row r="2334" spans="1:4" ht="57">
      <c r="A2334" s="40">
        <v>174007</v>
      </c>
      <c r="B2334" s="41" t="s">
        <v>12604</v>
      </c>
      <c r="C2334" s="42" t="s">
        <v>138</v>
      </c>
      <c r="D2334" s="43">
        <v>16.03</v>
      </c>
    </row>
    <row r="2335" spans="1:4" ht="57">
      <c r="A2335" s="40">
        <v>174008</v>
      </c>
      <c r="B2335" s="41" t="s">
        <v>12605</v>
      </c>
      <c r="C2335" s="42" t="s">
        <v>138</v>
      </c>
      <c r="D2335" s="43">
        <v>15.51</v>
      </c>
    </row>
    <row r="2336" spans="1:4" ht="45.75">
      <c r="A2336" s="40">
        <v>174010</v>
      </c>
      <c r="B2336" s="41" t="s">
        <v>12606</v>
      </c>
      <c r="C2336" s="42" t="s">
        <v>10</v>
      </c>
      <c r="D2336" s="43">
        <v>2744.97</v>
      </c>
    </row>
    <row r="2337" spans="1:4" ht="57">
      <c r="A2337" s="40">
        <v>174011</v>
      </c>
      <c r="B2337" s="41" t="s">
        <v>12607</v>
      </c>
      <c r="C2337" s="42" t="s">
        <v>10</v>
      </c>
      <c r="D2337" s="43">
        <v>1982.33</v>
      </c>
    </row>
    <row r="2338" spans="1:4" ht="45.75">
      <c r="A2338" s="40">
        <v>174013</v>
      </c>
      <c r="B2338" s="41" t="s">
        <v>12608</v>
      </c>
      <c r="C2338" s="42" t="s">
        <v>63</v>
      </c>
      <c r="D2338" s="43">
        <v>214.98</v>
      </c>
    </row>
    <row r="2339" spans="1:4" ht="23.25">
      <c r="A2339" s="40">
        <v>174501</v>
      </c>
      <c r="B2339" s="41" t="s">
        <v>12609</v>
      </c>
      <c r="C2339" s="42" t="s">
        <v>12610</v>
      </c>
      <c r="D2339" s="43">
        <v>10.67</v>
      </c>
    </row>
    <row r="2340" spans="1:4" ht="23.25">
      <c r="A2340" s="40">
        <v>174502</v>
      </c>
      <c r="B2340" s="41" t="s">
        <v>12611</v>
      </c>
      <c r="C2340" s="42" t="s">
        <v>147</v>
      </c>
      <c r="D2340" s="43">
        <v>6.54</v>
      </c>
    </row>
    <row r="2341" spans="1:4">
      <c r="A2341" s="40">
        <v>175000</v>
      </c>
      <c r="B2341" s="41" t="s">
        <v>10510</v>
      </c>
      <c r="C2341" s="42" t="s">
        <v>10368</v>
      </c>
      <c r="D2341" s="43" t="s">
        <v>10368</v>
      </c>
    </row>
    <row r="2342" spans="1:4" ht="23.25">
      <c r="A2342" s="40">
        <v>175001</v>
      </c>
      <c r="B2342" s="41" t="s">
        <v>12612</v>
      </c>
      <c r="C2342" s="42" t="s">
        <v>120</v>
      </c>
      <c r="D2342" s="43">
        <v>51.45</v>
      </c>
    </row>
    <row r="2343" spans="1:4" ht="23.25">
      <c r="A2343" s="40">
        <v>175015</v>
      </c>
      <c r="B2343" s="41" t="s">
        <v>12613</v>
      </c>
      <c r="C2343" s="42" t="s">
        <v>63</v>
      </c>
      <c r="D2343" s="43">
        <v>2.2999999999999998</v>
      </c>
    </row>
    <row r="2344" spans="1:4" ht="23.25">
      <c r="A2344" s="40">
        <v>175020</v>
      </c>
      <c r="B2344" s="41" t="s">
        <v>10512</v>
      </c>
      <c r="C2344" s="42" t="s">
        <v>147</v>
      </c>
      <c r="D2344" s="43">
        <v>226.37</v>
      </c>
    </row>
    <row r="2345" spans="1:4" ht="23.25">
      <c r="A2345" s="40">
        <v>175021</v>
      </c>
      <c r="B2345" s="41" t="s">
        <v>10513</v>
      </c>
      <c r="C2345" s="42" t="s">
        <v>147</v>
      </c>
      <c r="D2345" s="43">
        <v>411.59</v>
      </c>
    </row>
    <row r="2346" spans="1:4" ht="23.25">
      <c r="A2346" s="40">
        <v>175022</v>
      </c>
      <c r="B2346" s="41" t="s">
        <v>10514</v>
      </c>
      <c r="C2346" s="42" t="s">
        <v>147</v>
      </c>
      <c r="D2346" s="43">
        <v>182.91</v>
      </c>
    </row>
    <row r="2347" spans="1:4" ht="23.25">
      <c r="A2347" s="40">
        <v>175023</v>
      </c>
      <c r="B2347" s="41" t="s">
        <v>10515</v>
      </c>
      <c r="C2347" s="42" t="s">
        <v>147</v>
      </c>
      <c r="D2347" s="43">
        <v>365.83</v>
      </c>
    </row>
    <row r="2348" spans="1:4" ht="34.5">
      <c r="A2348" s="40">
        <v>175025</v>
      </c>
      <c r="B2348" s="41" t="s">
        <v>12614</v>
      </c>
      <c r="C2348" s="42" t="s">
        <v>63</v>
      </c>
      <c r="D2348" s="43">
        <v>12.35</v>
      </c>
    </row>
    <row r="2349" spans="1:4" ht="23.25">
      <c r="A2349" s="40">
        <v>175030</v>
      </c>
      <c r="B2349" s="41" t="s">
        <v>12615</v>
      </c>
      <c r="C2349" s="42" t="s">
        <v>63</v>
      </c>
      <c r="D2349" s="43">
        <v>10.29</v>
      </c>
    </row>
    <row r="2350" spans="1:4" ht="34.5">
      <c r="A2350" s="40">
        <v>175040</v>
      </c>
      <c r="B2350" s="41" t="s">
        <v>12616</v>
      </c>
      <c r="C2350" s="42" t="s">
        <v>63</v>
      </c>
      <c r="D2350" s="43">
        <v>30.87</v>
      </c>
    </row>
    <row r="2351" spans="1:4" ht="23.25">
      <c r="A2351" s="40">
        <v>175045</v>
      </c>
      <c r="B2351" s="41" t="s">
        <v>12617</v>
      </c>
      <c r="C2351" s="42" t="s">
        <v>120</v>
      </c>
      <c r="D2351" s="43">
        <v>8.23</v>
      </c>
    </row>
    <row r="2352" spans="1:4" ht="23.25">
      <c r="A2352" s="40">
        <v>175048</v>
      </c>
      <c r="B2352" s="41" t="s">
        <v>12618</v>
      </c>
      <c r="C2352" s="42" t="s">
        <v>120</v>
      </c>
      <c r="D2352" s="43">
        <v>12.35</v>
      </c>
    </row>
    <row r="2353" spans="1:4">
      <c r="A2353" s="40">
        <v>176000</v>
      </c>
      <c r="B2353" s="41" t="s">
        <v>10637</v>
      </c>
      <c r="C2353" s="42" t="s">
        <v>10368</v>
      </c>
      <c r="D2353" s="43" t="s">
        <v>10368</v>
      </c>
    </row>
    <row r="2354" spans="1:4" ht="34.5">
      <c r="A2354" s="40">
        <v>176005</v>
      </c>
      <c r="B2354" s="41" t="s">
        <v>12619</v>
      </c>
      <c r="C2354" s="42" t="s">
        <v>120</v>
      </c>
      <c r="D2354" s="43">
        <v>10.29</v>
      </c>
    </row>
    <row r="2355" spans="1:4" ht="23.25">
      <c r="A2355" s="40">
        <v>176030</v>
      </c>
      <c r="B2355" s="41" t="s">
        <v>12620</v>
      </c>
      <c r="C2355" s="42" t="s">
        <v>63</v>
      </c>
      <c r="D2355" s="43">
        <v>14.41</v>
      </c>
    </row>
    <row r="2356" spans="1:4" ht="23.25">
      <c r="A2356" s="40">
        <v>176032</v>
      </c>
      <c r="B2356" s="41" t="s">
        <v>12621</v>
      </c>
      <c r="C2356" s="42" t="s">
        <v>63</v>
      </c>
      <c r="D2356" s="43">
        <v>26.75</v>
      </c>
    </row>
    <row r="2357" spans="1:4">
      <c r="A2357" s="40">
        <v>176035</v>
      </c>
      <c r="B2357" s="41" t="s">
        <v>12622</v>
      </c>
      <c r="C2357" s="42" t="s">
        <v>63</v>
      </c>
      <c r="D2357" s="43">
        <v>12.35</v>
      </c>
    </row>
    <row r="2358" spans="1:4" ht="23.25">
      <c r="A2358" s="40">
        <v>176038</v>
      </c>
      <c r="B2358" s="41" t="s">
        <v>12623</v>
      </c>
      <c r="C2358" s="42" t="s">
        <v>63</v>
      </c>
      <c r="D2358" s="43">
        <v>12.35</v>
      </c>
    </row>
    <row r="2359" spans="1:4">
      <c r="A2359" s="40">
        <v>176045</v>
      </c>
      <c r="B2359" s="41" t="s">
        <v>12624</v>
      </c>
      <c r="C2359" s="42" t="s">
        <v>120</v>
      </c>
      <c r="D2359" s="43">
        <v>10.29</v>
      </c>
    </row>
    <row r="2360" spans="1:4">
      <c r="A2360" s="40">
        <v>176046</v>
      </c>
      <c r="B2360" s="41" t="s">
        <v>12625</v>
      </c>
      <c r="C2360" s="42" t="s">
        <v>63</v>
      </c>
      <c r="D2360" s="43">
        <v>14.41</v>
      </c>
    </row>
    <row r="2361" spans="1:4">
      <c r="A2361" s="40">
        <v>176050</v>
      </c>
      <c r="B2361" s="41" t="s">
        <v>12626</v>
      </c>
      <c r="C2361" s="42" t="s">
        <v>10</v>
      </c>
      <c r="D2361" s="43">
        <v>50.21</v>
      </c>
    </row>
    <row r="2362" spans="1:4" ht="23.25">
      <c r="A2362" s="40">
        <v>176087</v>
      </c>
      <c r="B2362" s="41" t="s">
        <v>12627</v>
      </c>
      <c r="C2362" s="42" t="s">
        <v>120</v>
      </c>
      <c r="D2362" s="43">
        <v>10.18</v>
      </c>
    </row>
    <row r="2363" spans="1:4" ht="23.25">
      <c r="A2363" s="40">
        <v>176090</v>
      </c>
      <c r="B2363" s="41" t="s">
        <v>12628</v>
      </c>
      <c r="C2363" s="42" t="s">
        <v>10</v>
      </c>
      <c r="D2363" s="43">
        <v>43.38</v>
      </c>
    </row>
    <row r="2364" spans="1:4" ht="23.25">
      <c r="A2364" s="40">
        <v>176091</v>
      </c>
      <c r="B2364" s="41" t="s">
        <v>12629</v>
      </c>
      <c r="C2364" s="42" t="s">
        <v>10</v>
      </c>
      <c r="D2364" s="43">
        <v>54.22</v>
      </c>
    </row>
    <row r="2365" spans="1:4">
      <c r="A2365" s="40">
        <v>176092</v>
      </c>
      <c r="B2365" s="41" t="s">
        <v>12630</v>
      </c>
      <c r="C2365" s="42" t="s">
        <v>10</v>
      </c>
      <c r="D2365" s="43">
        <v>8.5500000000000007</v>
      </c>
    </row>
    <row r="2366" spans="1:4">
      <c r="A2366" s="40">
        <v>176093</v>
      </c>
      <c r="B2366" s="41" t="s">
        <v>12631</v>
      </c>
      <c r="C2366" s="42" t="s">
        <v>120</v>
      </c>
      <c r="D2366" s="43">
        <v>16.27</v>
      </c>
    </row>
    <row r="2367" spans="1:4" ht="23.25">
      <c r="A2367" s="40">
        <v>176094</v>
      </c>
      <c r="B2367" s="41" t="s">
        <v>12632</v>
      </c>
      <c r="C2367" s="42" t="s">
        <v>63</v>
      </c>
      <c r="D2367" s="43">
        <v>27.11</v>
      </c>
    </row>
    <row r="2368" spans="1:4" ht="34.5">
      <c r="A2368" s="40">
        <v>176095</v>
      </c>
      <c r="B2368" s="41" t="s">
        <v>12633</v>
      </c>
      <c r="C2368" s="42" t="s">
        <v>120</v>
      </c>
      <c r="D2368" s="43">
        <v>53.06</v>
      </c>
    </row>
    <row r="2369" spans="1:4" ht="34.5">
      <c r="A2369" s="40">
        <v>176096</v>
      </c>
      <c r="B2369" s="41" t="s">
        <v>12634</v>
      </c>
      <c r="C2369" s="42" t="s">
        <v>120</v>
      </c>
      <c r="D2369" s="43">
        <v>46.86</v>
      </c>
    </row>
    <row r="2370" spans="1:4">
      <c r="A2370" s="40">
        <v>176097</v>
      </c>
      <c r="B2370" s="41" t="s">
        <v>12635</v>
      </c>
      <c r="C2370" s="42" t="s">
        <v>63</v>
      </c>
      <c r="D2370" s="43">
        <v>68.849999999999994</v>
      </c>
    </row>
    <row r="2371" spans="1:4">
      <c r="A2371" s="40">
        <v>177000</v>
      </c>
      <c r="B2371" s="41" t="s">
        <v>10644</v>
      </c>
      <c r="C2371" s="42" t="s">
        <v>10368</v>
      </c>
      <c r="D2371" s="43" t="s">
        <v>10368</v>
      </c>
    </row>
    <row r="2372" spans="1:4" ht="23.25">
      <c r="A2372" s="40">
        <v>177001</v>
      </c>
      <c r="B2372" s="41" t="s">
        <v>12636</v>
      </c>
      <c r="C2372" s="42" t="s">
        <v>63</v>
      </c>
      <c r="D2372" s="43">
        <v>35.880000000000003</v>
      </c>
    </row>
    <row r="2373" spans="1:4" ht="23.25">
      <c r="A2373" s="40">
        <v>177035</v>
      </c>
      <c r="B2373" s="41" t="s">
        <v>12637</v>
      </c>
      <c r="C2373" s="42" t="s">
        <v>63</v>
      </c>
      <c r="D2373" s="43">
        <v>37.81</v>
      </c>
    </row>
    <row r="2374" spans="1:4" ht="34.5">
      <c r="A2374" s="40">
        <v>177036</v>
      </c>
      <c r="B2374" s="41" t="s">
        <v>12638</v>
      </c>
      <c r="C2374" s="42" t="s">
        <v>63</v>
      </c>
      <c r="D2374" s="43">
        <v>29.2</v>
      </c>
    </row>
    <row r="2375" spans="1:4" ht="34.5">
      <c r="A2375" s="40">
        <v>177038</v>
      </c>
      <c r="B2375" s="41" t="s">
        <v>12639</v>
      </c>
      <c r="C2375" s="42" t="s">
        <v>63</v>
      </c>
      <c r="D2375" s="43">
        <v>75.760000000000005</v>
      </c>
    </row>
    <row r="2376" spans="1:4" ht="23.25">
      <c r="A2376" s="40">
        <v>177039</v>
      </c>
      <c r="B2376" s="41" t="s">
        <v>12640</v>
      </c>
      <c r="C2376" s="42" t="s">
        <v>63</v>
      </c>
      <c r="D2376" s="43">
        <v>53.36</v>
      </c>
    </row>
    <row r="2377" spans="1:4" ht="45.75">
      <c r="A2377" s="40">
        <v>177040</v>
      </c>
      <c r="B2377" s="41" t="s">
        <v>12641</v>
      </c>
      <c r="C2377" s="42" t="s">
        <v>63</v>
      </c>
      <c r="D2377" s="43">
        <v>68.63</v>
      </c>
    </row>
    <row r="2378" spans="1:4" ht="34.5">
      <c r="A2378" s="40">
        <v>177041</v>
      </c>
      <c r="B2378" s="41" t="s">
        <v>12642</v>
      </c>
      <c r="C2378" s="42" t="s">
        <v>63</v>
      </c>
      <c r="D2378" s="43">
        <v>46.47</v>
      </c>
    </row>
    <row r="2379" spans="1:4" ht="23.25">
      <c r="A2379" s="40">
        <v>177045</v>
      </c>
      <c r="B2379" s="41" t="s">
        <v>12643</v>
      </c>
      <c r="C2379" s="42" t="s">
        <v>120</v>
      </c>
      <c r="D2379" s="43">
        <v>56.38</v>
      </c>
    </row>
    <row r="2380" spans="1:4" ht="34.5">
      <c r="A2380" s="40">
        <v>177046</v>
      </c>
      <c r="B2380" s="41" t="s">
        <v>12644</v>
      </c>
      <c r="C2380" s="42" t="s">
        <v>63</v>
      </c>
      <c r="D2380" s="43">
        <v>29.2</v>
      </c>
    </row>
    <row r="2381" spans="1:4" ht="23.25">
      <c r="A2381" s="40">
        <v>177087</v>
      </c>
      <c r="B2381" s="41" t="s">
        <v>12645</v>
      </c>
      <c r="C2381" s="42" t="s">
        <v>120</v>
      </c>
      <c r="D2381" s="43">
        <v>25.18</v>
      </c>
    </row>
    <row r="2382" spans="1:4" ht="34.5">
      <c r="A2382" s="40">
        <v>177090</v>
      </c>
      <c r="B2382" s="41" t="s">
        <v>12646</v>
      </c>
      <c r="C2382" s="42" t="s">
        <v>10</v>
      </c>
      <c r="D2382" s="43">
        <v>84.97</v>
      </c>
    </row>
    <row r="2383" spans="1:4" ht="23.25">
      <c r="A2383" s="40">
        <v>177091</v>
      </c>
      <c r="B2383" s="41" t="s">
        <v>12647</v>
      </c>
      <c r="C2383" s="42" t="s">
        <v>10</v>
      </c>
      <c r="D2383" s="43">
        <v>112.08</v>
      </c>
    </row>
    <row r="2384" spans="1:4">
      <c r="A2384" s="40">
        <v>177092</v>
      </c>
      <c r="B2384" s="41" t="s">
        <v>12648</v>
      </c>
      <c r="C2384" s="42" t="s">
        <v>10</v>
      </c>
      <c r="D2384" s="43">
        <v>37.119999999999997</v>
      </c>
    </row>
    <row r="2385" spans="1:4" ht="23.25">
      <c r="A2385" s="40">
        <v>177093</v>
      </c>
      <c r="B2385" s="41" t="s">
        <v>12649</v>
      </c>
      <c r="C2385" s="42" t="s">
        <v>120</v>
      </c>
      <c r="D2385" s="43">
        <v>23.51</v>
      </c>
    </row>
    <row r="2386" spans="1:4" ht="34.5">
      <c r="A2386" s="40">
        <v>177094</v>
      </c>
      <c r="B2386" s="41" t="s">
        <v>12650</v>
      </c>
      <c r="C2386" s="42" t="s">
        <v>63</v>
      </c>
      <c r="D2386" s="43">
        <v>82.5</v>
      </c>
    </row>
    <row r="2387" spans="1:4" ht="34.5">
      <c r="A2387" s="40">
        <v>177096</v>
      </c>
      <c r="B2387" s="41" t="s">
        <v>12651</v>
      </c>
      <c r="C2387" s="42" t="s">
        <v>120</v>
      </c>
      <c r="D2387" s="43">
        <v>71.94</v>
      </c>
    </row>
    <row r="2388" spans="1:4">
      <c r="A2388" s="40">
        <v>178000</v>
      </c>
      <c r="B2388" s="41" t="s">
        <v>10689</v>
      </c>
      <c r="C2388" s="42" t="s">
        <v>10368</v>
      </c>
      <c r="D2388" s="43" t="s">
        <v>10368</v>
      </c>
    </row>
    <row r="2389" spans="1:4" ht="23.25">
      <c r="A2389" s="40">
        <v>178015</v>
      </c>
      <c r="B2389" s="41" t="s">
        <v>12652</v>
      </c>
      <c r="C2389" s="42" t="s">
        <v>63</v>
      </c>
      <c r="D2389" s="43">
        <v>100.18</v>
      </c>
    </row>
    <row r="2390" spans="1:4">
      <c r="A2390" s="40">
        <v>178019</v>
      </c>
      <c r="B2390" s="41" t="s">
        <v>12653</v>
      </c>
      <c r="C2390" s="42" t="s">
        <v>137</v>
      </c>
      <c r="D2390" s="43">
        <v>13.72</v>
      </c>
    </row>
    <row r="2391" spans="1:4" ht="23.25">
      <c r="A2391" s="40">
        <v>178070</v>
      </c>
      <c r="B2391" s="41" t="s">
        <v>12654</v>
      </c>
      <c r="C2391" s="42" t="s">
        <v>10</v>
      </c>
      <c r="D2391" s="43">
        <v>1013</v>
      </c>
    </row>
    <row r="2392" spans="1:4" ht="23.25">
      <c r="A2392" s="40">
        <v>178072</v>
      </c>
      <c r="B2392" s="41" t="s">
        <v>12655</v>
      </c>
      <c r="C2392" s="42" t="s">
        <v>120</v>
      </c>
      <c r="D2392" s="43">
        <v>6.98</v>
      </c>
    </row>
    <row r="2393" spans="1:4" ht="23.25">
      <c r="A2393" s="40">
        <v>178073</v>
      </c>
      <c r="B2393" s="41" t="s">
        <v>12656</v>
      </c>
      <c r="C2393" s="42" t="s">
        <v>120</v>
      </c>
      <c r="D2393" s="43">
        <v>8.81</v>
      </c>
    </row>
    <row r="2394" spans="1:4">
      <c r="A2394" s="36">
        <v>180000</v>
      </c>
      <c r="B2394" s="37" t="s">
        <v>12657</v>
      </c>
      <c r="C2394" s="38"/>
      <c r="D2394" s="39"/>
    </row>
    <row r="2395" spans="1:4">
      <c r="A2395" s="40">
        <v>180100</v>
      </c>
      <c r="B2395" s="41" t="s">
        <v>12658</v>
      </c>
      <c r="C2395" s="42" t="s">
        <v>10368</v>
      </c>
      <c r="D2395" s="43" t="s">
        <v>10368</v>
      </c>
    </row>
    <row r="2396" spans="1:4" ht="23.25">
      <c r="A2396" s="40">
        <v>180101</v>
      </c>
      <c r="B2396" s="41" t="s">
        <v>12659</v>
      </c>
      <c r="C2396" s="42" t="s">
        <v>10</v>
      </c>
      <c r="D2396" s="43">
        <v>22.66</v>
      </c>
    </row>
    <row r="2397" spans="1:4" ht="23.25">
      <c r="A2397" s="40">
        <v>180103</v>
      </c>
      <c r="B2397" s="41" t="s">
        <v>12660</v>
      </c>
      <c r="C2397" s="42" t="s">
        <v>10</v>
      </c>
      <c r="D2397" s="43">
        <v>122.72</v>
      </c>
    </row>
    <row r="2398" spans="1:4" ht="23.25">
      <c r="A2398" s="40">
        <v>180200</v>
      </c>
      <c r="B2398" s="41" t="s">
        <v>12661</v>
      </c>
      <c r="C2398" s="42" t="s">
        <v>10368</v>
      </c>
      <c r="D2398" s="43" t="s">
        <v>10368</v>
      </c>
    </row>
    <row r="2399" spans="1:4" ht="23.25">
      <c r="A2399" s="40">
        <v>180203</v>
      </c>
      <c r="B2399" s="41" t="s">
        <v>12662</v>
      </c>
      <c r="C2399" s="42" t="s">
        <v>10</v>
      </c>
      <c r="D2399" s="43">
        <v>299.36</v>
      </c>
    </row>
    <row r="2400" spans="1:4" ht="23.25">
      <c r="A2400" s="40">
        <v>180204</v>
      </c>
      <c r="B2400" s="41" t="s">
        <v>12663</v>
      </c>
      <c r="C2400" s="42" t="s">
        <v>10</v>
      </c>
      <c r="D2400" s="43">
        <v>289.54000000000002</v>
      </c>
    </row>
    <row r="2401" spans="1:4" ht="23.25">
      <c r="A2401" s="40">
        <v>180205</v>
      </c>
      <c r="B2401" s="41" t="s">
        <v>12664</v>
      </c>
      <c r="C2401" s="42" t="s">
        <v>10</v>
      </c>
      <c r="D2401" s="43">
        <v>190.68</v>
      </c>
    </row>
    <row r="2402" spans="1:4" ht="34.5">
      <c r="A2402" s="40">
        <v>180206</v>
      </c>
      <c r="B2402" s="41" t="s">
        <v>12665</v>
      </c>
      <c r="C2402" s="42" t="s">
        <v>10</v>
      </c>
      <c r="D2402" s="43">
        <v>239.33</v>
      </c>
    </row>
    <row r="2403" spans="1:4" ht="23.25">
      <c r="A2403" s="40">
        <v>180207</v>
      </c>
      <c r="B2403" s="41" t="s">
        <v>12666</v>
      </c>
      <c r="C2403" s="42" t="s">
        <v>10</v>
      </c>
      <c r="D2403" s="43">
        <v>170.12</v>
      </c>
    </row>
    <row r="2404" spans="1:4">
      <c r="A2404" s="40">
        <v>180208</v>
      </c>
      <c r="B2404" s="41" t="s">
        <v>12667</v>
      </c>
      <c r="C2404" s="42" t="s">
        <v>10</v>
      </c>
      <c r="D2404" s="43">
        <v>247.69</v>
      </c>
    </row>
    <row r="2405" spans="1:4" ht="23.25">
      <c r="A2405" s="40">
        <v>180209</v>
      </c>
      <c r="B2405" s="41" t="s">
        <v>12668</v>
      </c>
      <c r="C2405" s="42" t="s">
        <v>10</v>
      </c>
      <c r="D2405" s="43">
        <v>217.11</v>
      </c>
    </row>
    <row r="2406" spans="1:4">
      <c r="A2406" s="40">
        <v>180210</v>
      </c>
      <c r="B2406" s="41" t="s">
        <v>12669</v>
      </c>
      <c r="C2406" s="42" t="s">
        <v>10</v>
      </c>
      <c r="D2406" s="43">
        <v>293.8</v>
      </c>
    </row>
    <row r="2407" spans="1:4" ht="23.25">
      <c r="A2407" s="40">
        <v>180211</v>
      </c>
      <c r="B2407" s="41" t="s">
        <v>12670</v>
      </c>
      <c r="C2407" s="42" t="s">
        <v>10</v>
      </c>
      <c r="D2407" s="43">
        <v>173.59</v>
      </c>
    </row>
    <row r="2408" spans="1:4" ht="23.25">
      <c r="A2408" s="40">
        <v>180212</v>
      </c>
      <c r="B2408" s="41" t="s">
        <v>12671</v>
      </c>
      <c r="C2408" s="42" t="s">
        <v>10</v>
      </c>
      <c r="D2408" s="43">
        <v>221.57</v>
      </c>
    </row>
    <row r="2409" spans="1:4" ht="23.25">
      <c r="A2409" s="40">
        <v>180213</v>
      </c>
      <c r="B2409" s="41" t="s">
        <v>12672</v>
      </c>
      <c r="C2409" s="42" t="s">
        <v>10</v>
      </c>
      <c r="D2409" s="43">
        <v>222.61</v>
      </c>
    </row>
    <row r="2410" spans="1:4" ht="23.25">
      <c r="A2410" s="40">
        <v>180214</v>
      </c>
      <c r="B2410" s="41" t="s">
        <v>12673</v>
      </c>
      <c r="C2410" s="42" t="s">
        <v>10</v>
      </c>
      <c r="D2410" s="43">
        <v>292.43</v>
      </c>
    </row>
    <row r="2411" spans="1:4" ht="23.25">
      <c r="A2411" s="40">
        <v>180215</v>
      </c>
      <c r="B2411" s="41" t="s">
        <v>12674</v>
      </c>
      <c r="C2411" s="42" t="s">
        <v>10</v>
      </c>
      <c r="D2411" s="43">
        <v>152.6</v>
      </c>
    </row>
    <row r="2412" spans="1:4">
      <c r="A2412" s="40">
        <v>180216</v>
      </c>
      <c r="B2412" s="41" t="s">
        <v>12675</v>
      </c>
      <c r="C2412" s="42" t="s">
        <v>10</v>
      </c>
      <c r="D2412" s="43">
        <v>182.64</v>
      </c>
    </row>
    <row r="2413" spans="1:4">
      <c r="A2413" s="40">
        <v>180217</v>
      </c>
      <c r="B2413" s="41" t="s">
        <v>12676</v>
      </c>
      <c r="C2413" s="42" t="s">
        <v>10</v>
      </c>
      <c r="D2413" s="43">
        <v>321.5</v>
      </c>
    </row>
    <row r="2414" spans="1:4" ht="23.25">
      <c r="A2414" s="40">
        <v>180218</v>
      </c>
      <c r="B2414" s="41" t="s">
        <v>12677</v>
      </c>
      <c r="C2414" s="42" t="s">
        <v>10</v>
      </c>
      <c r="D2414" s="43">
        <v>164.33</v>
      </c>
    </row>
    <row r="2415" spans="1:4" ht="23.25">
      <c r="A2415" s="40">
        <v>180219</v>
      </c>
      <c r="B2415" s="41" t="s">
        <v>12678</v>
      </c>
      <c r="C2415" s="42" t="s">
        <v>10</v>
      </c>
      <c r="D2415" s="43">
        <v>220.97</v>
      </c>
    </row>
    <row r="2416" spans="1:4" ht="23.25">
      <c r="A2416" s="40">
        <v>180220</v>
      </c>
      <c r="B2416" s="41" t="s">
        <v>12679</v>
      </c>
      <c r="C2416" s="42" t="s">
        <v>10</v>
      </c>
      <c r="D2416" s="43">
        <v>274.18</v>
      </c>
    </row>
    <row r="2417" spans="1:4" ht="23.25">
      <c r="A2417" s="40">
        <v>180221</v>
      </c>
      <c r="B2417" s="41" t="s">
        <v>12680</v>
      </c>
      <c r="C2417" s="42" t="s">
        <v>10</v>
      </c>
      <c r="D2417" s="43">
        <v>223.41</v>
      </c>
    </row>
    <row r="2418" spans="1:4">
      <c r="A2418" s="40">
        <v>180222</v>
      </c>
      <c r="B2418" s="41" t="s">
        <v>12681</v>
      </c>
      <c r="C2418" s="42" t="s">
        <v>10</v>
      </c>
      <c r="D2418" s="43">
        <v>281.37</v>
      </c>
    </row>
    <row r="2419" spans="1:4" ht="23.25">
      <c r="A2419" s="40">
        <v>180223</v>
      </c>
      <c r="B2419" s="41" t="s">
        <v>12682</v>
      </c>
      <c r="C2419" s="42" t="s">
        <v>10</v>
      </c>
      <c r="D2419" s="43">
        <v>185.36</v>
      </c>
    </row>
    <row r="2420" spans="1:4" ht="23.25">
      <c r="A2420" s="40">
        <v>180224</v>
      </c>
      <c r="B2420" s="41" t="s">
        <v>12683</v>
      </c>
      <c r="C2420" s="42" t="s">
        <v>10</v>
      </c>
      <c r="D2420" s="43">
        <v>256.42</v>
      </c>
    </row>
    <row r="2421" spans="1:4" ht="23.25">
      <c r="A2421" s="40">
        <v>180225</v>
      </c>
      <c r="B2421" s="41" t="s">
        <v>12684</v>
      </c>
      <c r="C2421" s="42" t="s">
        <v>10</v>
      </c>
      <c r="D2421" s="43">
        <v>178.15</v>
      </c>
    </row>
    <row r="2422" spans="1:4" ht="23.25">
      <c r="A2422" s="40">
        <v>180226</v>
      </c>
      <c r="B2422" s="41" t="s">
        <v>12685</v>
      </c>
      <c r="C2422" s="42" t="s">
        <v>10</v>
      </c>
      <c r="D2422" s="43">
        <v>302.83</v>
      </c>
    </row>
    <row r="2423" spans="1:4" ht="23.25">
      <c r="A2423" s="40">
        <v>180227</v>
      </c>
      <c r="B2423" s="41" t="s">
        <v>12686</v>
      </c>
      <c r="C2423" s="42" t="s">
        <v>10</v>
      </c>
      <c r="D2423" s="43">
        <v>297.36</v>
      </c>
    </row>
    <row r="2424" spans="1:4" ht="23.25">
      <c r="A2424" s="40">
        <v>180228</v>
      </c>
      <c r="B2424" s="41" t="s">
        <v>12687</v>
      </c>
      <c r="C2424" s="42" t="s">
        <v>10</v>
      </c>
      <c r="D2424" s="43">
        <v>195.09</v>
      </c>
    </row>
    <row r="2425" spans="1:4" ht="23.25">
      <c r="A2425" s="40">
        <v>180229</v>
      </c>
      <c r="B2425" s="41" t="s">
        <v>12688</v>
      </c>
      <c r="C2425" s="42" t="s">
        <v>10</v>
      </c>
      <c r="D2425" s="43">
        <v>237.81</v>
      </c>
    </row>
    <row r="2426" spans="1:4" ht="23.25">
      <c r="A2426" s="40">
        <v>180230</v>
      </c>
      <c r="B2426" s="41" t="s">
        <v>12689</v>
      </c>
      <c r="C2426" s="42" t="s">
        <v>10</v>
      </c>
      <c r="D2426" s="43">
        <v>159.94999999999999</v>
      </c>
    </row>
    <row r="2427" spans="1:4" ht="23.25">
      <c r="A2427" s="40">
        <v>180231</v>
      </c>
      <c r="B2427" s="41" t="s">
        <v>12690</v>
      </c>
      <c r="C2427" s="42" t="s">
        <v>10</v>
      </c>
      <c r="D2427" s="43">
        <v>166.4</v>
      </c>
    </row>
    <row r="2428" spans="1:4" ht="23.25">
      <c r="A2428" s="40">
        <v>180232</v>
      </c>
      <c r="B2428" s="41" t="s">
        <v>12691</v>
      </c>
      <c r="C2428" s="42" t="s">
        <v>10</v>
      </c>
      <c r="D2428" s="43">
        <v>143.68</v>
      </c>
    </row>
    <row r="2429" spans="1:4" ht="23.25">
      <c r="A2429" s="40">
        <v>180233</v>
      </c>
      <c r="B2429" s="41" t="s">
        <v>12692</v>
      </c>
      <c r="C2429" s="42" t="s">
        <v>10</v>
      </c>
      <c r="D2429" s="43">
        <v>210.99</v>
      </c>
    </row>
    <row r="2430" spans="1:4" ht="23.25">
      <c r="A2430" s="40">
        <v>180234</v>
      </c>
      <c r="B2430" s="41" t="s">
        <v>12693</v>
      </c>
      <c r="C2430" s="42" t="s">
        <v>10</v>
      </c>
      <c r="D2430" s="43">
        <v>222.25</v>
      </c>
    </row>
    <row r="2431" spans="1:4">
      <c r="A2431" s="40">
        <v>180235</v>
      </c>
      <c r="B2431" s="41" t="s">
        <v>12694</v>
      </c>
      <c r="C2431" s="42" t="s">
        <v>10</v>
      </c>
      <c r="D2431" s="43">
        <v>291.22000000000003</v>
      </c>
    </row>
    <row r="2432" spans="1:4">
      <c r="A2432" s="40">
        <v>180236</v>
      </c>
      <c r="B2432" s="41" t="s">
        <v>12695</v>
      </c>
      <c r="C2432" s="42" t="s">
        <v>10</v>
      </c>
      <c r="D2432" s="43">
        <v>164.41</v>
      </c>
    </row>
    <row r="2433" spans="1:4" ht="23.25">
      <c r="A2433" s="40">
        <v>180237</v>
      </c>
      <c r="B2433" s="41" t="s">
        <v>12696</v>
      </c>
      <c r="C2433" s="42" t="s">
        <v>10</v>
      </c>
      <c r="D2433" s="43">
        <v>276.5</v>
      </c>
    </row>
    <row r="2434" spans="1:4" ht="23.25">
      <c r="A2434" s="40">
        <v>180238</v>
      </c>
      <c r="B2434" s="41" t="s">
        <v>12697</v>
      </c>
      <c r="C2434" s="42" t="s">
        <v>10</v>
      </c>
      <c r="D2434" s="43">
        <v>249.26</v>
      </c>
    </row>
    <row r="2435" spans="1:4" ht="23.25">
      <c r="A2435" s="40">
        <v>180239</v>
      </c>
      <c r="B2435" s="41" t="s">
        <v>12698</v>
      </c>
      <c r="C2435" s="42" t="s">
        <v>10</v>
      </c>
      <c r="D2435" s="43">
        <v>322.19</v>
      </c>
    </row>
    <row r="2436" spans="1:4">
      <c r="A2436" s="40">
        <v>180240</v>
      </c>
      <c r="B2436" s="41" t="s">
        <v>12699</v>
      </c>
      <c r="C2436" s="42" t="s">
        <v>10</v>
      </c>
      <c r="D2436" s="43">
        <v>274.3</v>
      </c>
    </row>
    <row r="2437" spans="1:4" ht="23.25">
      <c r="A2437" s="40">
        <v>180241</v>
      </c>
      <c r="B2437" s="41" t="s">
        <v>12700</v>
      </c>
      <c r="C2437" s="42" t="s">
        <v>10</v>
      </c>
      <c r="D2437" s="43">
        <v>235.33</v>
      </c>
    </row>
    <row r="2438" spans="1:4">
      <c r="A2438" s="40">
        <v>180242</v>
      </c>
      <c r="B2438" s="41" t="s">
        <v>12701</v>
      </c>
      <c r="C2438" s="42" t="s">
        <v>10</v>
      </c>
      <c r="D2438" s="43">
        <v>274.64999999999998</v>
      </c>
    </row>
    <row r="2439" spans="1:4" ht="23.25">
      <c r="A2439" s="40">
        <v>180250</v>
      </c>
      <c r="B2439" s="41" t="s">
        <v>12702</v>
      </c>
      <c r="C2439" s="42" t="s">
        <v>10</v>
      </c>
      <c r="D2439" s="43">
        <v>286.69</v>
      </c>
    </row>
    <row r="2440" spans="1:4">
      <c r="A2440" s="40">
        <v>180252</v>
      </c>
      <c r="B2440" s="41" t="s">
        <v>12703</v>
      </c>
      <c r="C2440" s="42" t="s">
        <v>10</v>
      </c>
      <c r="D2440" s="43">
        <v>161.76</v>
      </c>
    </row>
    <row r="2441" spans="1:4">
      <c r="A2441" s="40">
        <v>180255</v>
      </c>
      <c r="B2441" s="41" t="s">
        <v>12704</v>
      </c>
      <c r="C2441" s="42" t="s">
        <v>10</v>
      </c>
      <c r="D2441" s="43">
        <v>275.70999999999998</v>
      </c>
    </row>
    <row r="2442" spans="1:4" ht="23.25">
      <c r="A2442" s="40">
        <v>180261</v>
      </c>
      <c r="B2442" s="41" t="s">
        <v>12705</v>
      </c>
      <c r="C2442" s="42" t="s">
        <v>10</v>
      </c>
      <c r="D2442" s="43">
        <v>78.16</v>
      </c>
    </row>
    <row r="2443" spans="1:4">
      <c r="A2443" s="40">
        <v>180263</v>
      </c>
      <c r="B2443" s="41" t="s">
        <v>12706</v>
      </c>
      <c r="C2443" s="42" t="s">
        <v>10</v>
      </c>
      <c r="D2443" s="43">
        <v>313.95999999999998</v>
      </c>
    </row>
    <row r="2444" spans="1:4" ht="23.25">
      <c r="A2444" s="40">
        <v>180265</v>
      </c>
      <c r="B2444" s="41" t="s">
        <v>12707</v>
      </c>
      <c r="C2444" s="42" t="s">
        <v>10</v>
      </c>
      <c r="D2444" s="43">
        <v>266.38</v>
      </c>
    </row>
    <row r="2445" spans="1:4">
      <c r="A2445" s="40">
        <v>180267</v>
      </c>
      <c r="B2445" s="41" t="s">
        <v>12708</v>
      </c>
      <c r="C2445" s="42" t="s">
        <v>10</v>
      </c>
      <c r="D2445" s="43">
        <v>182.6</v>
      </c>
    </row>
    <row r="2446" spans="1:4">
      <c r="A2446" s="40">
        <v>180270</v>
      </c>
      <c r="B2446" s="41" t="s">
        <v>12709</v>
      </c>
      <c r="C2446" s="42" t="s">
        <v>10</v>
      </c>
      <c r="D2446" s="43">
        <v>107.95</v>
      </c>
    </row>
    <row r="2447" spans="1:4" ht="23.25">
      <c r="A2447" s="40">
        <v>180273</v>
      </c>
      <c r="B2447" s="41" t="s">
        <v>12710</v>
      </c>
      <c r="C2447" s="42" t="s">
        <v>10</v>
      </c>
      <c r="D2447" s="43">
        <v>162.81</v>
      </c>
    </row>
    <row r="2448" spans="1:4">
      <c r="A2448" s="40">
        <v>180275</v>
      </c>
      <c r="B2448" s="41" t="s">
        <v>12711</v>
      </c>
      <c r="C2448" s="42" t="s">
        <v>10</v>
      </c>
      <c r="D2448" s="43">
        <v>158.91999999999999</v>
      </c>
    </row>
    <row r="2449" spans="1:4" ht="23.25">
      <c r="A2449" s="40">
        <v>180277</v>
      </c>
      <c r="B2449" s="41" t="s">
        <v>12712</v>
      </c>
      <c r="C2449" s="42" t="s">
        <v>10</v>
      </c>
      <c r="D2449" s="43">
        <v>121.5</v>
      </c>
    </row>
    <row r="2450" spans="1:4" ht="23.25">
      <c r="A2450" s="40">
        <v>180280</v>
      </c>
      <c r="B2450" s="41" t="s">
        <v>12713</v>
      </c>
      <c r="C2450" s="42" t="s">
        <v>10</v>
      </c>
      <c r="D2450" s="43">
        <v>94.78</v>
      </c>
    </row>
    <row r="2451" spans="1:4" ht="23.25">
      <c r="A2451" s="40">
        <v>180290</v>
      </c>
      <c r="B2451" s="41" t="s">
        <v>12714</v>
      </c>
      <c r="C2451" s="42" t="s">
        <v>10</v>
      </c>
      <c r="D2451" s="43">
        <v>287.51</v>
      </c>
    </row>
    <row r="2452" spans="1:4" ht="23.25">
      <c r="A2452" s="40">
        <v>180291</v>
      </c>
      <c r="B2452" s="41" t="s">
        <v>12715</v>
      </c>
      <c r="C2452" s="42" t="s">
        <v>10</v>
      </c>
      <c r="D2452" s="43">
        <v>285.64999999999998</v>
      </c>
    </row>
    <row r="2453" spans="1:4" ht="23.25">
      <c r="A2453" s="40">
        <v>180292</v>
      </c>
      <c r="B2453" s="41" t="s">
        <v>12716</v>
      </c>
      <c r="C2453" s="42" t="s">
        <v>10</v>
      </c>
      <c r="D2453" s="43">
        <v>295.27</v>
      </c>
    </row>
    <row r="2454" spans="1:4" ht="34.5">
      <c r="A2454" s="40">
        <v>180300</v>
      </c>
      <c r="B2454" s="41" t="s">
        <v>12717</v>
      </c>
      <c r="C2454" s="42" t="s">
        <v>10368</v>
      </c>
      <c r="D2454" s="43" t="s">
        <v>10368</v>
      </c>
    </row>
    <row r="2455" spans="1:4" ht="23.25">
      <c r="A2455" s="40">
        <v>180301</v>
      </c>
      <c r="B2455" s="41" t="s">
        <v>12718</v>
      </c>
      <c r="C2455" s="42" t="s">
        <v>63</v>
      </c>
      <c r="D2455" s="43">
        <v>19.72</v>
      </c>
    </row>
    <row r="2456" spans="1:4" ht="23.25">
      <c r="A2456" s="40">
        <v>180303</v>
      </c>
      <c r="B2456" s="41" t="s">
        <v>12719</v>
      </c>
      <c r="C2456" s="42" t="s">
        <v>63</v>
      </c>
      <c r="D2456" s="43">
        <v>27.29</v>
      </c>
    </row>
    <row r="2457" spans="1:4">
      <c r="A2457" s="40">
        <v>180305</v>
      </c>
      <c r="B2457" s="41" t="s">
        <v>12720</v>
      </c>
      <c r="C2457" s="42" t="s">
        <v>63</v>
      </c>
      <c r="D2457" s="43">
        <v>27.23</v>
      </c>
    </row>
    <row r="2458" spans="1:4" ht="23.25">
      <c r="A2458" s="40">
        <v>180307</v>
      </c>
      <c r="B2458" s="41" t="s">
        <v>12721</v>
      </c>
      <c r="C2458" s="42" t="s">
        <v>63</v>
      </c>
      <c r="D2458" s="43">
        <v>51.69</v>
      </c>
    </row>
    <row r="2459" spans="1:4">
      <c r="A2459" s="40">
        <v>180313</v>
      </c>
      <c r="B2459" s="41" t="s">
        <v>12722</v>
      </c>
      <c r="C2459" s="42" t="s">
        <v>12723</v>
      </c>
      <c r="D2459" s="43">
        <v>71.319999999999993</v>
      </c>
    </row>
    <row r="2460" spans="1:4" ht="23.25">
      <c r="A2460" s="40">
        <v>180315</v>
      </c>
      <c r="B2460" s="41" t="s">
        <v>12724</v>
      </c>
      <c r="C2460" s="42" t="s">
        <v>12723</v>
      </c>
      <c r="D2460" s="43">
        <v>46.94</v>
      </c>
    </row>
    <row r="2461" spans="1:4" ht="23.25">
      <c r="A2461" s="40">
        <v>180317</v>
      </c>
      <c r="B2461" s="41" t="s">
        <v>12725</v>
      </c>
      <c r="C2461" s="42" t="s">
        <v>12723</v>
      </c>
      <c r="D2461" s="43">
        <v>82.17</v>
      </c>
    </row>
    <row r="2462" spans="1:4">
      <c r="A2462" s="40">
        <v>180319</v>
      </c>
      <c r="B2462" s="41" t="s">
        <v>12726</v>
      </c>
      <c r="C2462" s="42" t="s">
        <v>12723</v>
      </c>
      <c r="D2462" s="43">
        <v>46.35</v>
      </c>
    </row>
    <row r="2463" spans="1:4">
      <c r="A2463" s="40">
        <v>180321</v>
      </c>
      <c r="B2463" s="41" t="s">
        <v>12727</v>
      </c>
      <c r="C2463" s="42" t="s">
        <v>12723</v>
      </c>
      <c r="D2463" s="43">
        <v>68.11</v>
      </c>
    </row>
    <row r="2464" spans="1:4" ht="23.25">
      <c r="A2464" s="40">
        <v>180323</v>
      </c>
      <c r="B2464" s="41" t="s">
        <v>12728</v>
      </c>
      <c r="C2464" s="42" t="s">
        <v>12723</v>
      </c>
      <c r="D2464" s="43">
        <v>50.99</v>
      </c>
    </row>
    <row r="2465" spans="1:4" ht="23.25">
      <c r="A2465" s="40">
        <v>180325</v>
      </c>
      <c r="B2465" s="41" t="s">
        <v>12729</v>
      </c>
      <c r="C2465" s="42" t="s">
        <v>10</v>
      </c>
      <c r="D2465" s="43">
        <v>122.49</v>
      </c>
    </row>
    <row r="2466" spans="1:4">
      <c r="A2466" s="40">
        <v>180327</v>
      </c>
      <c r="B2466" s="41" t="s">
        <v>12730</v>
      </c>
      <c r="C2466" s="42" t="s">
        <v>12723</v>
      </c>
      <c r="D2466" s="43">
        <v>45.26</v>
      </c>
    </row>
    <row r="2467" spans="1:4">
      <c r="A2467" s="40">
        <v>180329</v>
      </c>
      <c r="B2467" s="41" t="s">
        <v>12731</v>
      </c>
      <c r="C2467" s="42" t="s">
        <v>12723</v>
      </c>
      <c r="D2467" s="43">
        <v>51.11</v>
      </c>
    </row>
    <row r="2468" spans="1:4">
      <c r="A2468" s="40">
        <v>180341</v>
      </c>
      <c r="B2468" s="41" t="s">
        <v>12732</v>
      </c>
      <c r="C2468" s="42" t="s">
        <v>10</v>
      </c>
      <c r="D2468" s="43">
        <v>60.34</v>
      </c>
    </row>
    <row r="2469" spans="1:4" ht="23.25">
      <c r="A2469" s="40">
        <v>180343</v>
      </c>
      <c r="B2469" s="41" t="s">
        <v>12733</v>
      </c>
      <c r="C2469" s="42" t="s">
        <v>10</v>
      </c>
      <c r="D2469" s="43">
        <v>64.05</v>
      </c>
    </row>
    <row r="2470" spans="1:4" ht="23.25">
      <c r="A2470" s="40">
        <v>180345</v>
      </c>
      <c r="B2470" s="41" t="s">
        <v>12734</v>
      </c>
      <c r="C2470" s="42" t="s">
        <v>10</v>
      </c>
      <c r="D2470" s="43">
        <v>62.51</v>
      </c>
    </row>
    <row r="2471" spans="1:4" ht="23.25">
      <c r="A2471" s="40">
        <v>180347</v>
      </c>
      <c r="B2471" s="41" t="s">
        <v>12735</v>
      </c>
      <c r="C2471" s="42" t="s">
        <v>10</v>
      </c>
      <c r="D2471" s="43">
        <v>57.72</v>
      </c>
    </row>
    <row r="2472" spans="1:4" ht="23.25">
      <c r="A2472" s="40">
        <v>180349</v>
      </c>
      <c r="B2472" s="41" t="s">
        <v>12736</v>
      </c>
      <c r="C2472" s="42" t="s">
        <v>10</v>
      </c>
      <c r="D2472" s="43">
        <v>82.93</v>
      </c>
    </row>
    <row r="2473" spans="1:4" ht="23.25">
      <c r="A2473" s="40">
        <v>180351</v>
      </c>
      <c r="B2473" s="41" t="s">
        <v>12737</v>
      </c>
      <c r="C2473" s="42" t="s">
        <v>10</v>
      </c>
      <c r="D2473" s="43">
        <v>57.42</v>
      </c>
    </row>
    <row r="2474" spans="1:4">
      <c r="A2474" s="40">
        <v>180353</v>
      </c>
      <c r="B2474" s="41" t="s">
        <v>12738</v>
      </c>
      <c r="C2474" s="42" t="s">
        <v>10</v>
      </c>
      <c r="D2474" s="43">
        <v>7.44</v>
      </c>
    </row>
    <row r="2475" spans="1:4">
      <c r="A2475" s="40">
        <v>180361</v>
      </c>
      <c r="B2475" s="41" t="s">
        <v>12739</v>
      </c>
      <c r="C2475" s="42" t="s">
        <v>10</v>
      </c>
      <c r="D2475" s="43">
        <v>46.52</v>
      </c>
    </row>
    <row r="2476" spans="1:4">
      <c r="A2476" s="40">
        <v>180363</v>
      </c>
      <c r="B2476" s="41" t="s">
        <v>12740</v>
      </c>
      <c r="C2476" s="42" t="s">
        <v>10</v>
      </c>
      <c r="D2476" s="43">
        <v>56.18</v>
      </c>
    </row>
    <row r="2477" spans="1:4" ht="23.25">
      <c r="A2477" s="40">
        <v>180365</v>
      </c>
      <c r="B2477" s="41" t="s">
        <v>12741</v>
      </c>
      <c r="C2477" s="42" t="s">
        <v>10</v>
      </c>
      <c r="D2477" s="43">
        <v>53.92</v>
      </c>
    </row>
    <row r="2478" spans="1:4" ht="23.25">
      <c r="A2478" s="40">
        <v>180367</v>
      </c>
      <c r="B2478" s="41" t="s">
        <v>12742</v>
      </c>
      <c r="C2478" s="42" t="s">
        <v>10</v>
      </c>
      <c r="D2478" s="43">
        <v>68.349999999999994</v>
      </c>
    </row>
    <row r="2479" spans="1:4">
      <c r="A2479" s="40">
        <v>180369</v>
      </c>
      <c r="B2479" s="41" t="s">
        <v>12743</v>
      </c>
      <c r="C2479" s="42" t="s">
        <v>10</v>
      </c>
      <c r="D2479" s="43">
        <v>67.44</v>
      </c>
    </row>
    <row r="2480" spans="1:4" ht="23.25">
      <c r="A2480" s="40">
        <v>180371</v>
      </c>
      <c r="B2480" s="41" t="s">
        <v>12744</v>
      </c>
      <c r="C2480" s="42" t="s">
        <v>10</v>
      </c>
      <c r="D2480" s="43">
        <v>41.7</v>
      </c>
    </row>
    <row r="2481" spans="1:4">
      <c r="A2481" s="40">
        <v>180373</v>
      </c>
      <c r="B2481" s="41" t="s">
        <v>12745</v>
      </c>
      <c r="C2481" s="42" t="s">
        <v>10</v>
      </c>
      <c r="D2481" s="43">
        <v>46.8</v>
      </c>
    </row>
    <row r="2482" spans="1:4">
      <c r="A2482" s="40">
        <v>180375</v>
      </c>
      <c r="B2482" s="41" t="s">
        <v>12746</v>
      </c>
      <c r="C2482" s="42" t="s">
        <v>10</v>
      </c>
      <c r="D2482" s="43">
        <v>36.450000000000003</v>
      </c>
    </row>
    <row r="2483" spans="1:4">
      <c r="A2483" s="40">
        <v>180377</v>
      </c>
      <c r="B2483" s="41" t="s">
        <v>12747</v>
      </c>
      <c r="C2483" s="42" t="s">
        <v>10</v>
      </c>
      <c r="D2483" s="43">
        <v>56.08</v>
      </c>
    </row>
    <row r="2484" spans="1:4" ht="23.25">
      <c r="A2484" s="40">
        <v>180379</v>
      </c>
      <c r="B2484" s="41" t="s">
        <v>12748</v>
      </c>
      <c r="C2484" s="42" t="s">
        <v>10</v>
      </c>
      <c r="D2484" s="43">
        <v>59.43</v>
      </c>
    </row>
    <row r="2485" spans="1:4">
      <c r="A2485" s="40">
        <v>180383</v>
      </c>
      <c r="B2485" s="41" t="s">
        <v>12749</v>
      </c>
      <c r="C2485" s="42" t="s">
        <v>10</v>
      </c>
      <c r="D2485" s="43">
        <v>49.49</v>
      </c>
    </row>
    <row r="2486" spans="1:4" ht="23.25">
      <c r="A2486" s="40">
        <v>180385</v>
      </c>
      <c r="B2486" s="41" t="s">
        <v>12750</v>
      </c>
      <c r="C2486" s="42" t="s">
        <v>10</v>
      </c>
      <c r="D2486" s="43">
        <v>47.12</v>
      </c>
    </row>
    <row r="2487" spans="1:4" ht="23.25">
      <c r="A2487" s="40">
        <v>180387</v>
      </c>
      <c r="B2487" s="41" t="s">
        <v>12751</v>
      </c>
      <c r="C2487" s="42" t="s">
        <v>10</v>
      </c>
      <c r="D2487" s="43">
        <v>55.65</v>
      </c>
    </row>
    <row r="2488" spans="1:4" ht="23.25">
      <c r="A2488" s="40">
        <v>180603</v>
      </c>
      <c r="B2488" s="41" t="s">
        <v>12752</v>
      </c>
      <c r="C2488" s="42" t="s">
        <v>10</v>
      </c>
      <c r="D2488" s="43">
        <v>7123.36</v>
      </c>
    </row>
    <row r="2489" spans="1:4" ht="23.25">
      <c r="A2489" s="40">
        <v>181000</v>
      </c>
      <c r="B2489" s="41" t="s">
        <v>12753</v>
      </c>
      <c r="C2489" s="42" t="s">
        <v>10368</v>
      </c>
      <c r="D2489" s="43" t="s">
        <v>10368</v>
      </c>
    </row>
    <row r="2490" spans="1:4" ht="23.25">
      <c r="A2490" s="40">
        <v>181050</v>
      </c>
      <c r="B2490" s="41" t="s">
        <v>12754</v>
      </c>
      <c r="C2490" s="42" t="s">
        <v>10</v>
      </c>
      <c r="D2490" s="43">
        <v>343.59</v>
      </c>
    </row>
    <row r="2491" spans="1:4" ht="23.25">
      <c r="A2491" s="40">
        <v>181056</v>
      </c>
      <c r="B2491" s="41" t="s">
        <v>12755</v>
      </c>
      <c r="C2491" s="42" t="s">
        <v>120</v>
      </c>
      <c r="D2491" s="43">
        <v>96.45</v>
      </c>
    </row>
    <row r="2492" spans="1:4" ht="23.25">
      <c r="A2492" s="40">
        <v>181060</v>
      </c>
      <c r="B2492" s="41" t="s">
        <v>12756</v>
      </c>
      <c r="C2492" s="42" t="s">
        <v>63</v>
      </c>
      <c r="D2492" s="43">
        <v>93.4</v>
      </c>
    </row>
    <row r="2493" spans="1:4">
      <c r="A2493" s="40">
        <v>181090</v>
      </c>
      <c r="B2493" s="41" t="s">
        <v>12757</v>
      </c>
      <c r="C2493" s="42" t="s">
        <v>10</v>
      </c>
      <c r="D2493" s="43">
        <v>462.05</v>
      </c>
    </row>
    <row r="2494" spans="1:4">
      <c r="A2494" s="40">
        <v>181200</v>
      </c>
      <c r="B2494" s="41" t="s">
        <v>12758</v>
      </c>
      <c r="C2494" s="42" t="s">
        <v>10368</v>
      </c>
      <c r="D2494" s="43" t="s">
        <v>10368</v>
      </c>
    </row>
    <row r="2495" spans="1:4" ht="34.5">
      <c r="A2495" s="40">
        <v>181201</v>
      </c>
      <c r="B2495" s="41" t="s">
        <v>12759</v>
      </c>
      <c r="C2495" s="42" t="s">
        <v>120</v>
      </c>
      <c r="D2495" s="43">
        <v>293.14</v>
      </c>
    </row>
    <row r="2496" spans="1:4" ht="23.25">
      <c r="A2496" s="40">
        <v>181202</v>
      </c>
      <c r="B2496" s="41" t="s">
        <v>12760</v>
      </c>
      <c r="C2496" s="42" t="s">
        <v>324</v>
      </c>
      <c r="D2496" s="43">
        <v>1731.07</v>
      </c>
    </row>
    <row r="2497" spans="1:4" ht="23.25">
      <c r="A2497" s="40">
        <v>181203</v>
      </c>
      <c r="B2497" s="41" t="s">
        <v>12761</v>
      </c>
      <c r="C2497" s="42" t="s">
        <v>120</v>
      </c>
      <c r="D2497" s="43">
        <v>271.64999999999998</v>
      </c>
    </row>
    <row r="2498" spans="1:4" ht="23.25">
      <c r="A2498" s="40">
        <v>181204</v>
      </c>
      <c r="B2498" s="41" t="s">
        <v>12762</v>
      </c>
      <c r="C2498" s="42" t="s">
        <v>120</v>
      </c>
      <c r="D2498" s="43">
        <v>299.74</v>
      </c>
    </row>
    <row r="2499" spans="1:4" ht="34.5">
      <c r="A2499" s="40">
        <v>181205</v>
      </c>
      <c r="B2499" s="41" t="s">
        <v>12763</v>
      </c>
      <c r="C2499" s="42" t="s">
        <v>120</v>
      </c>
      <c r="D2499" s="43">
        <v>411.03</v>
      </c>
    </row>
    <row r="2500" spans="1:4" ht="23.25">
      <c r="A2500" s="40">
        <v>181206</v>
      </c>
      <c r="B2500" s="41" t="s">
        <v>12764</v>
      </c>
      <c r="C2500" s="42" t="s">
        <v>120</v>
      </c>
      <c r="D2500" s="43">
        <v>307.70999999999998</v>
      </c>
    </row>
    <row r="2501" spans="1:4" ht="23.25">
      <c r="A2501" s="40">
        <v>181212</v>
      </c>
      <c r="B2501" s="41" t="s">
        <v>12765</v>
      </c>
      <c r="C2501" s="42" t="s">
        <v>120</v>
      </c>
      <c r="D2501" s="43">
        <v>477.21</v>
      </c>
    </row>
    <row r="2502" spans="1:4" ht="23.25">
      <c r="A2502" s="40">
        <v>181217</v>
      </c>
      <c r="B2502" s="41" t="s">
        <v>12766</v>
      </c>
      <c r="C2502" s="42" t="s">
        <v>120</v>
      </c>
      <c r="D2502" s="43">
        <v>346.75</v>
      </c>
    </row>
    <row r="2503" spans="1:4" ht="23.25">
      <c r="A2503" s="40">
        <v>181218</v>
      </c>
      <c r="B2503" s="41" t="s">
        <v>12767</v>
      </c>
      <c r="C2503" s="42" t="s">
        <v>120</v>
      </c>
      <c r="D2503" s="43">
        <v>378.6</v>
      </c>
    </row>
    <row r="2504" spans="1:4" ht="23.25">
      <c r="A2504" s="40">
        <v>181219</v>
      </c>
      <c r="B2504" s="41" t="s">
        <v>12768</v>
      </c>
      <c r="C2504" s="42" t="s">
        <v>120</v>
      </c>
      <c r="D2504" s="43">
        <v>506.8</v>
      </c>
    </row>
    <row r="2505" spans="1:4">
      <c r="A2505" s="40">
        <v>181300</v>
      </c>
      <c r="B2505" s="41" t="s">
        <v>12769</v>
      </c>
      <c r="C2505" s="42" t="s">
        <v>10368</v>
      </c>
      <c r="D2505" s="43" t="s">
        <v>10368</v>
      </c>
    </row>
    <row r="2506" spans="1:4">
      <c r="A2506" s="40">
        <v>181321</v>
      </c>
      <c r="B2506" s="41" t="s">
        <v>12770</v>
      </c>
      <c r="C2506" s="42" t="s">
        <v>10</v>
      </c>
      <c r="D2506" s="43">
        <v>11804.35</v>
      </c>
    </row>
    <row r="2507" spans="1:4">
      <c r="A2507" s="40">
        <v>181326</v>
      </c>
      <c r="B2507" s="41" t="s">
        <v>12771</v>
      </c>
      <c r="C2507" s="42" t="s">
        <v>10</v>
      </c>
      <c r="D2507" s="43">
        <v>2955.92</v>
      </c>
    </row>
    <row r="2508" spans="1:4" ht="34.5">
      <c r="A2508" s="40">
        <v>181341</v>
      </c>
      <c r="B2508" s="41" t="s">
        <v>12772</v>
      </c>
      <c r="C2508" s="42" t="s">
        <v>147</v>
      </c>
      <c r="D2508" s="43">
        <v>55.56</v>
      </c>
    </row>
    <row r="2509" spans="1:4" ht="23.25">
      <c r="A2509" s="40">
        <v>181342</v>
      </c>
      <c r="B2509" s="41" t="s">
        <v>12773</v>
      </c>
      <c r="C2509" s="42" t="s">
        <v>120</v>
      </c>
      <c r="D2509" s="43">
        <v>98.53</v>
      </c>
    </row>
    <row r="2510" spans="1:4" ht="23.25">
      <c r="A2510" s="40">
        <v>181343</v>
      </c>
      <c r="B2510" s="41" t="s">
        <v>12774</v>
      </c>
      <c r="C2510" s="42" t="s">
        <v>147</v>
      </c>
      <c r="D2510" s="43">
        <v>476.85</v>
      </c>
    </row>
    <row r="2511" spans="1:4" ht="23.25">
      <c r="A2511" s="40">
        <v>181344</v>
      </c>
      <c r="B2511" s="41" t="s">
        <v>12775</v>
      </c>
      <c r="C2511" s="42" t="s">
        <v>120</v>
      </c>
      <c r="D2511" s="43">
        <v>366.79</v>
      </c>
    </row>
    <row r="2512" spans="1:4" ht="23.25">
      <c r="A2512" s="40">
        <v>181345</v>
      </c>
      <c r="B2512" s="41" t="s">
        <v>12776</v>
      </c>
      <c r="C2512" s="42" t="s">
        <v>120</v>
      </c>
      <c r="D2512" s="43">
        <v>459.27</v>
      </c>
    </row>
    <row r="2513" spans="1:4" ht="34.5">
      <c r="A2513" s="40">
        <v>181346</v>
      </c>
      <c r="B2513" s="41" t="s">
        <v>12777</v>
      </c>
      <c r="C2513" s="42" t="s">
        <v>147</v>
      </c>
      <c r="D2513" s="43">
        <v>173.1</v>
      </c>
    </row>
    <row r="2514" spans="1:4" ht="23.25">
      <c r="A2514" s="40">
        <v>181351</v>
      </c>
      <c r="B2514" s="41" t="s">
        <v>12778</v>
      </c>
      <c r="C2514" s="42" t="s">
        <v>10</v>
      </c>
      <c r="D2514" s="43">
        <v>4393.1099999999997</v>
      </c>
    </row>
    <row r="2515" spans="1:4">
      <c r="A2515" s="40">
        <v>181353</v>
      </c>
      <c r="B2515" s="41" t="s">
        <v>12779</v>
      </c>
      <c r="C2515" s="42" t="s">
        <v>10</v>
      </c>
      <c r="D2515" s="43">
        <v>6723.15</v>
      </c>
    </row>
    <row r="2516" spans="1:4">
      <c r="A2516" s="40">
        <v>181400</v>
      </c>
      <c r="B2516" s="41" t="s">
        <v>12780</v>
      </c>
      <c r="C2516" s="42" t="s">
        <v>10368</v>
      </c>
      <c r="D2516" s="43" t="s">
        <v>10368</v>
      </c>
    </row>
    <row r="2517" spans="1:4" ht="34.5">
      <c r="A2517" s="40">
        <v>181405</v>
      </c>
      <c r="B2517" s="41" t="s">
        <v>12781</v>
      </c>
      <c r="C2517" s="42" t="s">
        <v>10</v>
      </c>
      <c r="D2517" s="43">
        <v>3084.17</v>
      </c>
    </row>
    <row r="2518" spans="1:4" ht="23.25">
      <c r="A2518" s="40">
        <v>181408</v>
      </c>
      <c r="B2518" s="41" t="s">
        <v>12782</v>
      </c>
      <c r="C2518" s="42" t="s">
        <v>10</v>
      </c>
      <c r="D2518" s="43">
        <v>2997.64</v>
      </c>
    </row>
    <row r="2519" spans="1:4" ht="34.5">
      <c r="A2519" s="40">
        <v>181411</v>
      </c>
      <c r="B2519" s="41" t="s">
        <v>12783</v>
      </c>
      <c r="C2519" s="42" t="s">
        <v>10</v>
      </c>
      <c r="D2519" s="43">
        <v>2027.82</v>
      </c>
    </row>
    <row r="2520" spans="1:4" ht="34.5">
      <c r="A2520" s="40">
        <v>181415</v>
      </c>
      <c r="B2520" s="41" t="s">
        <v>12784</v>
      </c>
      <c r="C2520" s="42" t="s">
        <v>10</v>
      </c>
      <c r="D2520" s="43">
        <v>2178.73</v>
      </c>
    </row>
    <row r="2521" spans="1:4" ht="57">
      <c r="A2521" s="40">
        <v>181416</v>
      </c>
      <c r="B2521" s="41" t="s">
        <v>12785</v>
      </c>
      <c r="C2521" s="42" t="s">
        <v>10</v>
      </c>
      <c r="D2521" s="43">
        <v>16183.33</v>
      </c>
    </row>
    <row r="2522" spans="1:4" ht="34.5">
      <c r="A2522" s="40">
        <v>181422</v>
      </c>
      <c r="B2522" s="41" t="s">
        <v>12786</v>
      </c>
      <c r="C2522" s="42" t="s">
        <v>10</v>
      </c>
      <c r="D2522" s="43">
        <v>1593.85</v>
      </c>
    </row>
    <row r="2523" spans="1:4" ht="23.25">
      <c r="A2523" s="40">
        <v>181424</v>
      </c>
      <c r="B2523" s="41" t="s">
        <v>12787</v>
      </c>
      <c r="C2523" s="42" t="s">
        <v>10</v>
      </c>
      <c r="D2523" s="43">
        <v>2939.43</v>
      </c>
    </row>
    <row r="2524" spans="1:4" ht="34.5">
      <c r="A2524" s="40">
        <v>181430</v>
      </c>
      <c r="B2524" s="41" t="s">
        <v>12788</v>
      </c>
      <c r="C2524" s="42" t="s">
        <v>63</v>
      </c>
      <c r="D2524" s="43">
        <v>100.67</v>
      </c>
    </row>
    <row r="2525" spans="1:4" ht="57">
      <c r="A2525" s="40">
        <v>181441</v>
      </c>
      <c r="B2525" s="41" t="s">
        <v>12789</v>
      </c>
      <c r="C2525" s="42" t="s">
        <v>10</v>
      </c>
      <c r="D2525" s="43">
        <v>8454.15</v>
      </c>
    </row>
    <row r="2526" spans="1:4" ht="45.75">
      <c r="A2526" s="40">
        <v>181442</v>
      </c>
      <c r="B2526" s="41" t="s">
        <v>12790</v>
      </c>
      <c r="C2526" s="42" t="s">
        <v>10</v>
      </c>
      <c r="D2526" s="43">
        <v>7103.53</v>
      </c>
    </row>
    <row r="2527" spans="1:4" ht="45.75">
      <c r="A2527" s="40">
        <v>181443</v>
      </c>
      <c r="B2527" s="41" t="s">
        <v>12791</v>
      </c>
      <c r="C2527" s="42" t="s">
        <v>10</v>
      </c>
      <c r="D2527" s="43">
        <v>4978.49</v>
      </c>
    </row>
    <row r="2528" spans="1:4" ht="34.5">
      <c r="A2528" s="40">
        <v>181444</v>
      </c>
      <c r="B2528" s="41" t="s">
        <v>12792</v>
      </c>
      <c r="C2528" s="42" t="s">
        <v>10</v>
      </c>
      <c r="D2528" s="43">
        <v>3810.07</v>
      </c>
    </row>
    <row r="2529" spans="1:4" ht="34.5">
      <c r="A2529" s="40">
        <v>181445</v>
      </c>
      <c r="B2529" s="41" t="s">
        <v>12793</v>
      </c>
      <c r="C2529" s="42" t="s">
        <v>10</v>
      </c>
      <c r="D2529" s="43">
        <v>2141.66</v>
      </c>
    </row>
    <row r="2530" spans="1:4" ht="23.25">
      <c r="A2530" s="40">
        <v>181446</v>
      </c>
      <c r="B2530" s="41" t="s">
        <v>12794</v>
      </c>
      <c r="C2530" s="42" t="s">
        <v>10</v>
      </c>
      <c r="D2530" s="43">
        <v>1405.61</v>
      </c>
    </row>
    <row r="2531" spans="1:4" ht="23.25">
      <c r="A2531" s="40">
        <v>181447</v>
      </c>
      <c r="B2531" s="41" t="s">
        <v>12795</v>
      </c>
      <c r="C2531" s="42" t="s">
        <v>10</v>
      </c>
      <c r="D2531" s="43">
        <v>1428.51</v>
      </c>
    </row>
    <row r="2532" spans="1:4" ht="23.25">
      <c r="A2532" s="40">
        <v>181448</v>
      </c>
      <c r="B2532" s="41" t="s">
        <v>12796</v>
      </c>
      <c r="C2532" s="42" t="s">
        <v>10</v>
      </c>
      <c r="D2532" s="43">
        <v>2362.34</v>
      </c>
    </row>
    <row r="2533" spans="1:4" ht="23.25">
      <c r="A2533" s="40">
        <v>181449</v>
      </c>
      <c r="B2533" s="41" t="s">
        <v>12797</v>
      </c>
      <c r="C2533" s="42" t="s">
        <v>10</v>
      </c>
      <c r="D2533" s="43">
        <v>1570.92</v>
      </c>
    </row>
    <row r="2534" spans="1:4">
      <c r="A2534" s="40">
        <v>181500</v>
      </c>
      <c r="B2534" s="41" t="s">
        <v>12798</v>
      </c>
      <c r="C2534" s="42" t="s">
        <v>10368</v>
      </c>
      <c r="D2534" s="43" t="s">
        <v>10368</v>
      </c>
    </row>
    <row r="2535" spans="1:4" ht="34.5">
      <c r="A2535" s="40">
        <v>181501</v>
      </c>
      <c r="B2535" s="41" t="s">
        <v>12799</v>
      </c>
      <c r="C2535" s="42" t="s">
        <v>10</v>
      </c>
      <c r="D2535" s="43">
        <v>1311.4</v>
      </c>
    </row>
    <row r="2536" spans="1:4" ht="23.25">
      <c r="A2536" s="40">
        <v>181502</v>
      </c>
      <c r="B2536" s="41" t="s">
        <v>12800</v>
      </c>
      <c r="C2536" s="42" t="s">
        <v>10</v>
      </c>
      <c r="D2536" s="43">
        <v>1289.3699999999999</v>
      </c>
    </row>
    <row r="2537" spans="1:4" ht="23.25">
      <c r="A2537" s="40">
        <v>181503</v>
      </c>
      <c r="B2537" s="41" t="s">
        <v>12801</v>
      </c>
      <c r="C2537" s="42" t="s">
        <v>10</v>
      </c>
      <c r="D2537" s="43">
        <v>1252.72</v>
      </c>
    </row>
    <row r="2538" spans="1:4" ht="23.25">
      <c r="A2538" s="40">
        <v>181510</v>
      </c>
      <c r="B2538" s="41" t="s">
        <v>12802</v>
      </c>
      <c r="C2538" s="42" t="s">
        <v>10</v>
      </c>
      <c r="D2538" s="43">
        <v>348.75</v>
      </c>
    </row>
    <row r="2539" spans="1:4" ht="23.25">
      <c r="A2539" s="40">
        <v>181513</v>
      </c>
      <c r="B2539" s="41" t="s">
        <v>12803</v>
      </c>
      <c r="C2539" s="42" t="s">
        <v>10</v>
      </c>
      <c r="D2539" s="43">
        <v>167.5</v>
      </c>
    </row>
    <row r="2540" spans="1:4" ht="23.25">
      <c r="A2540" s="40">
        <v>181514</v>
      </c>
      <c r="B2540" s="41" t="s">
        <v>12804</v>
      </c>
      <c r="C2540" s="42" t="s">
        <v>10</v>
      </c>
      <c r="D2540" s="43">
        <v>1085.68</v>
      </c>
    </row>
    <row r="2541" spans="1:4" ht="23.25">
      <c r="A2541" s="40">
        <v>181550</v>
      </c>
      <c r="B2541" s="41" t="s">
        <v>12805</v>
      </c>
      <c r="C2541" s="42" t="s">
        <v>147</v>
      </c>
      <c r="D2541" s="43">
        <v>229.04</v>
      </c>
    </row>
    <row r="2542" spans="1:4" ht="23.25">
      <c r="A2542" s="40">
        <v>181551</v>
      </c>
      <c r="B2542" s="41" t="s">
        <v>12806</v>
      </c>
      <c r="C2542" s="42" t="s">
        <v>147</v>
      </c>
      <c r="D2542" s="43">
        <v>210.44</v>
      </c>
    </row>
    <row r="2543" spans="1:4" ht="23.25">
      <c r="A2543" s="40">
        <v>181601</v>
      </c>
      <c r="B2543" s="41" t="s">
        <v>12807</v>
      </c>
      <c r="C2543" s="42" t="s">
        <v>10</v>
      </c>
      <c r="D2543" s="43">
        <v>2435.17</v>
      </c>
    </row>
    <row r="2544" spans="1:4" ht="23.25">
      <c r="A2544" s="40">
        <v>181602</v>
      </c>
      <c r="B2544" s="41" t="s">
        <v>12808</v>
      </c>
      <c r="C2544" s="42" t="s">
        <v>10</v>
      </c>
      <c r="D2544" s="43">
        <v>2007.23</v>
      </c>
    </row>
    <row r="2545" spans="1:4" ht="23.25">
      <c r="A2545" s="40">
        <v>181603</v>
      </c>
      <c r="B2545" s="41" t="s">
        <v>12752</v>
      </c>
      <c r="C2545" s="42" t="s">
        <v>10</v>
      </c>
      <c r="D2545" s="43">
        <v>7123.36</v>
      </c>
    </row>
    <row r="2546" spans="1:4">
      <c r="A2546" s="40">
        <v>181604</v>
      </c>
      <c r="B2546" s="41" t="s">
        <v>12809</v>
      </c>
      <c r="C2546" s="42" t="s">
        <v>10</v>
      </c>
      <c r="D2546" s="43">
        <v>4336.68</v>
      </c>
    </row>
    <row r="2547" spans="1:4" ht="23.25">
      <c r="A2547" s="40">
        <v>181605</v>
      </c>
      <c r="B2547" s="41" t="s">
        <v>12810</v>
      </c>
      <c r="C2547" s="42" t="s">
        <v>10</v>
      </c>
      <c r="D2547" s="43">
        <v>5109.47</v>
      </c>
    </row>
    <row r="2548" spans="1:4" ht="23.25">
      <c r="A2548" s="40">
        <v>181606</v>
      </c>
      <c r="B2548" s="41" t="s">
        <v>12811</v>
      </c>
      <c r="C2548" s="42" t="s">
        <v>10</v>
      </c>
      <c r="D2548" s="43">
        <v>2717.91</v>
      </c>
    </row>
    <row r="2549" spans="1:4" ht="23.25">
      <c r="A2549" s="40">
        <v>181607</v>
      </c>
      <c r="B2549" s="41" t="s">
        <v>12812</v>
      </c>
      <c r="C2549" s="42" t="s">
        <v>10</v>
      </c>
      <c r="D2549" s="43">
        <v>3966.25</v>
      </c>
    </row>
    <row r="2550" spans="1:4">
      <c r="A2550" s="40">
        <v>181608</v>
      </c>
      <c r="B2550" s="41" t="s">
        <v>12813</v>
      </c>
      <c r="C2550" s="42" t="s">
        <v>10</v>
      </c>
      <c r="D2550" s="43">
        <v>2300.14</v>
      </c>
    </row>
    <row r="2551" spans="1:4" ht="23.25">
      <c r="A2551" s="40">
        <v>181609</v>
      </c>
      <c r="B2551" s="41" t="s">
        <v>12814</v>
      </c>
      <c r="C2551" s="42" t="s">
        <v>10</v>
      </c>
      <c r="D2551" s="43">
        <v>4135.99</v>
      </c>
    </row>
    <row r="2552" spans="1:4" ht="23.25">
      <c r="A2552" s="40">
        <v>181610</v>
      </c>
      <c r="B2552" s="41" t="s">
        <v>12815</v>
      </c>
      <c r="C2552" s="42" t="s">
        <v>10</v>
      </c>
      <c r="D2552" s="43">
        <v>5792.77</v>
      </c>
    </row>
    <row r="2553" spans="1:4">
      <c r="A2553" s="40">
        <v>181611</v>
      </c>
      <c r="B2553" s="41" t="s">
        <v>12816</v>
      </c>
      <c r="C2553" s="42" t="s">
        <v>10</v>
      </c>
      <c r="D2553" s="43">
        <v>1290.23</v>
      </c>
    </row>
    <row r="2554" spans="1:4" ht="23.25">
      <c r="A2554" s="40">
        <v>181612</v>
      </c>
      <c r="B2554" s="41" t="s">
        <v>12817</v>
      </c>
      <c r="C2554" s="42" t="s">
        <v>10</v>
      </c>
      <c r="D2554" s="43">
        <v>1699.64</v>
      </c>
    </row>
    <row r="2555" spans="1:4">
      <c r="A2555" s="40">
        <v>181613</v>
      </c>
      <c r="B2555" s="41" t="s">
        <v>12818</v>
      </c>
      <c r="C2555" s="42" t="s">
        <v>10</v>
      </c>
      <c r="D2555" s="43">
        <v>5310.15</v>
      </c>
    </row>
    <row r="2556" spans="1:4">
      <c r="A2556" s="40">
        <v>181614</v>
      </c>
      <c r="B2556" s="41" t="s">
        <v>12819</v>
      </c>
      <c r="C2556" s="42" t="s">
        <v>10</v>
      </c>
      <c r="D2556" s="43">
        <v>7471.15</v>
      </c>
    </row>
    <row r="2557" spans="1:4" ht="23.25">
      <c r="A2557" s="40">
        <v>181615</v>
      </c>
      <c r="B2557" s="41" t="s">
        <v>12820</v>
      </c>
      <c r="C2557" s="42" t="s">
        <v>10</v>
      </c>
      <c r="D2557" s="43">
        <v>1944.05</v>
      </c>
    </row>
    <row r="2558" spans="1:4">
      <c r="A2558" s="40">
        <v>181616</v>
      </c>
      <c r="B2558" s="41" t="s">
        <v>12821</v>
      </c>
      <c r="C2558" s="42" t="s">
        <v>10</v>
      </c>
      <c r="D2558" s="43">
        <v>5326.36</v>
      </c>
    </row>
    <row r="2559" spans="1:4">
      <c r="A2559" s="40">
        <v>181617</v>
      </c>
      <c r="B2559" s="41" t="s">
        <v>12822</v>
      </c>
      <c r="C2559" s="42" t="s">
        <v>10</v>
      </c>
      <c r="D2559" s="43">
        <v>3745.3</v>
      </c>
    </row>
    <row r="2560" spans="1:4">
      <c r="A2560" s="40">
        <v>181618</v>
      </c>
      <c r="B2560" s="41" t="s">
        <v>12823</v>
      </c>
      <c r="C2560" s="42" t="s">
        <v>10</v>
      </c>
      <c r="D2560" s="43">
        <v>2879.07</v>
      </c>
    </row>
    <row r="2561" spans="1:4">
      <c r="A2561" s="40">
        <v>181619</v>
      </c>
      <c r="B2561" s="41" t="s">
        <v>12824</v>
      </c>
      <c r="C2561" s="42" t="s">
        <v>10</v>
      </c>
      <c r="D2561" s="43">
        <v>3263.53</v>
      </c>
    </row>
    <row r="2562" spans="1:4">
      <c r="A2562" s="40">
        <v>181620</v>
      </c>
      <c r="B2562" s="41" t="s">
        <v>12825</v>
      </c>
      <c r="C2562" s="42" t="s">
        <v>10</v>
      </c>
      <c r="D2562" s="43">
        <v>1127.68</v>
      </c>
    </row>
    <row r="2563" spans="1:4">
      <c r="A2563" s="40">
        <v>186000</v>
      </c>
      <c r="B2563" s="41" t="s">
        <v>10637</v>
      </c>
      <c r="C2563" s="42" t="s">
        <v>10368</v>
      </c>
      <c r="D2563" s="43" t="s">
        <v>10368</v>
      </c>
    </row>
    <row r="2564" spans="1:4">
      <c r="A2564" s="40">
        <v>186007</v>
      </c>
      <c r="B2564" s="41" t="s">
        <v>12826</v>
      </c>
      <c r="C2564" s="42" t="s">
        <v>63</v>
      </c>
      <c r="D2564" s="43">
        <v>4.96</v>
      </c>
    </row>
    <row r="2565" spans="1:4">
      <c r="A2565" s="40">
        <v>187000</v>
      </c>
      <c r="B2565" s="41" t="s">
        <v>10644</v>
      </c>
      <c r="C2565" s="42" t="s">
        <v>10368</v>
      </c>
      <c r="D2565" s="43" t="s">
        <v>10368</v>
      </c>
    </row>
    <row r="2566" spans="1:4">
      <c r="A2566" s="40">
        <v>187007</v>
      </c>
      <c r="B2566" s="41" t="s">
        <v>12827</v>
      </c>
      <c r="C2566" s="42" t="s">
        <v>63</v>
      </c>
      <c r="D2566" s="43">
        <v>41.9</v>
      </c>
    </row>
    <row r="2567" spans="1:4" ht="23.25">
      <c r="A2567" s="40">
        <v>187040</v>
      </c>
      <c r="B2567" s="41" t="s">
        <v>12828</v>
      </c>
      <c r="C2567" s="42" t="s">
        <v>10</v>
      </c>
      <c r="D2567" s="43">
        <v>1486.89</v>
      </c>
    </row>
    <row r="2568" spans="1:4" ht="23.25">
      <c r="A2568" s="40">
        <v>187041</v>
      </c>
      <c r="B2568" s="41" t="s">
        <v>12829</v>
      </c>
      <c r="C2568" s="42" t="s">
        <v>10</v>
      </c>
      <c r="D2568" s="43">
        <v>10071.17</v>
      </c>
    </row>
    <row r="2569" spans="1:4">
      <c r="A2569" s="40">
        <v>188000</v>
      </c>
      <c r="B2569" s="41" t="s">
        <v>10689</v>
      </c>
      <c r="C2569" s="42" t="s">
        <v>10368</v>
      </c>
      <c r="D2569" s="43" t="s">
        <v>10368</v>
      </c>
    </row>
    <row r="2570" spans="1:4">
      <c r="A2570" s="40">
        <v>188001</v>
      </c>
      <c r="B2570" s="41" t="s">
        <v>12830</v>
      </c>
      <c r="C2570" s="42" t="s">
        <v>63</v>
      </c>
      <c r="D2570" s="43">
        <v>8.27</v>
      </c>
    </row>
    <row r="2571" spans="1:4">
      <c r="A2571" s="40">
        <v>188011</v>
      </c>
      <c r="B2571" s="41" t="s">
        <v>12831</v>
      </c>
      <c r="C2571" s="42" t="s">
        <v>147</v>
      </c>
      <c r="D2571" s="43">
        <v>288.23</v>
      </c>
    </row>
    <row r="2572" spans="1:4">
      <c r="A2572" s="40">
        <v>188013</v>
      </c>
      <c r="B2572" s="41" t="s">
        <v>12832</v>
      </c>
      <c r="C2572" s="42" t="s">
        <v>137</v>
      </c>
      <c r="D2572" s="43">
        <v>1.1499999999999999</v>
      </c>
    </row>
    <row r="2573" spans="1:4">
      <c r="A2573" s="40">
        <v>188015</v>
      </c>
      <c r="B2573" s="41" t="s">
        <v>12833</v>
      </c>
      <c r="C2573" s="42" t="s">
        <v>137</v>
      </c>
      <c r="D2573" s="43">
        <v>7.67</v>
      </c>
    </row>
    <row r="2574" spans="1:4" ht="23.25">
      <c r="A2574" s="40">
        <v>188030</v>
      </c>
      <c r="B2574" s="41" t="s">
        <v>12834</v>
      </c>
      <c r="C2574" s="42" t="s">
        <v>63</v>
      </c>
      <c r="D2574" s="43">
        <v>8.27</v>
      </c>
    </row>
    <row r="2575" spans="1:4" ht="23.25">
      <c r="A2575" s="40">
        <v>188035</v>
      </c>
      <c r="B2575" s="41" t="s">
        <v>12835</v>
      </c>
      <c r="C2575" s="42" t="s">
        <v>147</v>
      </c>
      <c r="D2575" s="43">
        <v>319.10000000000002</v>
      </c>
    </row>
    <row r="2576" spans="1:4">
      <c r="A2576" s="36">
        <v>200000</v>
      </c>
      <c r="B2576" s="37" t="s">
        <v>12836</v>
      </c>
      <c r="C2576" s="38"/>
      <c r="D2576" s="39"/>
    </row>
    <row r="2577" spans="1:4">
      <c r="A2577" s="40">
        <v>200100</v>
      </c>
      <c r="B2577" s="41" t="s">
        <v>12837</v>
      </c>
      <c r="C2577" s="42" t="s">
        <v>10368</v>
      </c>
      <c r="D2577" s="43" t="s">
        <v>10368</v>
      </c>
    </row>
    <row r="2578" spans="1:4" ht="23.25">
      <c r="A2578" s="40">
        <v>200101</v>
      </c>
      <c r="B2578" s="41" t="s">
        <v>12838</v>
      </c>
      <c r="C2578" s="42" t="s">
        <v>11851</v>
      </c>
      <c r="D2578" s="43">
        <v>3056.46</v>
      </c>
    </row>
    <row r="2579" spans="1:4" ht="34.5">
      <c r="A2579" s="40">
        <v>200102</v>
      </c>
      <c r="B2579" s="41" t="s">
        <v>12839</v>
      </c>
      <c r="C2579" s="42" t="s">
        <v>120</v>
      </c>
      <c r="D2579" s="43">
        <v>2.4</v>
      </c>
    </row>
    <row r="2580" spans="1:4" ht="34.5">
      <c r="A2580" s="40">
        <v>200113</v>
      </c>
      <c r="B2580" s="41" t="s">
        <v>12840</v>
      </c>
      <c r="C2580" s="42" t="s">
        <v>11851</v>
      </c>
      <c r="D2580" s="43">
        <v>5853.23</v>
      </c>
    </row>
    <row r="2581" spans="1:4" ht="34.5">
      <c r="A2581" s="40">
        <v>200114</v>
      </c>
      <c r="B2581" s="41" t="s">
        <v>12841</v>
      </c>
      <c r="C2581" s="42" t="s">
        <v>63</v>
      </c>
      <c r="D2581" s="43">
        <v>0.5</v>
      </c>
    </row>
    <row r="2582" spans="1:4" ht="34.5">
      <c r="A2582" s="40">
        <v>200121</v>
      </c>
      <c r="B2582" s="41" t="s">
        <v>12842</v>
      </c>
      <c r="C2582" s="42" t="s">
        <v>12843</v>
      </c>
      <c r="D2582" s="43">
        <v>20</v>
      </c>
    </row>
    <row r="2583" spans="1:4" ht="34.5">
      <c r="A2583" s="40">
        <v>200122</v>
      </c>
      <c r="B2583" s="41" t="s">
        <v>12844</v>
      </c>
      <c r="C2583" s="42" t="s">
        <v>12843</v>
      </c>
      <c r="D2583" s="43">
        <v>50</v>
      </c>
    </row>
    <row r="2584" spans="1:4" ht="34.5">
      <c r="A2584" s="40">
        <v>200123</v>
      </c>
      <c r="B2584" s="41" t="s">
        <v>12845</v>
      </c>
      <c r="C2584" s="42" t="s">
        <v>12843</v>
      </c>
      <c r="D2584" s="43">
        <v>100</v>
      </c>
    </row>
    <row r="2585" spans="1:4" ht="34.5">
      <c r="A2585" s="40">
        <v>200124</v>
      </c>
      <c r="B2585" s="41" t="s">
        <v>12846</v>
      </c>
      <c r="C2585" s="42" t="s">
        <v>12843</v>
      </c>
      <c r="D2585" s="43">
        <v>30</v>
      </c>
    </row>
    <row r="2586" spans="1:4" ht="34.5">
      <c r="A2586" s="40">
        <v>200131</v>
      </c>
      <c r="B2586" s="41" t="s">
        <v>12847</v>
      </c>
      <c r="C2586" s="42" t="s">
        <v>12843</v>
      </c>
      <c r="D2586" s="43">
        <v>10</v>
      </c>
    </row>
    <row r="2587" spans="1:4" ht="34.5">
      <c r="A2587" s="40">
        <v>200132</v>
      </c>
      <c r="B2587" s="41" t="s">
        <v>12848</v>
      </c>
      <c r="C2587" s="42" t="s">
        <v>12843</v>
      </c>
      <c r="D2587" s="43">
        <v>50</v>
      </c>
    </row>
    <row r="2588" spans="1:4" ht="34.5">
      <c r="A2588" s="40">
        <v>200133</v>
      </c>
      <c r="B2588" s="41" t="s">
        <v>12849</v>
      </c>
      <c r="C2588" s="42" t="s">
        <v>12843</v>
      </c>
      <c r="D2588" s="43">
        <v>10</v>
      </c>
    </row>
    <row r="2589" spans="1:4">
      <c r="A2589" s="40">
        <v>200200</v>
      </c>
      <c r="B2589" s="41" t="s">
        <v>12850</v>
      </c>
      <c r="C2589" s="42" t="s">
        <v>10368</v>
      </c>
      <c r="D2589" s="43" t="s">
        <v>10368</v>
      </c>
    </row>
    <row r="2590" spans="1:4">
      <c r="A2590" s="40">
        <v>200201</v>
      </c>
      <c r="B2590" s="41" t="s">
        <v>12851</v>
      </c>
      <c r="C2590" s="42" t="s">
        <v>120</v>
      </c>
      <c r="D2590" s="43">
        <v>87.22</v>
      </c>
    </row>
    <row r="2591" spans="1:4" ht="34.5">
      <c r="A2591" s="40">
        <v>200202</v>
      </c>
      <c r="B2591" s="41" t="s">
        <v>12852</v>
      </c>
      <c r="C2591" s="42" t="s">
        <v>10</v>
      </c>
      <c r="D2591" s="43">
        <v>666.57</v>
      </c>
    </row>
    <row r="2592" spans="1:4" ht="57">
      <c r="A2592" s="40">
        <v>200203</v>
      </c>
      <c r="B2592" s="41" t="s">
        <v>12853</v>
      </c>
      <c r="C2592" s="42" t="s">
        <v>10</v>
      </c>
      <c r="D2592" s="43">
        <v>95.68</v>
      </c>
    </row>
    <row r="2593" spans="1:4" ht="57">
      <c r="A2593" s="40">
        <v>200204</v>
      </c>
      <c r="B2593" s="41" t="s">
        <v>12854</v>
      </c>
      <c r="C2593" s="42" t="s">
        <v>10</v>
      </c>
      <c r="D2593" s="43">
        <v>191.37</v>
      </c>
    </row>
    <row r="2594" spans="1:4" ht="57">
      <c r="A2594" s="40">
        <v>200205</v>
      </c>
      <c r="B2594" s="41" t="s">
        <v>12855</v>
      </c>
      <c r="C2594" s="42" t="s">
        <v>10</v>
      </c>
      <c r="D2594" s="43">
        <v>287.05</v>
      </c>
    </row>
    <row r="2595" spans="1:4" ht="68.25">
      <c r="A2595" s="40">
        <v>200206</v>
      </c>
      <c r="B2595" s="41" t="s">
        <v>12856</v>
      </c>
      <c r="C2595" s="42" t="s">
        <v>10</v>
      </c>
      <c r="D2595" s="43">
        <v>95.68</v>
      </c>
    </row>
    <row r="2596" spans="1:4" ht="68.25">
      <c r="A2596" s="40">
        <v>200207</v>
      </c>
      <c r="B2596" s="41" t="s">
        <v>12857</v>
      </c>
      <c r="C2596" s="42" t="s">
        <v>10</v>
      </c>
      <c r="D2596" s="43">
        <v>167</v>
      </c>
    </row>
    <row r="2597" spans="1:4" ht="45.75">
      <c r="A2597" s="40">
        <v>200208</v>
      </c>
      <c r="B2597" s="41" t="s">
        <v>12858</v>
      </c>
      <c r="C2597" s="42" t="s">
        <v>10</v>
      </c>
      <c r="D2597" s="43">
        <v>214.91</v>
      </c>
    </row>
    <row r="2598" spans="1:4" ht="34.5">
      <c r="A2598" s="40">
        <v>200209</v>
      </c>
      <c r="B2598" s="41" t="s">
        <v>12859</v>
      </c>
      <c r="C2598" s="42" t="s">
        <v>120</v>
      </c>
      <c r="D2598" s="43">
        <v>136.55000000000001</v>
      </c>
    </row>
    <row r="2599" spans="1:4">
      <c r="A2599" s="40">
        <v>200300</v>
      </c>
      <c r="B2599" s="41" t="s">
        <v>12860</v>
      </c>
      <c r="C2599" s="42" t="s">
        <v>10368</v>
      </c>
      <c r="D2599" s="43" t="s">
        <v>10368</v>
      </c>
    </row>
    <row r="2600" spans="1:4">
      <c r="A2600" s="40">
        <v>200301</v>
      </c>
      <c r="B2600" s="41" t="s">
        <v>12861</v>
      </c>
      <c r="C2600" s="42" t="s">
        <v>11</v>
      </c>
      <c r="D2600" s="43">
        <v>470.95</v>
      </c>
    </row>
    <row r="2601" spans="1:4">
      <c r="A2601" s="40">
        <v>200302</v>
      </c>
      <c r="B2601" s="41" t="s">
        <v>12862</v>
      </c>
      <c r="C2601" s="42" t="s">
        <v>11</v>
      </c>
      <c r="D2601" s="43">
        <v>255.04</v>
      </c>
    </row>
    <row r="2602" spans="1:4">
      <c r="A2602" s="40">
        <v>200303</v>
      </c>
      <c r="B2602" s="41" t="s">
        <v>12863</v>
      </c>
      <c r="C2602" s="42" t="s">
        <v>11</v>
      </c>
      <c r="D2602" s="43">
        <v>163.15</v>
      </c>
    </row>
    <row r="2603" spans="1:4">
      <c r="A2603" s="40">
        <v>200304</v>
      </c>
      <c r="B2603" s="41" t="s">
        <v>12864</v>
      </c>
      <c r="C2603" s="42" t="s">
        <v>11</v>
      </c>
      <c r="D2603" s="43">
        <v>171.08</v>
      </c>
    </row>
    <row r="2604" spans="1:4">
      <c r="A2604" s="40">
        <v>200305</v>
      </c>
      <c r="B2604" s="41" t="s">
        <v>12865</v>
      </c>
      <c r="C2604" s="42" t="s">
        <v>11</v>
      </c>
      <c r="D2604" s="43">
        <v>93.34</v>
      </c>
    </row>
    <row r="2605" spans="1:4">
      <c r="A2605" s="40">
        <v>200306</v>
      </c>
      <c r="B2605" s="41" t="s">
        <v>12866</v>
      </c>
      <c r="C2605" s="42" t="s">
        <v>11</v>
      </c>
      <c r="D2605" s="43">
        <v>55.7</v>
      </c>
    </row>
    <row r="2606" spans="1:4">
      <c r="A2606" s="40">
        <v>200307</v>
      </c>
      <c r="B2606" s="41" t="s">
        <v>12867</v>
      </c>
      <c r="C2606" s="42" t="s">
        <v>11</v>
      </c>
      <c r="D2606" s="43">
        <v>470.95</v>
      </c>
    </row>
    <row r="2607" spans="1:4">
      <c r="A2607" s="40">
        <v>200308</v>
      </c>
      <c r="B2607" s="41" t="s">
        <v>12868</v>
      </c>
      <c r="C2607" s="42" t="s">
        <v>11</v>
      </c>
      <c r="D2607" s="43">
        <v>470.95</v>
      </c>
    </row>
    <row r="2608" spans="1:4">
      <c r="A2608" s="40">
        <v>200309</v>
      </c>
      <c r="B2608" s="41" t="s">
        <v>12869</v>
      </c>
      <c r="C2608" s="42" t="s">
        <v>11</v>
      </c>
      <c r="D2608" s="43">
        <v>55.7</v>
      </c>
    </row>
    <row r="2609" spans="1:4" ht="34.5">
      <c r="A2609" s="40">
        <v>200321</v>
      </c>
      <c r="B2609" s="41" t="s">
        <v>12870</v>
      </c>
      <c r="C2609" s="42" t="s">
        <v>10</v>
      </c>
      <c r="D2609" s="43">
        <v>1702.3</v>
      </c>
    </row>
    <row r="2610" spans="1:4">
      <c r="A2610" s="40">
        <v>200324</v>
      </c>
      <c r="B2610" s="41" t="s">
        <v>12871</v>
      </c>
      <c r="C2610" s="42" t="s">
        <v>11</v>
      </c>
      <c r="D2610" s="43">
        <v>55.7</v>
      </c>
    </row>
    <row r="2611" spans="1:4" ht="34.5">
      <c r="A2611" s="40">
        <v>200350</v>
      </c>
      <c r="B2611" s="41" t="s">
        <v>12872</v>
      </c>
      <c r="C2611" s="42" t="s">
        <v>10</v>
      </c>
      <c r="D2611" s="43">
        <v>10.119999999999999</v>
      </c>
    </row>
    <row r="2612" spans="1:4" ht="34.5">
      <c r="A2612" s="40">
        <v>200351</v>
      </c>
      <c r="B2612" s="41" t="s">
        <v>12873</v>
      </c>
      <c r="C2612" s="42" t="s">
        <v>10</v>
      </c>
      <c r="D2612" s="43">
        <v>13.39</v>
      </c>
    </row>
    <row r="2613" spans="1:4" ht="23.25">
      <c r="A2613" s="40">
        <v>200352</v>
      </c>
      <c r="B2613" s="41" t="s">
        <v>12874</v>
      </c>
      <c r="C2613" s="42" t="s">
        <v>10</v>
      </c>
      <c r="D2613" s="43">
        <v>14.26</v>
      </c>
    </row>
    <row r="2614" spans="1:4" ht="23.25">
      <c r="A2614" s="40">
        <v>200353</v>
      </c>
      <c r="B2614" s="41" t="s">
        <v>12875</v>
      </c>
      <c r="C2614" s="42" t="s">
        <v>10</v>
      </c>
      <c r="D2614" s="43">
        <v>19.29</v>
      </c>
    </row>
    <row r="2615" spans="1:4" ht="34.5">
      <c r="A2615" s="40">
        <v>200354</v>
      </c>
      <c r="B2615" s="41" t="s">
        <v>12876</v>
      </c>
      <c r="C2615" s="42" t="s">
        <v>10</v>
      </c>
      <c r="D2615" s="43">
        <v>0.72</v>
      </c>
    </row>
    <row r="2616" spans="1:4" ht="23.25">
      <c r="A2616" s="40">
        <v>200355</v>
      </c>
      <c r="B2616" s="41" t="s">
        <v>12877</v>
      </c>
      <c r="C2616" s="42" t="s">
        <v>10</v>
      </c>
      <c r="D2616" s="43">
        <v>2.4700000000000002</v>
      </c>
    </row>
    <row r="2617" spans="1:4" ht="23.25">
      <c r="A2617" s="40">
        <v>200356</v>
      </c>
      <c r="B2617" s="41" t="s">
        <v>12878</v>
      </c>
      <c r="C2617" s="42" t="s">
        <v>10</v>
      </c>
      <c r="D2617" s="43">
        <v>1.07</v>
      </c>
    </row>
    <row r="2618" spans="1:4" ht="23.25">
      <c r="A2618" s="40">
        <v>200357</v>
      </c>
      <c r="B2618" s="41" t="s">
        <v>12879</v>
      </c>
      <c r="C2618" s="42" t="s">
        <v>10</v>
      </c>
      <c r="D2618" s="43">
        <v>5.41</v>
      </c>
    </row>
    <row r="2619" spans="1:4">
      <c r="A2619" s="40">
        <v>200358</v>
      </c>
      <c r="B2619" s="41" t="s">
        <v>12880</v>
      </c>
      <c r="C2619" s="42" t="s">
        <v>63</v>
      </c>
      <c r="D2619" s="43">
        <v>15.77</v>
      </c>
    </row>
    <row r="2620" spans="1:4">
      <c r="A2620" s="40">
        <v>200359</v>
      </c>
      <c r="B2620" s="41" t="s">
        <v>12881</v>
      </c>
      <c r="C2620" s="42" t="s">
        <v>11</v>
      </c>
      <c r="D2620" s="43">
        <v>147.24</v>
      </c>
    </row>
    <row r="2621" spans="1:4">
      <c r="A2621" s="40">
        <v>200360</v>
      </c>
      <c r="B2621" s="41" t="s">
        <v>12882</v>
      </c>
      <c r="C2621" s="42" t="s">
        <v>10</v>
      </c>
      <c r="D2621" s="43">
        <v>4497.26</v>
      </c>
    </row>
    <row r="2622" spans="1:4" ht="23.25">
      <c r="A2622" s="40">
        <v>200361</v>
      </c>
      <c r="B2622" s="41" t="s">
        <v>12883</v>
      </c>
      <c r="C2622" s="42" t="s">
        <v>10</v>
      </c>
      <c r="D2622" s="43">
        <v>3395.62</v>
      </c>
    </row>
    <row r="2623" spans="1:4" ht="23.25">
      <c r="A2623" s="40">
        <v>200370</v>
      </c>
      <c r="B2623" s="41" t="s">
        <v>12884</v>
      </c>
      <c r="C2623" s="42" t="s">
        <v>10</v>
      </c>
      <c r="D2623" s="43">
        <v>4115.09</v>
      </c>
    </row>
    <row r="2624" spans="1:4" ht="34.5">
      <c r="A2624" s="40">
        <v>200371</v>
      </c>
      <c r="B2624" s="41" t="s">
        <v>12885</v>
      </c>
      <c r="C2624" s="42" t="s">
        <v>63</v>
      </c>
      <c r="D2624" s="43">
        <v>7</v>
      </c>
    </row>
    <row r="2625" spans="1:4" ht="34.5">
      <c r="A2625" s="40">
        <v>200372</v>
      </c>
      <c r="B2625" s="41" t="s">
        <v>12886</v>
      </c>
      <c r="C2625" s="42" t="s">
        <v>63</v>
      </c>
      <c r="D2625" s="43">
        <v>6.17</v>
      </c>
    </row>
    <row r="2626" spans="1:4" ht="34.5">
      <c r="A2626" s="40">
        <v>200373</v>
      </c>
      <c r="B2626" s="41" t="s">
        <v>12887</v>
      </c>
      <c r="C2626" s="42" t="s">
        <v>63</v>
      </c>
      <c r="D2626" s="43">
        <v>3.7</v>
      </c>
    </row>
    <row r="2627" spans="1:4" ht="34.5">
      <c r="A2627" s="40">
        <v>200374</v>
      </c>
      <c r="B2627" s="41" t="s">
        <v>12888</v>
      </c>
      <c r="C2627" s="42" t="s">
        <v>11851</v>
      </c>
      <c r="D2627" s="43">
        <v>2626.2</v>
      </c>
    </row>
    <row r="2628" spans="1:4" ht="45.75">
      <c r="A2628" s="40">
        <v>200375</v>
      </c>
      <c r="B2628" s="41" t="s">
        <v>12889</v>
      </c>
      <c r="C2628" s="42" t="s">
        <v>63</v>
      </c>
      <c r="D2628" s="43">
        <v>4.46</v>
      </c>
    </row>
    <row r="2629" spans="1:4" ht="45.75">
      <c r="A2629" s="40">
        <v>200376</v>
      </c>
      <c r="B2629" s="41" t="s">
        <v>12890</v>
      </c>
      <c r="C2629" s="42" t="s">
        <v>63</v>
      </c>
      <c r="D2629" s="43">
        <v>3.94</v>
      </c>
    </row>
    <row r="2630" spans="1:4" ht="34.5">
      <c r="A2630" s="40">
        <v>200377</v>
      </c>
      <c r="B2630" s="41" t="s">
        <v>12891</v>
      </c>
      <c r="C2630" s="42" t="s">
        <v>63</v>
      </c>
      <c r="D2630" s="43">
        <v>2.36</v>
      </c>
    </row>
    <row r="2631" spans="1:4" ht="34.5">
      <c r="A2631" s="40">
        <v>200378</v>
      </c>
      <c r="B2631" s="41" t="s">
        <v>12892</v>
      </c>
      <c r="C2631" s="42" t="s">
        <v>10</v>
      </c>
      <c r="D2631" s="43">
        <v>1973.61</v>
      </c>
    </row>
    <row r="2632" spans="1:4" ht="45.75">
      <c r="A2632" s="40">
        <v>200379</v>
      </c>
      <c r="B2632" s="41" t="s">
        <v>12893</v>
      </c>
      <c r="C2632" s="42" t="s">
        <v>63</v>
      </c>
      <c r="D2632" s="43">
        <v>3.36</v>
      </c>
    </row>
    <row r="2633" spans="1:4" ht="45.75">
      <c r="A2633" s="40">
        <v>200380</v>
      </c>
      <c r="B2633" s="41" t="s">
        <v>12894</v>
      </c>
      <c r="C2633" s="42" t="s">
        <v>63</v>
      </c>
      <c r="D2633" s="43">
        <v>2.96</v>
      </c>
    </row>
    <row r="2634" spans="1:4" ht="34.5">
      <c r="A2634" s="40">
        <v>200381</v>
      </c>
      <c r="B2634" s="41" t="s">
        <v>12895</v>
      </c>
      <c r="C2634" s="42" t="s">
        <v>63</v>
      </c>
      <c r="D2634" s="43">
        <v>1.78</v>
      </c>
    </row>
    <row r="2635" spans="1:4" ht="23.25">
      <c r="A2635" s="40">
        <v>200441</v>
      </c>
      <c r="B2635" s="41" t="s">
        <v>12896</v>
      </c>
      <c r="C2635" s="42" t="s">
        <v>11851</v>
      </c>
      <c r="D2635" s="43">
        <v>3800.16</v>
      </c>
    </row>
    <row r="2636" spans="1:4" ht="34.5">
      <c r="A2636" s="40">
        <v>200442</v>
      </c>
      <c r="B2636" s="41" t="s">
        <v>12897</v>
      </c>
      <c r="C2636" s="42" t="s">
        <v>10</v>
      </c>
      <c r="D2636" s="43">
        <v>104.9</v>
      </c>
    </row>
    <row r="2637" spans="1:4" ht="34.5">
      <c r="A2637" s="40">
        <v>200530</v>
      </c>
      <c r="B2637" s="41" t="s">
        <v>12898</v>
      </c>
      <c r="C2637" s="42" t="s">
        <v>11851</v>
      </c>
      <c r="D2637" s="43">
        <v>4709.47</v>
      </c>
    </row>
    <row r="2638" spans="1:4" ht="34.5">
      <c r="A2638" s="40">
        <v>200531</v>
      </c>
      <c r="B2638" s="41" t="s">
        <v>12899</v>
      </c>
      <c r="C2638" s="42" t="s">
        <v>11851</v>
      </c>
      <c r="D2638" s="43">
        <v>7535.14</v>
      </c>
    </row>
    <row r="2639" spans="1:4" ht="34.5">
      <c r="A2639" s="40">
        <v>200532</v>
      </c>
      <c r="B2639" s="41" t="s">
        <v>12900</v>
      </c>
      <c r="C2639" s="42" t="s">
        <v>11851</v>
      </c>
      <c r="D2639" s="43">
        <v>13186.5</v>
      </c>
    </row>
    <row r="2640" spans="1:4" ht="68.25">
      <c r="A2640" s="40">
        <v>200533</v>
      </c>
      <c r="B2640" s="41" t="s">
        <v>12901</v>
      </c>
      <c r="C2640" s="42" t="s">
        <v>11851</v>
      </c>
      <c r="D2640" s="43">
        <v>6888.45</v>
      </c>
    </row>
    <row r="2641" spans="1:4" ht="68.25">
      <c r="A2641" s="40">
        <v>200534</v>
      </c>
      <c r="B2641" s="41" t="s">
        <v>12902</v>
      </c>
      <c r="C2641" s="42" t="s">
        <v>11851</v>
      </c>
      <c r="D2641" s="43">
        <v>8919.84</v>
      </c>
    </row>
    <row r="2642" spans="1:4" ht="68.25">
      <c r="A2642" s="40">
        <v>200535</v>
      </c>
      <c r="B2642" s="41" t="s">
        <v>12903</v>
      </c>
      <c r="C2642" s="42" t="s">
        <v>11851</v>
      </c>
      <c r="D2642" s="43">
        <v>12084.65</v>
      </c>
    </row>
    <row r="2643" spans="1:4" ht="45.75">
      <c r="A2643" s="40">
        <v>200536</v>
      </c>
      <c r="B2643" s="41" t="s">
        <v>12904</v>
      </c>
      <c r="C2643" s="42" t="s">
        <v>11851</v>
      </c>
      <c r="D2643" s="43">
        <v>3804.57</v>
      </c>
    </row>
    <row r="2644" spans="1:4" ht="45.75">
      <c r="A2644" s="40">
        <v>200537</v>
      </c>
      <c r="B2644" s="41" t="s">
        <v>12905</v>
      </c>
      <c r="C2644" s="42" t="s">
        <v>11851</v>
      </c>
      <c r="D2644" s="43">
        <v>5706.86</v>
      </c>
    </row>
    <row r="2645" spans="1:4" ht="45.75">
      <c r="A2645" s="40">
        <v>200538</v>
      </c>
      <c r="B2645" s="41" t="s">
        <v>12906</v>
      </c>
      <c r="C2645" s="42" t="s">
        <v>11851</v>
      </c>
      <c r="D2645" s="43">
        <v>8560.2900000000009</v>
      </c>
    </row>
    <row r="2646" spans="1:4">
      <c r="A2646" s="40">
        <v>200600</v>
      </c>
      <c r="B2646" s="41" t="s">
        <v>12907</v>
      </c>
      <c r="C2646" s="42" t="s">
        <v>10368</v>
      </c>
      <c r="D2646" s="43" t="s">
        <v>10368</v>
      </c>
    </row>
    <row r="2647" spans="1:4">
      <c r="A2647" s="40">
        <v>200601</v>
      </c>
      <c r="B2647" s="41" t="s">
        <v>12908</v>
      </c>
      <c r="C2647" s="42" t="s">
        <v>10</v>
      </c>
      <c r="D2647" s="43">
        <v>2632.08</v>
      </c>
    </row>
    <row r="2648" spans="1:4" ht="34.5">
      <c r="A2648" s="40">
        <v>200602</v>
      </c>
      <c r="B2648" s="41" t="s">
        <v>12909</v>
      </c>
      <c r="C2648" s="42" t="s">
        <v>10</v>
      </c>
      <c r="D2648" s="43">
        <v>20.22</v>
      </c>
    </row>
    <row r="2649" spans="1:4" ht="45.75">
      <c r="A2649" s="40">
        <v>200603</v>
      </c>
      <c r="B2649" s="41" t="s">
        <v>12910</v>
      </c>
      <c r="C2649" s="42" t="s">
        <v>12911</v>
      </c>
      <c r="D2649" s="43">
        <v>348.03</v>
      </c>
    </row>
    <row r="2650" spans="1:4" ht="34.5">
      <c r="A2650" s="40">
        <v>200604</v>
      </c>
      <c r="B2650" s="41" t="s">
        <v>12912</v>
      </c>
      <c r="C2650" s="42" t="s">
        <v>12913</v>
      </c>
      <c r="D2650" s="43">
        <v>229.89</v>
      </c>
    </row>
    <row r="2651" spans="1:4" ht="45.75">
      <c r="A2651" s="40">
        <v>200605</v>
      </c>
      <c r="B2651" s="41" t="s">
        <v>12914</v>
      </c>
      <c r="C2651" s="42" t="s">
        <v>12915</v>
      </c>
      <c r="D2651" s="43">
        <v>2128.1799999999998</v>
      </c>
    </row>
    <row r="2652" spans="1:4" ht="23.25">
      <c r="A2652" s="40">
        <v>200611</v>
      </c>
      <c r="B2652" s="41" t="s">
        <v>12916</v>
      </c>
      <c r="C2652" s="42" t="s">
        <v>10</v>
      </c>
      <c r="D2652" s="43">
        <v>65.319999999999993</v>
      </c>
    </row>
    <row r="2653" spans="1:4" ht="23.25">
      <c r="A2653" s="40">
        <v>200612</v>
      </c>
      <c r="B2653" s="41" t="s">
        <v>12917</v>
      </c>
      <c r="C2653" s="42" t="s">
        <v>10</v>
      </c>
      <c r="D2653" s="43">
        <v>17.38</v>
      </c>
    </row>
    <row r="2654" spans="1:4" ht="23.25">
      <c r="A2654" s="40">
        <v>200613</v>
      </c>
      <c r="B2654" s="41" t="s">
        <v>12918</v>
      </c>
      <c r="C2654" s="42" t="s">
        <v>10</v>
      </c>
      <c r="D2654" s="43">
        <v>19.27</v>
      </c>
    </row>
    <row r="2655" spans="1:4" ht="23.25">
      <c r="A2655" s="40">
        <v>200614</v>
      </c>
      <c r="B2655" s="41" t="s">
        <v>12919</v>
      </c>
      <c r="C2655" s="42" t="s">
        <v>7989</v>
      </c>
      <c r="D2655" s="43">
        <v>3045.94</v>
      </c>
    </row>
    <row r="2656" spans="1:4" ht="23.25">
      <c r="A2656" s="40">
        <v>200615</v>
      </c>
      <c r="B2656" s="41" t="s">
        <v>12920</v>
      </c>
      <c r="C2656" s="42" t="s">
        <v>7989</v>
      </c>
      <c r="D2656" s="43">
        <v>3043.36</v>
      </c>
    </row>
    <row r="2657" spans="1:4" ht="34.5">
      <c r="A2657" s="40">
        <v>200616</v>
      </c>
      <c r="B2657" s="41" t="s">
        <v>12921</v>
      </c>
      <c r="C2657" s="42" t="s">
        <v>7989</v>
      </c>
      <c r="D2657" s="43">
        <v>2872.79</v>
      </c>
    </row>
    <row r="2658" spans="1:4" ht="34.5">
      <c r="A2658" s="40">
        <v>200617</v>
      </c>
      <c r="B2658" s="41" t="s">
        <v>12922</v>
      </c>
      <c r="C2658" s="42" t="s">
        <v>7989</v>
      </c>
      <c r="D2658" s="43">
        <v>3005.54</v>
      </c>
    </row>
    <row r="2659" spans="1:4" ht="34.5">
      <c r="A2659" s="40">
        <v>200618</v>
      </c>
      <c r="B2659" s="41" t="s">
        <v>12923</v>
      </c>
      <c r="C2659" s="42" t="s">
        <v>7989</v>
      </c>
      <c r="D2659" s="43">
        <v>1973.14</v>
      </c>
    </row>
  </sheetData>
  <pageMargins left="0.511811024" right="0.511811024" top="0.78740157499999996" bottom="0.78740157499999996" header="0.31496062000000002" footer="0.31496062000000002"/>
</worksheet>
</file>

<file path=xl/worksheets/sheet5.xml><?xml version="1.0" encoding="utf-8"?>
<worksheet xmlns="http://schemas.openxmlformats.org/spreadsheetml/2006/main" xmlns:r="http://schemas.openxmlformats.org/officeDocument/2006/relationships">
  <dimension ref="A1:D847"/>
  <sheetViews>
    <sheetView topLeftCell="A591" workbookViewId="0">
      <selection activeCell="A596" sqref="A596"/>
    </sheetView>
  </sheetViews>
  <sheetFormatPr defaultRowHeight="15"/>
  <cols>
    <col min="1" max="1" width="8.42578125" bestFit="1" customWidth="1"/>
    <col min="2" max="2" width="26.28515625" customWidth="1"/>
  </cols>
  <sheetData>
    <row r="1" spans="1:4" ht="26.25">
      <c r="A1" s="44" t="s">
        <v>10362</v>
      </c>
      <c r="B1" s="45" t="s">
        <v>10363</v>
      </c>
      <c r="C1" s="46" t="s">
        <v>10364</v>
      </c>
      <c r="D1" s="47" t="s">
        <v>10365</v>
      </c>
    </row>
    <row r="2" spans="1:4" ht="22.5">
      <c r="A2" s="48">
        <v>10000</v>
      </c>
      <c r="B2" s="49" t="s">
        <v>21942</v>
      </c>
      <c r="C2" s="50"/>
      <c r="D2" s="51"/>
    </row>
    <row r="3" spans="1:4" ht="23.25">
      <c r="A3" s="52">
        <v>10900</v>
      </c>
      <c r="B3" s="41" t="s">
        <v>21943</v>
      </c>
      <c r="C3" s="42" t="s">
        <v>63</v>
      </c>
      <c r="D3" s="53">
        <v>0.62</v>
      </c>
    </row>
    <row r="4" spans="1:4" ht="34.5">
      <c r="A4" s="52">
        <v>11000</v>
      </c>
      <c r="B4" s="41" t="s">
        <v>21944</v>
      </c>
      <c r="C4" s="42" t="s">
        <v>63</v>
      </c>
      <c r="D4" s="53">
        <v>0.76</v>
      </c>
    </row>
    <row r="5" spans="1:4" ht="34.5">
      <c r="A5" s="52">
        <v>11100</v>
      </c>
      <c r="B5" s="41" t="s">
        <v>21945</v>
      </c>
      <c r="C5" s="42" t="s">
        <v>120</v>
      </c>
      <c r="D5" s="53">
        <v>5.48</v>
      </c>
    </row>
    <row r="6" spans="1:4" ht="23.25">
      <c r="A6" s="52">
        <v>11300</v>
      </c>
      <c r="B6" s="41" t="s">
        <v>21946</v>
      </c>
      <c r="C6" s="42" t="s">
        <v>21947</v>
      </c>
      <c r="D6" s="53">
        <v>3.24</v>
      </c>
    </row>
    <row r="7" spans="1:4" ht="45.75">
      <c r="A7" s="52">
        <v>11400</v>
      </c>
      <c r="B7" s="41" t="s">
        <v>21948</v>
      </c>
      <c r="C7" s="42" t="s">
        <v>120</v>
      </c>
      <c r="D7" s="53">
        <v>5.14</v>
      </c>
    </row>
    <row r="8" spans="1:4" ht="34.5">
      <c r="A8" s="52">
        <v>11500</v>
      </c>
      <c r="B8" s="41" t="s">
        <v>21949</v>
      </c>
      <c r="C8" s="42" t="s">
        <v>120</v>
      </c>
      <c r="D8" s="53">
        <v>5.04</v>
      </c>
    </row>
    <row r="9" spans="1:4" ht="23.25">
      <c r="A9" s="52">
        <v>11600</v>
      </c>
      <c r="B9" s="41" t="s">
        <v>21950</v>
      </c>
      <c r="C9" s="42" t="s">
        <v>21951</v>
      </c>
      <c r="D9" s="53">
        <v>231.84</v>
      </c>
    </row>
    <row r="10" spans="1:4" ht="23.25">
      <c r="A10" s="52">
        <v>11700</v>
      </c>
      <c r="B10" s="41" t="s">
        <v>21952</v>
      </c>
      <c r="C10" s="42" t="s">
        <v>21953</v>
      </c>
      <c r="D10" s="53">
        <v>6.92</v>
      </c>
    </row>
    <row r="11" spans="1:4" ht="23.25">
      <c r="A11" s="52">
        <v>11800</v>
      </c>
      <c r="B11" s="41" t="s">
        <v>21954</v>
      </c>
      <c r="C11" s="42" t="s">
        <v>120</v>
      </c>
      <c r="D11" s="53">
        <v>2.31</v>
      </c>
    </row>
    <row r="12" spans="1:4" ht="23.25">
      <c r="A12" s="52">
        <v>11900</v>
      </c>
      <c r="B12" s="41" t="s">
        <v>21955</v>
      </c>
      <c r="C12" s="42" t="s">
        <v>120</v>
      </c>
      <c r="D12" s="53">
        <v>9.24</v>
      </c>
    </row>
    <row r="13" spans="1:4" ht="23.25">
      <c r="A13" s="52">
        <v>12000</v>
      </c>
      <c r="B13" s="41" t="s">
        <v>21956</v>
      </c>
      <c r="C13" s="42" t="s">
        <v>120</v>
      </c>
      <c r="D13" s="53">
        <v>11.61</v>
      </c>
    </row>
    <row r="14" spans="1:4" ht="34.5">
      <c r="A14" s="52">
        <v>12100</v>
      </c>
      <c r="B14" s="41" t="s">
        <v>21957</v>
      </c>
      <c r="C14" s="42" t="s">
        <v>120</v>
      </c>
      <c r="D14" s="53">
        <v>7.76</v>
      </c>
    </row>
    <row r="15" spans="1:4">
      <c r="A15" s="52">
        <v>12200</v>
      </c>
      <c r="B15" s="41" t="s">
        <v>21958</v>
      </c>
      <c r="C15" s="42" t="s">
        <v>120</v>
      </c>
      <c r="D15" s="53">
        <v>18.36</v>
      </c>
    </row>
    <row r="16" spans="1:4" ht="23.25">
      <c r="A16" s="52">
        <v>12300</v>
      </c>
      <c r="B16" s="41" t="s">
        <v>21959</v>
      </c>
      <c r="C16" s="42" t="s">
        <v>120</v>
      </c>
      <c r="D16" s="53">
        <v>5.8</v>
      </c>
    </row>
    <row r="17" spans="1:4" ht="45.75">
      <c r="A17" s="52">
        <v>12400</v>
      </c>
      <c r="B17" s="41" t="s">
        <v>21960</v>
      </c>
      <c r="C17" s="42" t="s">
        <v>10</v>
      </c>
      <c r="D17" s="53">
        <v>94.34</v>
      </c>
    </row>
    <row r="18" spans="1:4" ht="23.25">
      <c r="A18" s="52">
        <v>12500</v>
      </c>
      <c r="B18" s="41" t="s">
        <v>21961</v>
      </c>
      <c r="C18" s="42" t="s">
        <v>10</v>
      </c>
      <c r="D18" s="53">
        <v>51.66</v>
      </c>
    </row>
    <row r="19" spans="1:4" ht="23.25">
      <c r="A19" s="52">
        <v>12600</v>
      </c>
      <c r="B19" s="41" t="s">
        <v>21962</v>
      </c>
      <c r="C19" s="42" t="s">
        <v>10</v>
      </c>
      <c r="D19" s="53">
        <v>76.239999999999995</v>
      </c>
    </row>
    <row r="20" spans="1:4" ht="23.25">
      <c r="A20" s="52">
        <v>12700</v>
      </c>
      <c r="B20" s="41" t="s">
        <v>21963</v>
      </c>
      <c r="C20" s="42" t="s">
        <v>10</v>
      </c>
      <c r="D20" s="53">
        <v>212</v>
      </c>
    </row>
    <row r="21" spans="1:4" ht="23.25">
      <c r="A21" s="52">
        <v>12800</v>
      </c>
      <c r="B21" s="41" t="s">
        <v>21964</v>
      </c>
      <c r="C21" s="42" t="s">
        <v>120</v>
      </c>
      <c r="D21" s="53">
        <v>2.29</v>
      </c>
    </row>
    <row r="22" spans="1:4" ht="45.75">
      <c r="A22" s="52">
        <v>13100</v>
      </c>
      <c r="B22" s="41" t="s">
        <v>21965</v>
      </c>
      <c r="C22" s="42" t="s">
        <v>11</v>
      </c>
      <c r="D22" s="53">
        <v>10.37</v>
      </c>
    </row>
    <row r="23" spans="1:4" ht="45.75">
      <c r="A23" s="52">
        <v>13200</v>
      </c>
      <c r="B23" s="41" t="s">
        <v>21966</v>
      </c>
      <c r="C23" s="42" t="s">
        <v>11</v>
      </c>
      <c r="D23" s="53">
        <v>7.5</v>
      </c>
    </row>
    <row r="24" spans="1:4" ht="45.75">
      <c r="A24" s="52">
        <v>13300</v>
      </c>
      <c r="B24" s="41" t="s">
        <v>21967</v>
      </c>
      <c r="C24" s="42" t="s">
        <v>11</v>
      </c>
      <c r="D24" s="53">
        <v>11.38</v>
      </c>
    </row>
    <row r="25" spans="1:4" ht="45.75">
      <c r="A25" s="52">
        <v>13400</v>
      </c>
      <c r="B25" s="41" t="s">
        <v>21968</v>
      </c>
      <c r="C25" s="42" t="s">
        <v>11</v>
      </c>
      <c r="D25" s="53">
        <v>1.27</v>
      </c>
    </row>
    <row r="26" spans="1:4" ht="23.25">
      <c r="A26" s="52">
        <v>13500</v>
      </c>
      <c r="B26" s="41" t="s">
        <v>21969</v>
      </c>
      <c r="C26" s="42" t="s">
        <v>11</v>
      </c>
      <c r="D26" s="53">
        <v>0.77</v>
      </c>
    </row>
    <row r="27" spans="1:4" ht="34.5">
      <c r="A27" s="52">
        <v>13600</v>
      </c>
      <c r="B27" s="41" t="s">
        <v>21970</v>
      </c>
      <c r="C27" s="42" t="s">
        <v>11</v>
      </c>
      <c r="D27" s="53">
        <v>3.52</v>
      </c>
    </row>
    <row r="28" spans="1:4" ht="45.75">
      <c r="A28" s="52">
        <v>13700</v>
      </c>
      <c r="B28" s="41" t="s">
        <v>21971</v>
      </c>
      <c r="C28" s="42" t="s">
        <v>11</v>
      </c>
      <c r="D28" s="53">
        <v>5.83</v>
      </c>
    </row>
    <row r="29" spans="1:4">
      <c r="A29" s="48">
        <v>20000</v>
      </c>
      <c r="B29" s="49" t="s">
        <v>21972</v>
      </c>
      <c r="C29" s="50"/>
      <c r="D29" s="51"/>
    </row>
    <row r="30" spans="1:4">
      <c r="A30" s="52">
        <v>20100</v>
      </c>
      <c r="B30" s="41" t="s">
        <v>21973</v>
      </c>
      <c r="C30" s="42" t="s">
        <v>10368</v>
      </c>
      <c r="D30" s="53" t="s">
        <v>10368</v>
      </c>
    </row>
    <row r="31" spans="1:4">
      <c r="A31" s="52">
        <v>20101</v>
      </c>
      <c r="B31" s="41" t="s">
        <v>21974</v>
      </c>
      <c r="C31" s="42" t="s">
        <v>120</v>
      </c>
      <c r="D31" s="53">
        <v>87.21</v>
      </c>
    </row>
    <row r="32" spans="1:4" ht="34.5">
      <c r="A32" s="52">
        <v>20102</v>
      </c>
      <c r="B32" s="41" t="s">
        <v>21975</v>
      </c>
      <c r="C32" s="42" t="s">
        <v>10</v>
      </c>
      <c r="D32" s="53">
        <v>147.25</v>
      </c>
    </row>
    <row r="33" spans="1:4">
      <c r="A33" s="52">
        <v>20200</v>
      </c>
      <c r="B33" s="41" t="s">
        <v>21976</v>
      </c>
      <c r="C33" s="42" t="s">
        <v>10368</v>
      </c>
      <c r="D33" s="53" t="s">
        <v>10368</v>
      </c>
    </row>
    <row r="34" spans="1:4" ht="23.25">
      <c r="A34" s="52">
        <v>20202</v>
      </c>
      <c r="B34" s="41" t="s">
        <v>21977</v>
      </c>
      <c r="C34" s="42" t="s">
        <v>10</v>
      </c>
      <c r="D34" s="53">
        <v>666.57</v>
      </c>
    </row>
    <row r="35" spans="1:4" ht="57">
      <c r="A35" s="52">
        <v>20204</v>
      </c>
      <c r="B35" s="41" t="s">
        <v>21978</v>
      </c>
      <c r="C35" s="42" t="s">
        <v>10</v>
      </c>
      <c r="D35" s="53">
        <v>95.68</v>
      </c>
    </row>
    <row r="36" spans="1:4" ht="57">
      <c r="A36" s="52">
        <v>20205</v>
      </c>
      <c r="B36" s="41" t="s">
        <v>21979</v>
      </c>
      <c r="C36" s="42" t="s">
        <v>10</v>
      </c>
      <c r="D36" s="53">
        <v>191.36</v>
      </c>
    </row>
    <row r="37" spans="1:4" ht="57">
      <c r="A37" s="52">
        <v>20206</v>
      </c>
      <c r="B37" s="41" t="s">
        <v>21980</v>
      </c>
      <c r="C37" s="42" t="s">
        <v>10</v>
      </c>
      <c r="D37" s="53">
        <v>287.05</v>
      </c>
    </row>
    <row r="38" spans="1:4" ht="45.75">
      <c r="A38" s="52">
        <v>20207</v>
      </c>
      <c r="B38" s="41" t="s">
        <v>21981</v>
      </c>
      <c r="C38" s="42" t="s">
        <v>10</v>
      </c>
      <c r="D38" s="53">
        <v>95.68</v>
      </c>
    </row>
    <row r="39" spans="1:4" ht="45.75">
      <c r="A39" s="52">
        <v>20208</v>
      </c>
      <c r="B39" s="41" t="s">
        <v>21982</v>
      </c>
      <c r="C39" s="42" t="s">
        <v>10</v>
      </c>
      <c r="D39" s="53">
        <v>167</v>
      </c>
    </row>
    <row r="40" spans="1:4" ht="34.5">
      <c r="A40" s="52">
        <v>20209</v>
      </c>
      <c r="B40" s="41" t="s">
        <v>21983</v>
      </c>
      <c r="C40" s="42" t="s">
        <v>10</v>
      </c>
      <c r="D40" s="53">
        <v>214.91</v>
      </c>
    </row>
    <row r="41" spans="1:4" ht="34.5">
      <c r="A41" s="52">
        <v>20210</v>
      </c>
      <c r="B41" s="41" t="s">
        <v>21984</v>
      </c>
      <c r="C41" s="42" t="s">
        <v>120</v>
      </c>
      <c r="D41" s="53">
        <v>136.55000000000001</v>
      </c>
    </row>
    <row r="42" spans="1:4">
      <c r="A42" s="52">
        <v>20300</v>
      </c>
      <c r="B42" s="41" t="s">
        <v>21985</v>
      </c>
      <c r="C42" s="42" t="s">
        <v>10368</v>
      </c>
      <c r="D42" s="53" t="s">
        <v>10368</v>
      </c>
    </row>
    <row r="43" spans="1:4" ht="45.75">
      <c r="A43" s="52">
        <v>20301</v>
      </c>
      <c r="B43" s="41" t="s">
        <v>21986</v>
      </c>
      <c r="C43" s="42" t="s">
        <v>10</v>
      </c>
      <c r="D43" s="53">
        <v>387.29</v>
      </c>
    </row>
    <row r="44" spans="1:4" ht="45.75">
      <c r="A44" s="52">
        <v>20302</v>
      </c>
      <c r="B44" s="41" t="s">
        <v>21987</v>
      </c>
      <c r="C44" s="42" t="s">
        <v>10</v>
      </c>
      <c r="D44" s="53">
        <v>611</v>
      </c>
    </row>
    <row r="45" spans="1:4" ht="45.75">
      <c r="A45" s="52">
        <v>20303</v>
      </c>
      <c r="B45" s="41" t="s">
        <v>21988</v>
      </c>
      <c r="C45" s="42" t="s">
        <v>10</v>
      </c>
      <c r="D45" s="53">
        <v>834.71</v>
      </c>
    </row>
    <row r="46" spans="1:4" ht="57">
      <c r="A46" s="52">
        <v>20305</v>
      </c>
      <c r="B46" s="41" t="s">
        <v>21978</v>
      </c>
      <c r="C46" s="42" t="s">
        <v>10</v>
      </c>
      <c r="D46" s="53">
        <v>163.58000000000001</v>
      </c>
    </row>
    <row r="47" spans="1:4" ht="57">
      <c r="A47" s="52">
        <v>20306</v>
      </c>
      <c r="B47" s="41" t="s">
        <v>21979</v>
      </c>
      <c r="C47" s="42" t="s">
        <v>10</v>
      </c>
      <c r="D47" s="53">
        <v>245.37</v>
      </c>
    </row>
    <row r="48" spans="1:4" ht="57">
      <c r="A48" s="52">
        <v>20307</v>
      </c>
      <c r="B48" s="41" t="s">
        <v>21980</v>
      </c>
      <c r="C48" s="42" t="s">
        <v>10</v>
      </c>
      <c r="D48" s="53">
        <v>327.17</v>
      </c>
    </row>
    <row r="49" spans="1:4" ht="57">
      <c r="A49" s="52">
        <v>20308</v>
      </c>
      <c r="B49" s="41" t="s">
        <v>21989</v>
      </c>
      <c r="C49" s="42" t="s">
        <v>10</v>
      </c>
      <c r="D49" s="53">
        <v>163.58000000000001</v>
      </c>
    </row>
    <row r="50" spans="1:4" ht="57">
      <c r="A50" s="52">
        <v>20309</v>
      </c>
      <c r="B50" s="41" t="s">
        <v>21990</v>
      </c>
      <c r="C50" s="42" t="s">
        <v>10</v>
      </c>
      <c r="D50" s="53">
        <v>245.37</v>
      </c>
    </row>
    <row r="51" spans="1:4" ht="34.5">
      <c r="A51" s="52">
        <v>20310</v>
      </c>
      <c r="B51" s="41" t="s">
        <v>21983</v>
      </c>
      <c r="C51" s="42" t="s">
        <v>10</v>
      </c>
      <c r="D51" s="53">
        <v>495.44</v>
      </c>
    </row>
    <row r="52" spans="1:4" ht="23.25">
      <c r="A52" s="52">
        <v>20311</v>
      </c>
      <c r="B52" s="41" t="s">
        <v>21991</v>
      </c>
      <c r="C52" s="42" t="s">
        <v>120</v>
      </c>
      <c r="D52" s="53">
        <v>193.97</v>
      </c>
    </row>
    <row r="53" spans="1:4" ht="23.25">
      <c r="A53" s="52">
        <v>20312</v>
      </c>
      <c r="B53" s="41" t="s">
        <v>21992</v>
      </c>
      <c r="C53" s="42" t="s">
        <v>120</v>
      </c>
      <c r="D53" s="53">
        <v>192.95</v>
      </c>
    </row>
    <row r="54" spans="1:4" ht="23.25">
      <c r="A54" s="52">
        <v>20313</v>
      </c>
      <c r="B54" s="41" t="s">
        <v>21993</v>
      </c>
      <c r="C54" s="42" t="s">
        <v>120</v>
      </c>
      <c r="D54" s="53">
        <v>192.62</v>
      </c>
    </row>
    <row r="55" spans="1:4" ht="23.25">
      <c r="A55" s="52">
        <v>20314</v>
      </c>
      <c r="B55" s="41" t="s">
        <v>21994</v>
      </c>
      <c r="C55" s="42" t="s">
        <v>120</v>
      </c>
      <c r="D55" s="53">
        <v>192.4</v>
      </c>
    </row>
    <row r="56" spans="1:4" ht="68.25">
      <c r="A56" s="52">
        <v>20315</v>
      </c>
      <c r="B56" s="41" t="s">
        <v>21995</v>
      </c>
      <c r="C56" s="42" t="s">
        <v>12843</v>
      </c>
      <c r="D56" s="53">
        <v>100</v>
      </c>
    </row>
    <row r="57" spans="1:4" ht="79.5">
      <c r="A57" s="52">
        <v>20316</v>
      </c>
      <c r="B57" s="41" t="s">
        <v>21996</v>
      </c>
      <c r="C57" s="42" t="s">
        <v>12843</v>
      </c>
      <c r="D57" s="53">
        <v>300</v>
      </c>
    </row>
    <row r="58" spans="1:4">
      <c r="A58" s="52">
        <v>20400</v>
      </c>
      <c r="B58" s="41" t="s">
        <v>21997</v>
      </c>
      <c r="C58" s="42" t="s">
        <v>10368</v>
      </c>
      <c r="D58" s="53" t="s">
        <v>10368</v>
      </c>
    </row>
    <row r="59" spans="1:4" ht="23.25">
      <c r="A59" s="52">
        <v>20401</v>
      </c>
      <c r="B59" s="41" t="s">
        <v>21998</v>
      </c>
      <c r="C59" s="42" t="s">
        <v>120</v>
      </c>
      <c r="D59" s="53">
        <v>93.48</v>
      </c>
    </row>
    <row r="60" spans="1:4" ht="23.25">
      <c r="A60" s="52">
        <v>20402</v>
      </c>
      <c r="B60" s="41" t="s">
        <v>21999</v>
      </c>
      <c r="C60" s="42" t="s">
        <v>120</v>
      </c>
      <c r="D60" s="53">
        <v>541.22</v>
      </c>
    </row>
    <row r="61" spans="1:4">
      <c r="A61" s="52">
        <v>20403</v>
      </c>
      <c r="B61" s="41" t="s">
        <v>22000</v>
      </c>
      <c r="C61" s="42" t="s">
        <v>120</v>
      </c>
      <c r="D61" s="53">
        <v>9.74</v>
      </c>
    </row>
    <row r="62" spans="1:4">
      <c r="A62" s="52">
        <v>20500</v>
      </c>
      <c r="B62" s="41" t="s">
        <v>22001</v>
      </c>
      <c r="C62" s="42" t="s">
        <v>10368</v>
      </c>
      <c r="D62" s="53" t="s">
        <v>10368</v>
      </c>
    </row>
    <row r="63" spans="1:4" ht="23.25">
      <c r="A63" s="52">
        <v>20503</v>
      </c>
      <c r="B63" s="41" t="s">
        <v>22002</v>
      </c>
      <c r="C63" s="42" t="s">
        <v>120</v>
      </c>
      <c r="D63" s="53">
        <v>112.41</v>
      </c>
    </row>
    <row r="64" spans="1:4">
      <c r="A64" s="52">
        <v>20504</v>
      </c>
      <c r="B64" s="41" t="s">
        <v>22003</v>
      </c>
      <c r="C64" s="42" t="s">
        <v>120</v>
      </c>
      <c r="D64" s="53">
        <v>262.52999999999997</v>
      </c>
    </row>
    <row r="65" spans="1:4">
      <c r="A65" s="52">
        <v>20600</v>
      </c>
      <c r="B65" s="41" t="s">
        <v>22004</v>
      </c>
      <c r="C65" s="42" t="s">
        <v>10368</v>
      </c>
      <c r="D65" s="53" t="s">
        <v>10368</v>
      </c>
    </row>
    <row r="66" spans="1:4" ht="23.25">
      <c r="A66" s="52">
        <v>20601</v>
      </c>
      <c r="B66" s="41" t="s">
        <v>22005</v>
      </c>
      <c r="C66" s="42" t="s">
        <v>12915</v>
      </c>
      <c r="D66" s="53">
        <v>28.46</v>
      </c>
    </row>
    <row r="67" spans="1:4" ht="23.25">
      <c r="A67" s="52">
        <v>20602</v>
      </c>
      <c r="B67" s="41" t="s">
        <v>22006</v>
      </c>
      <c r="C67" s="42" t="s">
        <v>12915</v>
      </c>
      <c r="D67" s="53">
        <v>124.72</v>
      </c>
    </row>
    <row r="68" spans="1:4" ht="23.25">
      <c r="A68" s="52">
        <v>20603</v>
      </c>
      <c r="B68" s="41" t="s">
        <v>22007</v>
      </c>
      <c r="C68" s="42" t="s">
        <v>12915</v>
      </c>
      <c r="D68" s="53">
        <v>100.95</v>
      </c>
    </row>
    <row r="69" spans="1:4" ht="23.25">
      <c r="A69" s="52">
        <v>20604</v>
      </c>
      <c r="B69" s="41" t="s">
        <v>22008</v>
      </c>
      <c r="C69" s="42" t="s">
        <v>12915</v>
      </c>
      <c r="D69" s="53">
        <v>308.64</v>
      </c>
    </row>
    <row r="70" spans="1:4" ht="23.25">
      <c r="A70" s="52">
        <v>20605</v>
      </c>
      <c r="B70" s="41" t="s">
        <v>22009</v>
      </c>
      <c r="C70" s="42" t="s">
        <v>12915</v>
      </c>
      <c r="D70" s="53">
        <v>198.7</v>
      </c>
    </row>
    <row r="71" spans="1:4" ht="23.25">
      <c r="A71" s="52">
        <v>20606</v>
      </c>
      <c r="B71" s="41" t="s">
        <v>22010</v>
      </c>
      <c r="C71" s="42" t="s">
        <v>12915</v>
      </c>
      <c r="D71" s="53">
        <v>352.13</v>
      </c>
    </row>
    <row r="72" spans="1:4" ht="23.25">
      <c r="A72" s="52">
        <v>20607</v>
      </c>
      <c r="B72" s="41" t="s">
        <v>22011</v>
      </c>
      <c r="C72" s="42" t="s">
        <v>12915</v>
      </c>
      <c r="D72" s="53">
        <v>298.56</v>
      </c>
    </row>
    <row r="73" spans="1:4" ht="23.25">
      <c r="A73" s="52">
        <v>20608</v>
      </c>
      <c r="B73" s="41" t="s">
        <v>22012</v>
      </c>
      <c r="C73" s="42" t="s">
        <v>12915</v>
      </c>
      <c r="D73" s="53">
        <v>234.02</v>
      </c>
    </row>
    <row r="74" spans="1:4" ht="23.25">
      <c r="A74" s="52">
        <v>20609</v>
      </c>
      <c r="B74" s="41" t="s">
        <v>22013</v>
      </c>
      <c r="C74" s="42" t="s">
        <v>12915</v>
      </c>
      <c r="D74" s="53">
        <v>736.75</v>
      </c>
    </row>
    <row r="75" spans="1:4" ht="23.25">
      <c r="A75" s="52">
        <v>20610</v>
      </c>
      <c r="B75" s="41" t="s">
        <v>22014</v>
      </c>
      <c r="C75" s="42" t="s">
        <v>12915</v>
      </c>
      <c r="D75" s="53">
        <v>526.29999999999995</v>
      </c>
    </row>
    <row r="76" spans="1:4" ht="23.25">
      <c r="A76" s="52">
        <v>20611</v>
      </c>
      <c r="B76" s="41" t="s">
        <v>22015</v>
      </c>
      <c r="C76" s="42" t="s">
        <v>12915</v>
      </c>
      <c r="D76" s="53">
        <v>643.38</v>
      </c>
    </row>
    <row r="77" spans="1:4" ht="23.25">
      <c r="A77" s="52">
        <v>20613</v>
      </c>
      <c r="B77" s="41" t="s">
        <v>22016</v>
      </c>
      <c r="C77" s="42" t="s">
        <v>12915</v>
      </c>
      <c r="D77" s="53">
        <v>698.85</v>
      </c>
    </row>
    <row r="78" spans="1:4" ht="23.25">
      <c r="A78" s="52">
        <v>20614</v>
      </c>
      <c r="B78" s="41" t="s">
        <v>22017</v>
      </c>
      <c r="C78" s="42" t="s">
        <v>12915</v>
      </c>
      <c r="D78" s="53">
        <v>352.13</v>
      </c>
    </row>
    <row r="79" spans="1:4" ht="23.25">
      <c r="A79" s="52">
        <v>20615</v>
      </c>
      <c r="B79" s="41" t="s">
        <v>22018</v>
      </c>
      <c r="C79" s="42" t="s">
        <v>12915</v>
      </c>
      <c r="D79" s="53">
        <v>233.78</v>
      </c>
    </row>
    <row r="80" spans="1:4" ht="23.25">
      <c r="A80" s="52">
        <v>20617</v>
      </c>
      <c r="B80" s="41" t="s">
        <v>22019</v>
      </c>
      <c r="C80" s="42" t="s">
        <v>12915</v>
      </c>
      <c r="D80" s="53">
        <v>203.24</v>
      </c>
    </row>
    <row r="81" spans="1:4" ht="23.25">
      <c r="A81" s="52">
        <v>20618</v>
      </c>
      <c r="B81" s="41" t="s">
        <v>22020</v>
      </c>
      <c r="C81" s="42" t="s">
        <v>12915</v>
      </c>
      <c r="D81" s="53">
        <v>301.49</v>
      </c>
    </row>
    <row r="82" spans="1:4" ht="23.25">
      <c r="A82" s="52">
        <v>20619</v>
      </c>
      <c r="B82" s="41" t="s">
        <v>22021</v>
      </c>
      <c r="C82" s="42" t="s">
        <v>12915</v>
      </c>
      <c r="D82" s="53">
        <v>176.06</v>
      </c>
    </row>
    <row r="83" spans="1:4" ht="57">
      <c r="A83" s="52">
        <v>20621</v>
      </c>
      <c r="B83" s="41" t="s">
        <v>22022</v>
      </c>
      <c r="C83" s="42" t="s">
        <v>12915</v>
      </c>
      <c r="D83" s="53">
        <v>2736.49</v>
      </c>
    </row>
    <row r="84" spans="1:4" ht="57">
      <c r="A84" s="52">
        <v>20622</v>
      </c>
      <c r="B84" s="41" t="s">
        <v>12914</v>
      </c>
      <c r="C84" s="42" t="s">
        <v>12915</v>
      </c>
      <c r="D84" s="53">
        <v>2128.1799999999998</v>
      </c>
    </row>
    <row r="85" spans="1:4" ht="22.5">
      <c r="A85" s="48">
        <v>30000</v>
      </c>
      <c r="B85" s="49" t="s">
        <v>22023</v>
      </c>
      <c r="C85" s="50"/>
      <c r="D85" s="51"/>
    </row>
    <row r="86" spans="1:4" ht="23.25">
      <c r="A86" s="52">
        <v>30100</v>
      </c>
      <c r="B86" s="41" t="s">
        <v>22024</v>
      </c>
      <c r="C86" s="42" t="s">
        <v>22025</v>
      </c>
      <c r="D86" s="53">
        <v>139.66</v>
      </c>
    </row>
    <row r="87" spans="1:4" ht="34.5">
      <c r="A87" s="52">
        <v>30200</v>
      </c>
      <c r="B87" s="41" t="s">
        <v>22026</v>
      </c>
      <c r="C87" s="42" t="s">
        <v>120</v>
      </c>
      <c r="D87" s="53">
        <v>1.64</v>
      </c>
    </row>
    <row r="88" spans="1:4" ht="34.5">
      <c r="A88" s="52">
        <v>30300</v>
      </c>
      <c r="B88" s="41" t="s">
        <v>22027</v>
      </c>
      <c r="C88" s="42" t="s">
        <v>120</v>
      </c>
      <c r="D88" s="53">
        <v>0.78</v>
      </c>
    </row>
    <row r="89" spans="1:4" ht="23.25">
      <c r="A89" s="52">
        <v>30400</v>
      </c>
      <c r="B89" s="41" t="s">
        <v>22028</v>
      </c>
      <c r="C89" s="42" t="s">
        <v>120</v>
      </c>
      <c r="D89" s="53">
        <v>5.53</v>
      </c>
    </row>
    <row r="90" spans="1:4" ht="45.75">
      <c r="A90" s="52">
        <v>30500</v>
      </c>
      <c r="B90" s="41" t="s">
        <v>22029</v>
      </c>
      <c r="C90" s="42" t="s">
        <v>120</v>
      </c>
      <c r="D90" s="53">
        <v>11.7</v>
      </c>
    </row>
    <row r="91" spans="1:4" ht="34.5">
      <c r="A91" s="52">
        <v>30600</v>
      </c>
      <c r="B91" s="41" t="s">
        <v>22030</v>
      </c>
      <c r="C91" s="42" t="s">
        <v>120</v>
      </c>
      <c r="D91" s="53">
        <v>5.0599999999999996</v>
      </c>
    </row>
    <row r="92" spans="1:4" ht="68.25">
      <c r="A92" s="52">
        <v>30700</v>
      </c>
      <c r="B92" s="41" t="s">
        <v>22031</v>
      </c>
      <c r="C92" s="42" t="s">
        <v>120</v>
      </c>
      <c r="D92" s="53">
        <v>4.13</v>
      </c>
    </row>
    <row r="93" spans="1:4" ht="68.25">
      <c r="A93" s="52">
        <v>30800</v>
      </c>
      <c r="B93" s="41" t="s">
        <v>22032</v>
      </c>
      <c r="C93" s="42" t="s">
        <v>120</v>
      </c>
      <c r="D93" s="53">
        <v>5.88</v>
      </c>
    </row>
    <row r="94" spans="1:4" ht="23.25">
      <c r="A94" s="52">
        <v>30900</v>
      </c>
      <c r="B94" s="41" t="s">
        <v>22033</v>
      </c>
      <c r="C94" s="42" t="s">
        <v>22034</v>
      </c>
      <c r="D94" s="53">
        <v>2623.26</v>
      </c>
    </row>
    <row r="95" spans="1:4" ht="23.25">
      <c r="A95" s="52">
        <v>31000</v>
      </c>
      <c r="B95" s="41" t="s">
        <v>22035</v>
      </c>
      <c r="C95" s="42" t="s">
        <v>22034</v>
      </c>
      <c r="D95" s="53">
        <v>1158.02</v>
      </c>
    </row>
    <row r="96" spans="1:4" ht="34.5">
      <c r="A96" s="52">
        <v>31100</v>
      </c>
      <c r="B96" s="41" t="s">
        <v>22036</v>
      </c>
      <c r="C96" s="42" t="s">
        <v>120</v>
      </c>
      <c r="D96" s="53">
        <v>3.6</v>
      </c>
    </row>
    <row r="97" spans="1:4" ht="45.75">
      <c r="A97" s="52">
        <v>31200</v>
      </c>
      <c r="B97" s="41" t="s">
        <v>22037</v>
      </c>
      <c r="C97" s="42" t="s">
        <v>120</v>
      </c>
      <c r="D97" s="53">
        <v>4.8</v>
      </c>
    </row>
    <row r="98" spans="1:4" ht="45.75">
      <c r="A98" s="52">
        <v>31300</v>
      </c>
      <c r="B98" s="41" t="s">
        <v>22038</v>
      </c>
      <c r="C98" s="42" t="s">
        <v>120</v>
      </c>
      <c r="D98" s="53">
        <v>0.54</v>
      </c>
    </row>
    <row r="99" spans="1:4" ht="34.5">
      <c r="A99" s="52">
        <v>31400</v>
      </c>
      <c r="B99" s="41" t="s">
        <v>22039</v>
      </c>
      <c r="C99" s="42" t="s">
        <v>120</v>
      </c>
      <c r="D99" s="53">
        <v>1.43</v>
      </c>
    </row>
    <row r="100" spans="1:4" ht="102">
      <c r="A100" s="52">
        <v>31500</v>
      </c>
      <c r="B100" s="41" t="s">
        <v>22040</v>
      </c>
      <c r="C100" s="42" t="s">
        <v>10368</v>
      </c>
      <c r="D100" s="53" t="s">
        <v>10368</v>
      </c>
    </row>
    <row r="101" spans="1:4" ht="113.25">
      <c r="A101" s="52">
        <v>31501</v>
      </c>
      <c r="B101" s="41" t="s">
        <v>22041</v>
      </c>
      <c r="C101" s="42" t="s">
        <v>12843</v>
      </c>
      <c r="D101" s="53">
        <v>6.75</v>
      </c>
    </row>
    <row r="102" spans="1:4" ht="113.25">
      <c r="A102" s="52">
        <v>31502</v>
      </c>
      <c r="B102" s="41" t="s">
        <v>22042</v>
      </c>
      <c r="C102" s="42" t="s">
        <v>12843</v>
      </c>
      <c r="D102" s="53">
        <v>6.12</v>
      </c>
    </row>
    <row r="103" spans="1:4" ht="113.25">
      <c r="A103" s="52">
        <v>31503</v>
      </c>
      <c r="B103" s="41" t="s">
        <v>22043</v>
      </c>
      <c r="C103" s="42" t="s">
        <v>12843</v>
      </c>
      <c r="D103" s="53">
        <v>5.76</v>
      </c>
    </row>
    <row r="104" spans="1:4" ht="113.25">
      <c r="A104" s="52">
        <v>31504</v>
      </c>
      <c r="B104" s="41" t="s">
        <v>22044</v>
      </c>
      <c r="C104" s="42" t="s">
        <v>12843</v>
      </c>
      <c r="D104" s="53">
        <v>5.49</v>
      </c>
    </row>
    <row r="105" spans="1:4" ht="113.25">
      <c r="A105" s="52">
        <v>31505</v>
      </c>
      <c r="B105" s="41" t="s">
        <v>22045</v>
      </c>
      <c r="C105" s="42" t="s">
        <v>12843</v>
      </c>
      <c r="D105" s="53">
        <v>4.95</v>
      </c>
    </row>
    <row r="106" spans="1:4" ht="113.25">
      <c r="A106" s="52">
        <v>31506</v>
      </c>
      <c r="B106" s="41" t="s">
        <v>22046</v>
      </c>
      <c r="C106" s="42" t="s">
        <v>12843</v>
      </c>
      <c r="D106" s="53">
        <v>4.5</v>
      </c>
    </row>
    <row r="107" spans="1:4" ht="113.25">
      <c r="A107" s="52">
        <v>31507</v>
      </c>
      <c r="B107" s="41" t="s">
        <v>22047</v>
      </c>
      <c r="C107" s="42" t="s">
        <v>12843</v>
      </c>
      <c r="D107" s="53">
        <v>4.41</v>
      </c>
    </row>
    <row r="108" spans="1:4" ht="113.25">
      <c r="A108" s="52">
        <v>31508</v>
      </c>
      <c r="B108" s="41" t="s">
        <v>22048</v>
      </c>
      <c r="C108" s="42" t="s">
        <v>12843</v>
      </c>
      <c r="D108" s="53">
        <v>4.32</v>
      </c>
    </row>
    <row r="109" spans="1:4" ht="113.25">
      <c r="A109" s="52">
        <v>31509</v>
      </c>
      <c r="B109" s="41" t="s">
        <v>22049</v>
      </c>
      <c r="C109" s="42" t="s">
        <v>12843</v>
      </c>
      <c r="D109" s="53">
        <v>4.2300000000000004</v>
      </c>
    </row>
    <row r="110" spans="1:4" ht="135.75">
      <c r="A110" s="52">
        <v>31600</v>
      </c>
      <c r="B110" s="41" t="s">
        <v>22050</v>
      </c>
      <c r="C110" s="42" t="s">
        <v>10368</v>
      </c>
      <c r="D110" s="53" t="s">
        <v>10368</v>
      </c>
    </row>
    <row r="111" spans="1:4" ht="135.75">
      <c r="A111" s="52">
        <v>31601</v>
      </c>
      <c r="B111" s="41" t="s">
        <v>22051</v>
      </c>
      <c r="C111" s="42" t="s">
        <v>12843</v>
      </c>
      <c r="D111" s="53" t="s">
        <v>22052</v>
      </c>
    </row>
    <row r="112" spans="1:4" ht="135.75">
      <c r="A112" s="52">
        <v>31602</v>
      </c>
      <c r="B112" s="41" t="s">
        <v>22053</v>
      </c>
      <c r="C112" s="42" t="s">
        <v>12843</v>
      </c>
      <c r="D112" s="53" t="s">
        <v>22054</v>
      </c>
    </row>
    <row r="113" spans="1:4" ht="135.75">
      <c r="A113" s="52">
        <v>31603</v>
      </c>
      <c r="B113" s="41" t="s">
        <v>22055</v>
      </c>
      <c r="C113" s="42" t="s">
        <v>12843</v>
      </c>
      <c r="D113" s="53" t="s">
        <v>22056</v>
      </c>
    </row>
    <row r="114" spans="1:4" ht="135.75">
      <c r="A114" s="52">
        <v>31604</v>
      </c>
      <c r="B114" s="41" t="s">
        <v>22057</v>
      </c>
      <c r="C114" s="42" t="s">
        <v>12843</v>
      </c>
      <c r="D114" s="53" t="s">
        <v>22058</v>
      </c>
    </row>
    <row r="115" spans="1:4" ht="135.75">
      <c r="A115" s="52">
        <v>31605</v>
      </c>
      <c r="B115" s="41" t="s">
        <v>22059</v>
      </c>
      <c r="C115" s="42" t="s">
        <v>12843</v>
      </c>
      <c r="D115" s="53" t="s">
        <v>22060</v>
      </c>
    </row>
    <row r="116" spans="1:4" ht="23.25">
      <c r="A116" s="52">
        <v>31800</v>
      </c>
      <c r="B116" s="41" t="s">
        <v>22061</v>
      </c>
      <c r="C116" s="42" t="s">
        <v>22062</v>
      </c>
      <c r="D116" s="53">
        <v>4.12</v>
      </c>
    </row>
    <row r="117" spans="1:4" ht="34.5">
      <c r="A117" s="52">
        <v>31900</v>
      </c>
      <c r="B117" s="41" t="s">
        <v>22063</v>
      </c>
      <c r="C117" s="42" t="s">
        <v>22062</v>
      </c>
      <c r="D117" s="53">
        <v>2.89</v>
      </c>
    </row>
    <row r="118" spans="1:4" ht="34.5">
      <c r="A118" s="52">
        <v>32000</v>
      </c>
      <c r="B118" s="41" t="s">
        <v>12876</v>
      </c>
      <c r="C118" s="42" t="s">
        <v>10</v>
      </c>
      <c r="D118" s="53">
        <v>0.72</v>
      </c>
    </row>
    <row r="119" spans="1:4" ht="23.25">
      <c r="A119" s="52">
        <v>32001</v>
      </c>
      <c r="B119" s="41" t="s">
        <v>22064</v>
      </c>
      <c r="C119" s="42" t="s">
        <v>10</v>
      </c>
      <c r="D119" s="53">
        <v>2.4700000000000002</v>
      </c>
    </row>
    <row r="120" spans="1:4" ht="23.25">
      <c r="A120" s="52">
        <v>32002</v>
      </c>
      <c r="B120" s="41" t="s">
        <v>22065</v>
      </c>
      <c r="C120" s="42" t="s">
        <v>10</v>
      </c>
      <c r="D120" s="53">
        <v>1.07</v>
      </c>
    </row>
    <row r="121" spans="1:4" ht="23.25">
      <c r="A121" s="52">
        <v>32003</v>
      </c>
      <c r="B121" s="41" t="s">
        <v>22066</v>
      </c>
      <c r="C121" s="42" t="s">
        <v>10</v>
      </c>
      <c r="D121" s="53">
        <v>5.41</v>
      </c>
    </row>
    <row r="122" spans="1:4">
      <c r="A122" s="52">
        <v>32004</v>
      </c>
      <c r="B122" s="41" t="s">
        <v>22067</v>
      </c>
      <c r="C122" s="42" t="s">
        <v>63</v>
      </c>
      <c r="D122" s="53">
        <v>15.77</v>
      </c>
    </row>
    <row r="123" spans="1:4" ht="68.25">
      <c r="A123" s="52">
        <v>32200</v>
      </c>
      <c r="B123" s="41" t="s">
        <v>22068</v>
      </c>
      <c r="C123" s="42" t="s">
        <v>11</v>
      </c>
      <c r="D123" s="53">
        <v>48.2</v>
      </c>
    </row>
    <row r="124" spans="1:4" ht="23.25">
      <c r="A124" s="52">
        <v>32300</v>
      </c>
      <c r="B124" s="41" t="s">
        <v>22069</v>
      </c>
      <c r="C124" s="42" t="s">
        <v>10</v>
      </c>
      <c r="D124" s="53">
        <v>3.34</v>
      </c>
    </row>
    <row r="125" spans="1:4">
      <c r="A125" s="52">
        <v>32400</v>
      </c>
      <c r="B125" s="41" t="s">
        <v>12868</v>
      </c>
      <c r="C125" s="42" t="s">
        <v>11</v>
      </c>
      <c r="D125" s="53">
        <v>470.94</v>
      </c>
    </row>
    <row r="126" spans="1:4">
      <c r="A126" s="52">
        <v>32500</v>
      </c>
      <c r="B126" s="41" t="s">
        <v>12861</v>
      </c>
      <c r="C126" s="42" t="s">
        <v>11</v>
      </c>
      <c r="D126" s="53">
        <v>470.94</v>
      </c>
    </row>
    <row r="127" spans="1:4">
      <c r="A127" s="52">
        <v>32600</v>
      </c>
      <c r="B127" s="41" t="s">
        <v>12867</v>
      </c>
      <c r="C127" s="42" t="s">
        <v>11</v>
      </c>
      <c r="D127" s="53">
        <v>470.94</v>
      </c>
    </row>
    <row r="128" spans="1:4" ht="23.25">
      <c r="A128" s="52">
        <v>32700</v>
      </c>
      <c r="B128" s="41" t="s">
        <v>12862</v>
      </c>
      <c r="C128" s="42" t="s">
        <v>11</v>
      </c>
      <c r="D128" s="53">
        <v>255.03</v>
      </c>
    </row>
    <row r="129" spans="1:4" ht="23.25">
      <c r="A129" s="52">
        <v>32900</v>
      </c>
      <c r="B129" s="41" t="s">
        <v>22070</v>
      </c>
      <c r="C129" s="42" t="s">
        <v>11</v>
      </c>
      <c r="D129" s="53">
        <v>171.07</v>
      </c>
    </row>
    <row r="130" spans="1:4" ht="23.25">
      <c r="A130" s="52">
        <v>33000</v>
      </c>
      <c r="B130" s="41" t="s">
        <v>12863</v>
      </c>
      <c r="C130" s="42" t="s">
        <v>11</v>
      </c>
      <c r="D130" s="53">
        <v>163.13999999999999</v>
      </c>
    </row>
    <row r="131" spans="1:4">
      <c r="A131" s="52">
        <v>33100</v>
      </c>
      <c r="B131" s="41" t="s">
        <v>22071</v>
      </c>
      <c r="C131" s="42" t="s">
        <v>11</v>
      </c>
      <c r="D131" s="53">
        <v>23.96</v>
      </c>
    </row>
    <row r="132" spans="1:4">
      <c r="A132" s="52">
        <v>33200</v>
      </c>
      <c r="B132" s="41" t="s">
        <v>22072</v>
      </c>
      <c r="C132" s="42" t="s">
        <v>11</v>
      </c>
      <c r="D132" s="53">
        <v>26.27</v>
      </c>
    </row>
    <row r="133" spans="1:4" ht="34.5">
      <c r="A133" s="52">
        <v>33300</v>
      </c>
      <c r="B133" s="41" t="s">
        <v>22073</v>
      </c>
      <c r="C133" s="42" t="s">
        <v>11</v>
      </c>
      <c r="D133" s="53">
        <v>99.93</v>
      </c>
    </row>
    <row r="134" spans="1:4">
      <c r="A134" s="52">
        <v>33500</v>
      </c>
      <c r="B134" s="41" t="s">
        <v>22074</v>
      </c>
      <c r="C134" s="42" t="s">
        <v>11</v>
      </c>
      <c r="D134" s="53">
        <v>55.7</v>
      </c>
    </row>
    <row r="135" spans="1:4">
      <c r="A135" s="52">
        <v>33600</v>
      </c>
      <c r="B135" s="41" t="s">
        <v>12866</v>
      </c>
      <c r="C135" s="42" t="s">
        <v>11</v>
      </c>
      <c r="D135" s="53">
        <v>55.7</v>
      </c>
    </row>
    <row r="136" spans="1:4" ht="23.25">
      <c r="A136" s="52">
        <v>33800</v>
      </c>
      <c r="B136" s="41" t="s">
        <v>22075</v>
      </c>
      <c r="C136" s="42" t="s">
        <v>11</v>
      </c>
      <c r="D136" s="53">
        <v>79.22</v>
      </c>
    </row>
    <row r="137" spans="1:4">
      <c r="A137" s="52">
        <v>33900</v>
      </c>
      <c r="B137" s="41" t="s">
        <v>12865</v>
      </c>
      <c r="C137" s="42" t="s">
        <v>11</v>
      </c>
      <c r="D137" s="53">
        <v>93.33</v>
      </c>
    </row>
    <row r="138" spans="1:4">
      <c r="A138" s="52">
        <v>34000</v>
      </c>
      <c r="B138" s="41" t="s">
        <v>22076</v>
      </c>
      <c r="C138" s="42" t="s">
        <v>11</v>
      </c>
      <c r="D138" s="53">
        <v>65.790000000000006</v>
      </c>
    </row>
    <row r="139" spans="1:4">
      <c r="A139" s="52">
        <v>34100</v>
      </c>
      <c r="B139" s="41" t="s">
        <v>22077</v>
      </c>
      <c r="C139" s="42" t="s">
        <v>11</v>
      </c>
      <c r="D139" s="53">
        <v>24.36</v>
      </c>
    </row>
    <row r="140" spans="1:4">
      <c r="A140" s="52">
        <v>34300</v>
      </c>
      <c r="B140" s="41" t="s">
        <v>22078</v>
      </c>
      <c r="C140" s="42" t="s">
        <v>11</v>
      </c>
      <c r="D140" s="53">
        <v>42.44</v>
      </c>
    </row>
    <row r="141" spans="1:4">
      <c r="A141" s="52">
        <v>34400</v>
      </c>
      <c r="B141" s="41" t="s">
        <v>22079</v>
      </c>
      <c r="C141" s="42" t="s">
        <v>11</v>
      </c>
      <c r="D141" s="53">
        <v>29.9</v>
      </c>
    </row>
    <row r="142" spans="1:4">
      <c r="A142" s="52">
        <v>34600</v>
      </c>
      <c r="B142" s="41" t="s">
        <v>22080</v>
      </c>
      <c r="C142" s="42" t="s">
        <v>11</v>
      </c>
      <c r="D142" s="53">
        <v>57.33</v>
      </c>
    </row>
    <row r="143" spans="1:4">
      <c r="A143" s="52">
        <v>34700</v>
      </c>
      <c r="B143" s="41" t="s">
        <v>22081</v>
      </c>
      <c r="C143" s="42" t="s">
        <v>11</v>
      </c>
      <c r="D143" s="53">
        <v>83.82</v>
      </c>
    </row>
    <row r="144" spans="1:4">
      <c r="A144" s="52">
        <v>35000</v>
      </c>
      <c r="B144" s="41" t="s">
        <v>22082</v>
      </c>
      <c r="C144" s="42" t="s">
        <v>11</v>
      </c>
      <c r="D144" s="53">
        <v>57.11</v>
      </c>
    </row>
    <row r="145" spans="1:4">
      <c r="A145" s="52">
        <v>35100</v>
      </c>
      <c r="B145" s="41" t="s">
        <v>22083</v>
      </c>
      <c r="C145" s="42" t="s">
        <v>11</v>
      </c>
      <c r="D145" s="53">
        <v>68.989999999999995</v>
      </c>
    </row>
    <row r="146" spans="1:4" ht="34.5">
      <c r="A146" s="52">
        <v>35200</v>
      </c>
      <c r="B146" s="41" t="s">
        <v>12872</v>
      </c>
      <c r="C146" s="42" t="s">
        <v>10</v>
      </c>
      <c r="D146" s="53">
        <v>10.119999999999999</v>
      </c>
    </row>
    <row r="147" spans="1:4" ht="45.75">
      <c r="A147" s="52">
        <v>35201</v>
      </c>
      <c r="B147" s="41" t="s">
        <v>22084</v>
      </c>
      <c r="C147" s="42" t="s">
        <v>10</v>
      </c>
      <c r="D147" s="53">
        <v>14.26</v>
      </c>
    </row>
    <row r="148" spans="1:4" ht="45.75">
      <c r="A148" s="52">
        <v>35202</v>
      </c>
      <c r="B148" s="41" t="s">
        <v>22085</v>
      </c>
      <c r="C148" s="42" t="s">
        <v>10</v>
      </c>
      <c r="D148" s="53">
        <v>13.39</v>
      </c>
    </row>
    <row r="149" spans="1:4" ht="45.75">
      <c r="A149" s="52">
        <v>35203</v>
      </c>
      <c r="B149" s="41" t="s">
        <v>22086</v>
      </c>
      <c r="C149" s="42" t="s">
        <v>10</v>
      </c>
      <c r="D149" s="53">
        <v>19.29</v>
      </c>
    </row>
    <row r="150" spans="1:4">
      <c r="A150" s="52">
        <v>35317</v>
      </c>
      <c r="B150" s="41" t="s">
        <v>12882</v>
      </c>
      <c r="C150" s="42" t="s">
        <v>10</v>
      </c>
      <c r="D150" s="53">
        <v>6149.01</v>
      </c>
    </row>
    <row r="151" spans="1:4" ht="23.25">
      <c r="A151" s="52">
        <v>35318</v>
      </c>
      <c r="B151" s="41" t="s">
        <v>12883</v>
      </c>
      <c r="C151" s="42" t="s">
        <v>10</v>
      </c>
      <c r="D151" s="53">
        <v>5156.75</v>
      </c>
    </row>
    <row r="152" spans="1:4">
      <c r="A152" s="52">
        <v>35401</v>
      </c>
      <c r="B152" s="41" t="s">
        <v>22087</v>
      </c>
      <c r="C152" s="42" t="s">
        <v>11</v>
      </c>
      <c r="D152" s="53">
        <v>69.03</v>
      </c>
    </row>
    <row r="153" spans="1:4">
      <c r="A153" s="52">
        <v>35402</v>
      </c>
      <c r="B153" s="41" t="s">
        <v>22088</v>
      </c>
      <c r="C153" s="42" t="s">
        <v>11</v>
      </c>
      <c r="D153" s="53">
        <v>82.8</v>
      </c>
    </row>
    <row r="154" spans="1:4">
      <c r="A154" s="52">
        <v>35403</v>
      </c>
      <c r="B154" s="41" t="s">
        <v>22089</v>
      </c>
      <c r="C154" s="42" t="s">
        <v>11</v>
      </c>
      <c r="D154" s="53">
        <v>189.57</v>
      </c>
    </row>
    <row r="155" spans="1:4">
      <c r="A155" s="52">
        <v>35404</v>
      </c>
      <c r="B155" s="41" t="s">
        <v>22090</v>
      </c>
      <c r="C155" s="42" t="s">
        <v>11</v>
      </c>
      <c r="D155" s="53">
        <v>163.13999999999999</v>
      </c>
    </row>
    <row r="156" spans="1:4">
      <c r="A156" s="52">
        <v>35405</v>
      </c>
      <c r="B156" s="41" t="s">
        <v>22091</v>
      </c>
      <c r="C156" s="42" t="s">
        <v>11</v>
      </c>
      <c r="D156" s="53">
        <v>163.13999999999999</v>
      </c>
    </row>
    <row r="157" spans="1:4">
      <c r="A157" s="52">
        <v>35406</v>
      </c>
      <c r="B157" s="41" t="s">
        <v>22092</v>
      </c>
      <c r="C157" s="42" t="s">
        <v>11</v>
      </c>
      <c r="D157" s="53">
        <v>180.11</v>
      </c>
    </row>
    <row r="158" spans="1:4">
      <c r="A158" s="52">
        <v>35407</v>
      </c>
      <c r="B158" s="41" t="s">
        <v>22093</v>
      </c>
      <c r="C158" s="42" t="s">
        <v>11</v>
      </c>
      <c r="D158" s="53">
        <v>110.72</v>
      </c>
    </row>
    <row r="159" spans="1:4">
      <c r="A159" s="52">
        <v>35408</v>
      </c>
      <c r="B159" s="41" t="s">
        <v>22094</v>
      </c>
      <c r="C159" s="42" t="s">
        <v>11</v>
      </c>
      <c r="D159" s="53">
        <v>151.80000000000001</v>
      </c>
    </row>
    <row r="160" spans="1:4">
      <c r="A160" s="52">
        <v>35409</v>
      </c>
      <c r="B160" s="41" t="s">
        <v>22095</v>
      </c>
      <c r="C160" s="42" t="s">
        <v>11</v>
      </c>
      <c r="D160" s="53">
        <v>199.41</v>
      </c>
    </row>
    <row r="161" spans="1:4">
      <c r="A161" s="52">
        <v>35410</v>
      </c>
      <c r="B161" s="41" t="s">
        <v>22096</v>
      </c>
      <c r="C161" s="42" t="s">
        <v>11</v>
      </c>
      <c r="D161" s="53">
        <v>117.76</v>
      </c>
    </row>
    <row r="162" spans="1:4">
      <c r="A162" s="52">
        <v>35411</v>
      </c>
      <c r="B162" s="41" t="s">
        <v>22097</v>
      </c>
      <c r="C162" s="42" t="s">
        <v>11</v>
      </c>
      <c r="D162" s="53">
        <v>159.13</v>
      </c>
    </row>
    <row r="163" spans="1:4">
      <c r="A163" s="52">
        <v>35412</v>
      </c>
      <c r="B163" s="41" t="s">
        <v>22098</v>
      </c>
      <c r="C163" s="42" t="s">
        <v>11</v>
      </c>
      <c r="D163" s="53">
        <v>199.41</v>
      </c>
    </row>
    <row r="164" spans="1:4">
      <c r="A164" s="48">
        <v>40000</v>
      </c>
      <c r="B164" s="49" t="s">
        <v>19681</v>
      </c>
      <c r="C164" s="50"/>
      <c r="D164" s="51"/>
    </row>
    <row r="165" spans="1:4" ht="45.75">
      <c r="A165" s="52">
        <v>40100</v>
      </c>
      <c r="B165" s="41" t="s">
        <v>22099</v>
      </c>
      <c r="C165" s="42" t="s">
        <v>147</v>
      </c>
      <c r="D165" s="53">
        <v>61.73</v>
      </c>
    </row>
    <row r="166" spans="1:4" ht="57">
      <c r="A166" s="52">
        <v>40200</v>
      </c>
      <c r="B166" s="41" t="s">
        <v>22100</v>
      </c>
      <c r="C166" s="42" t="s">
        <v>147</v>
      </c>
      <c r="D166" s="53">
        <v>72.02</v>
      </c>
    </row>
    <row r="167" spans="1:4" ht="45.75">
      <c r="A167" s="52">
        <v>40300</v>
      </c>
      <c r="B167" s="41" t="s">
        <v>22101</v>
      </c>
      <c r="C167" s="42" t="s">
        <v>147</v>
      </c>
      <c r="D167" s="53">
        <v>82.31</v>
      </c>
    </row>
    <row r="168" spans="1:4" ht="45.75">
      <c r="A168" s="52">
        <v>40400</v>
      </c>
      <c r="B168" s="41" t="s">
        <v>22102</v>
      </c>
      <c r="C168" s="42" t="s">
        <v>147</v>
      </c>
      <c r="D168" s="53">
        <v>14.47</v>
      </c>
    </row>
    <row r="169" spans="1:4" ht="45.75">
      <c r="A169" s="52">
        <v>40500</v>
      </c>
      <c r="B169" s="41" t="s">
        <v>22103</v>
      </c>
      <c r="C169" s="42" t="s">
        <v>147</v>
      </c>
      <c r="D169" s="53">
        <v>17.37</v>
      </c>
    </row>
    <row r="170" spans="1:4" ht="23.25">
      <c r="A170" s="52">
        <v>40600</v>
      </c>
      <c r="B170" s="41" t="s">
        <v>22104</v>
      </c>
      <c r="C170" s="42" t="s">
        <v>147</v>
      </c>
      <c r="D170" s="53">
        <v>102.89</v>
      </c>
    </row>
    <row r="171" spans="1:4" ht="23.25">
      <c r="A171" s="52">
        <v>40700</v>
      </c>
      <c r="B171" s="41" t="s">
        <v>22105</v>
      </c>
      <c r="C171" s="42" t="s">
        <v>147</v>
      </c>
      <c r="D171" s="53">
        <v>8.4</v>
      </c>
    </row>
    <row r="172" spans="1:4" ht="23.25">
      <c r="A172" s="52">
        <v>40800</v>
      </c>
      <c r="B172" s="41" t="s">
        <v>22106</v>
      </c>
      <c r="C172" s="42" t="s">
        <v>147</v>
      </c>
      <c r="D172" s="53">
        <v>13.02</v>
      </c>
    </row>
    <row r="173" spans="1:4" ht="34.5">
      <c r="A173" s="52">
        <v>40900</v>
      </c>
      <c r="B173" s="41" t="s">
        <v>22107</v>
      </c>
      <c r="C173" s="42" t="s">
        <v>147</v>
      </c>
      <c r="D173" s="53">
        <v>13.02</v>
      </c>
    </row>
    <row r="174" spans="1:4" ht="57">
      <c r="A174" s="52">
        <v>41000</v>
      </c>
      <c r="B174" s="41" t="s">
        <v>22108</v>
      </c>
      <c r="C174" s="42" t="s">
        <v>147</v>
      </c>
      <c r="D174" s="53">
        <v>16.96</v>
      </c>
    </row>
    <row r="175" spans="1:4" ht="57">
      <c r="A175" s="52">
        <v>41100</v>
      </c>
      <c r="B175" s="41" t="s">
        <v>22109</v>
      </c>
      <c r="C175" s="42" t="s">
        <v>147</v>
      </c>
      <c r="D175" s="53">
        <v>13.07</v>
      </c>
    </row>
    <row r="176" spans="1:4" ht="57">
      <c r="A176" s="52">
        <v>41200</v>
      </c>
      <c r="B176" s="41" t="s">
        <v>22110</v>
      </c>
      <c r="C176" s="42" t="s">
        <v>147</v>
      </c>
      <c r="D176" s="53">
        <v>11.76</v>
      </c>
    </row>
    <row r="177" spans="1:4" ht="45.75">
      <c r="A177" s="52">
        <v>41400</v>
      </c>
      <c r="B177" s="41" t="s">
        <v>22111</v>
      </c>
      <c r="C177" s="42" t="s">
        <v>147</v>
      </c>
      <c r="D177" s="53">
        <v>14.22</v>
      </c>
    </row>
    <row r="178" spans="1:4" ht="45.75">
      <c r="A178" s="52">
        <v>41500</v>
      </c>
      <c r="B178" s="41" t="s">
        <v>22112</v>
      </c>
      <c r="C178" s="42" t="s">
        <v>147</v>
      </c>
      <c r="D178" s="53">
        <v>10.82</v>
      </c>
    </row>
    <row r="179" spans="1:4" ht="45.75">
      <c r="A179" s="52">
        <v>41600</v>
      </c>
      <c r="B179" s="41" t="s">
        <v>22113</v>
      </c>
      <c r="C179" s="42" t="s">
        <v>147</v>
      </c>
      <c r="D179" s="53">
        <v>10.38</v>
      </c>
    </row>
    <row r="180" spans="1:4" ht="68.25">
      <c r="A180" s="52">
        <v>43100</v>
      </c>
      <c r="B180" s="41" t="s">
        <v>22114</v>
      </c>
      <c r="C180" s="42" t="s">
        <v>147</v>
      </c>
      <c r="D180" s="53">
        <v>28.96</v>
      </c>
    </row>
    <row r="181" spans="1:4" ht="23.25">
      <c r="A181" s="52">
        <v>43200</v>
      </c>
      <c r="B181" s="41" t="s">
        <v>22115</v>
      </c>
      <c r="C181" s="42" t="s">
        <v>147</v>
      </c>
      <c r="D181" s="53">
        <v>7.81</v>
      </c>
    </row>
    <row r="182" spans="1:4" ht="57">
      <c r="A182" s="52">
        <v>43300</v>
      </c>
      <c r="B182" s="41" t="s">
        <v>22116</v>
      </c>
      <c r="C182" s="42" t="s">
        <v>63</v>
      </c>
      <c r="D182" s="53">
        <v>1.61</v>
      </c>
    </row>
    <row r="183" spans="1:4" ht="34.5">
      <c r="A183" s="52">
        <v>43310</v>
      </c>
      <c r="B183" s="41" t="s">
        <v>10379</v>
      </c>
      <c r="C183" s="42" t="s">
        <v>10</v>
      </c>
      <c r="D183" s="53">
        <v>185.66</v>
      </c>
    </row>
    <row r="184" spans="1:4" ht="34.5">
      <c r="A184" s="52">
        <v>43311</v>
      </c>
      <c r="B184" s="41" t="s">
        <v>10380</v>
      </c>
      <c r="C184" s="42" t="s">
        <v>10</v>
      </c>
      <c r="D184" s="53">
        <v>499.32</v>
      </c>
    </row>
    <row r="185" spans="1:4" ht="34.5">
      <c r="A185" s="52">
        <v>43312</v>
      </c>
      <c r="B185" s="41" t="s">
        <v>10381</v>
      </c>
      <c r="C185" s="42" t="s">
        <v>10</v>
      </c>
      <c r="D185" s="53">
        <v>624.15</v>
      </c>
    </row>
    <row r="186" spans="1:4" ht="34.5">
      <c r="A186" s="52">
        <v>43313</v>
      </c>
      <c r="B186" s="41" t="s">
        <v>22117</v>
      </c>
      <c r="C186" s="42" t="s">
        <v>10</v>
      </c>
      <c r="D186" s="53">
        <v>748.98</v>
      </c>
    </row>
    <row r="187" spans="1:4" ht="34.5">
      <c r="A187" s="52">
        <v>43314</v>
      </c>
      <c r="B187" s="41" t="s">
        <v>10383</v>
      </c>
      <c r="C187" s="42" t="s">
        <v>10</v>
      </c>
      <c r="D187" s="53">
        <v>873.81</v>
      </c>
    </row>
    <row r="188" spans="1:4" ht="23.25">
      <c r="A188" s="52">
        <v>43500</v>
      </c>
      <c r="B188" s="41" t="s">
        <v>22118</v>
      </c>
      <c r="C188" s="42" t="s">
        <v>63</v>
      </c>
      <c r="D188" s="53">
        <v>5.14</v>
      </c>
    </row>
    <row r="189" spans="1:4" ht="34.5">
      <c r="A189" s="52">
        <v>46000</v>
      </c>
      <c r="B189" s="41" t="s">
        <v>22119</v>
      </c>
      <c r="C189" s="42" t="s">
        <v>951</v>
      </c>
      <c r="D189" s="53">
        <v>1.18</v>
      </c>
    </row>
    <row r="190" spans="1:4" ht="34.5">
      <c r="A190" s="52">
        <v>46100</v>
      </c>
      <c r="B190" s="41" t="s">
        <v>22120</v>
      </c>
      <c r="C190" s="42" t="s">
        <v>951</v>
      </c>
      <c r="D190" s="53">
        <v>1.1100000000000001</v>
      </c>
    </row>
    <row r="191" spans="1:4" ht="34.5">
      <c r="A191" s="52">
        <v>46200</v>
      </c>
      <c r="B191" s="41" t="s">
        <v>22121</v>
      </c>
      <c r="C191" s="42" t="s">
        <v>22122</v>
      </c>
      <c r="D191" s="53">
        <v>2.67</v>
      </c>
    </row>
    <row r="192" spans="1:4">
      <c r="A192" s="48">
        <v>50000</v>
      </c>
      <c r="B192" s="49" t="s">
        <v>12463</v>
      </c>
      <c r="C192" s="50"/>
      <c r="D192" s="51"/>
    </row>
    <row r="193" spans="1:4" ht="23.25">
      <c r="A193" s="52">
        <v>50100</v>
      </c>
      <c r="B193" s="41" t="s">
        <v>22123</v>
      </c>
      <c r="C193" s="42" t="s">
        <v>120</v>
      </c>
      <c r="D193" s="53">
        <v>8.94</v>
      </c>
    </row>
    <row r="194" spans="1:4" ht="34.5">
      <c r="A194" s="52">
        <v>50200</v>
      </c>
      <c r="B194" s="41" t="s">
        <v>22124</v>
      </c>
      <c r="C194" s="42" t="s">
        <v>63</v>
      </c>
      <c r="D194" s="53">
        <v>15.99</v>
      </c>
    </row>
    <row r="195" spans="1:4" ht="45.75">
      <c r="A195" s="52">
        <v>50300</v>
      </c>
      <c r="B195" s="41" t="s">
        <v>22125</v>
      </c>
      <c r="C195" s="42" t="s">
        <v>63</v>
      </c>
      <c r="D195" s="53">
        <v>24.48</v>
      </c>
    </row>
    <row r="196" spans="1:4" ht="34.5">
      <c r="A196" s="52">
        <v>50400</v>
      </c>
      <c r="B196" s="41" t="s">
        <v>22126</v>
      </c>
      <c r="C196" s="42" t="s">
        <v>63</v>
      </c>
      <c r="D196" s="53">
        <v>21.73</v>
      </c>
    </row>
    <row r="197" spans="1:4" ht="34.5">
      <c r="A197" s="52">
        <v>50500</v>
      </c>
      <c r="B197" s="41" t="s">
        <v>22127</v>
      </c>
      <c r="C197" s="42" t="s">
        <v>63</v>
      </c>
      <c r="D197" s="53">
        <v>4.53</v>
      </c>
    </row>
    <row r="198" spans="1:4" ht="34.5">
      <c r="A198" s="52">
        <v>50600</v>
      </c>
      <c r="B198" s="41" t="s">
        <v>22128</v>
      </c>
      <c r="C198" s="42" t="s">
        <v>147</v>
      </c>
      <c r="D198" s="53">
        <v>205.01</v>
      </c>
    </row>
    <row r="199" spans="1:4" ht="34.5">
      <c r="A199" s="52">
        <v>50700</v>
      </c>
      <c r="B199" s="41" t="s">
        <v>22129</v>
      </c>
      <c r="C199" s="42" t="s">
        <v>63</v>
      </c>
      <c r="D199" s="53">
        <v>3.5</v>
      </c>
    </row>
    <row r="200" spans="1:4" ht="45.75">
      <c r="A200" s="52">
        <v>50800</v>
      </c>
      <c r="B200" s="41" t="s">
        <v>22130</v>
      </c>
      <c r="C200" s="42" t="s">
        <v>120</v>
      </c>
      <c r="D200" s="53">
        <v>23.74</v>
      </c>
    </row>
    <row r="201" spans="1:4" ht="45.75">
      <c r="A201" s="52">
        <v>50900</v>
      </c>
      <c r="B201" s="41" t="s">
        <v>22131</v>
      </c>
      <c r="C201" s="42" t="s">
        <v>120</v>
      </c>
      <c r="D201" s="53">
        <v>41.03</v>
      </c>
    </row>
    <row r="202" spans="1:4" ht="45.75">
      <c r="A202" s="52">
        <v>51000</v>
      </c>
      <c r="B202" s="41" t="s">
        <v>22132</v>
      </c>
      <c r="C202" s="42" t="s">
        <v>63</v>
      </c>
      <c r="D202" s="53">
        <v>28.12</v>
      </c>
    </row>
    <row r="203" spans="1:4" ht="45.75">
      <c r="A203" s="52">
        <v>51100</v>
      </c>
      <c r="B203" s="41" t="s">
        <v>22133</v>
      </c>
      <c r="C203" s="42" t="s">
        <v>63</v>
      </c>
      <c r="D203" s="53">
        <v>21.69</v>
      </c>
    </row>
    <row r="204" spans="1:4" ht="34.5">
      <c r="A204" s="52">
        <v>51300</v>
      </c>
      <c r="B204" s="41" t="s">
        <v>22134</v>
      </c>
      <c r="C204" s="42" t="s">
        <v>147</v>
      </c>
      <c r="D204" s="53">
        <v>485.42</v>
      </c>
    </row>
    <row r="205" spans="1:4" ht="45.75">
      <c r="A205" s="52">
        <v>51400</v>
      </c>
      <c r="B205" s="41" t="s">
        <v>22135</v>
      </c>
      <c r="C205" s="42" t="s">
        <v>10368</v>
      </c>
      <c r="D205" s="53" t="s">
        <v>10368</v>
      </c>
    </row>
    <row r="206" spans="1:4" ht="57">
      <c r="A206" s="52">
        <v>51401</v>
      </c>
      <c r="B206" s="41" t="s">
        <v>22136</v>
      </c>
      <c r="C206" s="42" t="s">
        <v>120</v>
      </c>
      <c r="D206" s="53">
        <v>48.44</v>
      </c>
    </row>
    <row r="207" spans="1:4" ht="57">
      <c r="A207" s="52">
        <v>51402</v>
      </c>
      <c r="B207" s="41" t="s">
        <v>22137</v>
      </c>
      <c r="C207" s="42" t="s">
        <v>120</v>
      </c>
      <c r="D207" s="53">
        <v>49.94</v>
      </c>
    </row>
    <row r="208" spans="1:4" ht="57">
      <c r="A208" s="52">
        <v>51403</v>
      </c>
      <c r="B208" s="41" t="s">
        <v>22138</v>
      </c>
      <c r="C208" s="42" t="s">
        <v>120</v>
      </c>
      <c r="D208" s="53">
        <v>63.01</v>
      </c>
    </row>
    <row r="209" spans="1:4" ht="68.25">
      <c r="A209" s="52">
        <v>51404</v>
      </c>
      <c r="B209" s="41" t="s">
        <v>22139</v>
      </c>
      <c r="C209" s="42" t="s">
        <v>63</v>
      </c>
      <c r="D209" s="53">
        <v>344.79</v>
      </c>
    </row>
    <row r="210" spans="1:4" ht="68.25">
      <c r="A210" s="52">
        <v>51405</v>
      </c>
      <c r="B210" s="41" t="s">
        <v>22140</v>
      </c>
      <c r="C210" s="42" t="s">
        <v>63</v>
      </c>
      <c r="D210" s="53">
        <v>344.79</v>
      </c>
    </row>
    <row r="211" spans="1:4" ht="68.25">
      <c r="A211" s="52">
        <v>51406</v>
      </c>
      <c r="B211" s="41" t="s">
        <v>22141</v>
      </c>
      <c r="C211" s="42" t="s">
        <v>63</v>
      </c>
      <c r="D211" s="53">
        <v>344.79</v>
      </c>
    </row>
    <row r="212" spans="1:4" ht="45.75">
      <c r="A212" s="52">
        <v>51600</v>
      </c>
      <c r="B212" s="41" t="s">
        <v>22142</v>
      </c>
      <c r="C212" s="42" t="s">
        <v>120</v>
      </c>
      <c r="D212" s="53">
        <v>32.520000000000003</v>
      </c>
    </row>
    <row r="213" spans="1:4" ht="34.5">
      <c r="A213" s="52">
        <v>51700</v>
      </c>
      <c r="B213" s="41" t="s">
        <v>22143</v>
      </c>
      <c r="C213" s="42" t="s">
        <v>120</v>
      </c>
      <c r="D213" s="53">
        <v>32.19</v>
      </c>
    </row>
    <row r="214" spans="1:4" ht="34.5">
      <c r="A214" s="52">
        <v>51800</v>
      </c>
      <c r="B214" s="41" t="s">
        <v>22144</v>
      </c>
      <c r="C214" s="42" t="s">
        <v>10</v>
      </c>
      <c r="D214" s="53">
        <v>35.880000000000003</v>
      </c>
    </row>
    <row r="215" spans="1:4" ht="23.25">
      <c r="A215" s="52">
        <v>51900</v>
      </c>
      <c r="B215" s="41" t="s">
        <v>22145</v>
      </c>
      <c r="C215" s="42" t="s">
        <v>10368</v>
      </c>
      <c r="D215" s="53" t="s">
        <v>10368</v>
      </c>
    </row>
    <row r="216" spans="1:4" ht="34.5">
      <c r="A216" s="52">
        <v>51901</v>
      </c>
      <c r="B216" s="41" t="s">
        <v>22146</v>
      </c>
      <c r="C216" s="42" t="s">
        <v>147</v>
      </c>
      <c r="D216" s="53">
        <v>599.96</v>
      </c>
    </row>
    <row r="217" spans="1:4" ht="34.5">
      <c r="A217" s="52">
        <v>51902</v>
      </c>
      <c r="B217" s="41" t="s">
        <v>22147</v>
      </c>
      <c r="C217" s="42" t="s">
        <v>147</v>
      </c>
      <c r="D217" s="53">
        <v>579.32000000000005</v>
      </c>
    </row>
    <row r="218" spans="1:4">
      <c r="A218" s="52">
        <v>52000</v>
      </c>
      <c r="B218" s="41" t="s">
        <v>22148</v>
      </c>
      <c r="C218" s="42" t="s">
        <v>147</v>
      </c>
      <c r="D218" s="53">
        <v>236.24</v>
      </c>
    </row>
    <row r="219" spans="1:4" ht="23.25">
      <c r="A219" s="52">
        <v>52100</v>
      </c>
      <c r="B219" s="41" t="s">
        <v>22149</v>
      </c>
      <c r="C219" s="42" t="s">
        <v>10368</v>
      </c>
      <c r="D219" s="53" t="s">
        <v>10368</v>
      </c>
    </row>
    <row r="220" spans="1:4" ht="23.25">
      <c r="A220" s="52">
        <v>52101</v>
      </c>
      <c r="B220" s="41" t="s">
        <v>22149</v>
      </c>
      <c r="C220" s="42" t="s">
        <v>147</v>
      </c>
      <c r="D220" s="53">
        <v>324.14999999999998</v>
      </c>
    </row>
    <row r="221" spans="1:4" ht="34.5">
      <c r="A221" s="52">
        <v>52102</v>
      </c>
      <c r="B221" s="41" t="s">
        <v>22150</v>
      </c>
      <c r="C221" s="42" t="s">
        <v>147</v>
      </c>
      <c r="D221" s="53">
        <v>222.66</v>
      </c>
    </row>
    <row r="222" spans="1:4">
      <c r="A222" s="52">
        <v>52200</v>
      </c>
      <c r="B222" s="41" t="s">
        <v>22151</v>
      </c>
      <c r="C222" s="42" t="s">
        <v>147</v>
      </c>
      <c r="D222" s="53">
        <v>202.27</v>
      </c>
    </row>
    <row r="223" spans="1:4" ht="34.5">
      <c r="A223" s="52">
        <v>52300</v>
      </c>
      <c r="B223" s="41" t="s">
        <v>22152</v>
      </c>
      <c r="C223" s="42" t="s">
        <v>147</v>
      </c>
      <c r="D223" s="53">
        <v>466.79</v>
      </c>
    </row>
    <row r="224" spans="1:4" ht="23.25">
      <c r="A224" s="52">
        <v>52400</v>
      </c>
      <c r="B224" s="41" t="s">
        <v>22153</v>
      </c>
      <c r="C224" s="42" t="s">
        <v>10368</v>
      </c>
      <c r="D224" s="53" t="s">
        <v>10368</v>
      </c>
    </row>
    <row r="225" spans="1:4" ht="23.25">
      <c r="A225" s="52">
        <v>52401</v>
      </c>
      <c r="B225" s="41" t="s">
        <v>22153</v>
      </c>
      <c r="C225" s="42" t="s">
        <v>147</v>
      </c>
      <c r="D225" s="53">
        <v>853.29</v>
      </c>
    </row>
    <row r="226" spans="1:4" ht="34.5">
      <c r="A226" s="52">
        <v>52402</v>
      </c>
      <c r="B226" s="41" t="s">
        <v>22154</v>
      </c>
      <c r="C226" s="42" t="s">
        <v>147</v>
      </c>
      <c r="D226" s="53">
        <v>881.22</v>
      </c>
    </row>
    <row r="227" spans="1:4">
      <c r="A227" s="52">
        <v>52500</v>
      </c>
      <c r="B227" s="41" t="s">
        <v>22155</v>
      </c>
      <c r="C227" s="42" t="s">
        <v>10368</v>
      </c>
      <c r="D227" s="53" t="s">
        <v>10368</v>
      </c>
    </row>
    <row r="228" spans="1:4" ht="23.25">
      <c r="A228" s="52">
        <v>52501</v>
      </c>
      <c r="B228" s="41" t="s">
        <v>22156</v>
      </c>
      <c r="C228" s="42" t="s">
        <v>147</v>
      </c>
      <c r="D228" s="53">
        <v>982.92</v>
      </c>
    </row>
    <row r="229" spans="1:4" ht="23.25">
      <c r="A229" s="52">
        <v>52502</v>
      </c>
      <c r="B229" s="41" t="s">
        <v>22157</v>
      </c>
      <c r="C229" s="42" t="s">
        <v>147</v>
      </c>
      <c r="D229" s="53">
        <v>1152.49</v>
      </c>
    </row>
    <row r="230" spans="1:4" ht="23.25">
      <c r="A230" s="52">
        <v>52600</v>
      </c>
      <c r="B230" s="41" t="s">
        <v>22158</v>
      </c>
      <c r="C230" s="42" t="s">
        <v>63</v>
      </c>
      <c r="D230" s="53">
        <v>6.9</v>
      </c>
    </row>
    <row r="231" spans="1:4" ht="23.25">
      <c r="A231" s="52">
        <v>52700</v>
      </c>
      <c r="B231" s="41" t="s">
        <v>22159</v>
      </c>
      <c r="C231" s="42" t="s">
        <v>63</v>
      </c>
      <c r="D231" s="53">
        <v>13.61</v>
      </c>
    </row>
    <row r="232" spans="1:4" ht="23.25">
      <c r="A232" s="52">
        <v>52800</v>
      </c>
      <c r="B232" s="41" t="s">
        <v>22160</v>
      </c>
      <c r="C232" s="42" t="s">
        <v>147</v>
      </c>
      <c r="D232" s="53">
        <v>1372.62</v>
      </c>
    </row>
    <row r="233" spans="1:4" ht="45.75">
      <c r="A233" s="52">
        <v>52801</v>
      </c>
      <c r="B233" s="41" t="s">
        <v>22161</v>
      </c>
      <c r="C233" s="42" t="s">
        <v>147</v>
      </c>
      <c r="D233" s="53">
        <v>155.94999999999999</v>
      </c>
    </row>
    <row r="234" spans="1:4" ht="34.5">
      <c r="A234" s="52">
        <v>52900</v>
      </c>
      <c r="B234" s="41" t="s">
        <v>22162</v>
      </c>
      <c r="C234" s="42" t="s">
        <v>147</v>
      </c>
      <c r="D234" s="53">
        <v>1319.24</v>
      </c>
    </row>
    <row r="235" spans="1:4" ht="34.5">
      <c r="A235" s="52">
        <v>53000</v>
      </c>
      <c r="B235" s="41" t="s">
        <v>22163</v>
      </c>
      <c r="C235" s="42" t="s">
        <v>147</v>
      </c>
      <c r="D235" s="53">
        <v>1223.5999999999999</v>
      </c>
    </row>
    <row r="236" spans="1:4" ht="34.5">
      <c r="A236" s="52">
        <v>53100</v>
      </c>
      <c r="B236" s="41" t="s">
        <v>22164</v>
      </c>
      <c r="C236" s="42" t="s">
        <v>63</v>
      </c>
      <c r="D236" s="53">
        <v>76.989999999999995</v>
      </c>
    </row>
    <row r="237" spans="1:4" ht="45.75">
      <c r="A237" s="52">
        <v>53200</v>
      </c>
      <c r="B237" s="41" t="s">
        <v>22165</v>
      </c>
      <c r="C237" s="42" t="s">
        <v>63</v>
      </c>
      <c r="D237" s="53">
        <v>305.5</v>
      </c>
    </row>
    <row r="238" spans="1:4" ht="57">
      <c r="A238" s="52">
        <v>53300</v>
      </c>
      <c r="B238" s="41" t="s">
        <v>22166</v>
      </c>
      <c r="C238" s="42" t="s">
        <v>63</v>
      </c>
      <c r="D238" s="53">
        <v>323.19</v>
      </c>
    </row>
    <row r="239" spans="1:4" ht="57">
      <c r="A239" s="52">
        <v>53400</v>
      </c>
      <c r="B239" s="41" t="s">
        <v>22167</v>
      </c>
      <c r="C239" s="42" t="s">
        <v>63</v>
      </c>
      <c r="D239" s="53">
        <v>68.900000000000006</v>
      </c>
    </row>
    <row r="240" spans="1:4" ht="45.75">
      <c r="A240" s="52">
        <v>53500</v>
      </c>
      <c r="B240" s="41" t="s">
        <v>22168</v>
      </c>
      <c r="C240" s="42" t="s">
        <v>63</v>
      </c>
      <c r="D240" s="53">
        <v>48.95</v>
      </c>
    </row>
    <row r="241" spans="1:4" ht="34.5">
      <c r="A241" s="52">
        <v>53600</v>
      </c>
      <c r="B241" s="41" t="s">
        <v>22169</v>
      </c>
      <c r="C241" s="42" t="s">
        <v>63</v>
      </c>
      <c r="D241" s="53">
        <v>12.34</v>
      </c>
    </row>
    <row r="242" spans="1:4" ht="34.5">
      <c r="A242" s="52">
        <v>53700</v>
      </c>
      <c r="B242" s="41" t="s">
        <v>22170</v>
      </c>
      <c r="C242" s="42" t="s">
        <v>63</v>
      </c>
      <c r="D242" s="53">
        <v>14.68</v>
      </c>
    </row>
    <row r="243" spans="1:4" ht="45.75">
      <c r="A243" s="52">
        <v>53800</v>
      </c>
      <c r="B243" s="41" t="s">
        <v>22171</v>
      </c>
      <c r="C243" s="42" t="s">
        <v>63</v>
      </c>
      <c r="D243" s="53">
        <v>16.59</v>
      </c>
    </row>
    <row r="244" spans="1:4" ht="34.5">
      <c r="A244" s="52">
        <v>53900</v>
      </c>
      <c r="B244" s="41" t="s">
        <v>22172</v>
      </c>
      <c r="C244" s="42" t="s">
        <v>63</v>
      </c>
      <c r="D244" s="53">
        <v>46.12</v>
      </c>
    </row>
    <row r="245" spans="1:4" ht="23.25">
      <c r="A245" s="52">
        <v>54000</v>
      </c>
      <c r="B245" s="41" t="s">
        <v>22173</v>
      </c>
      <c r="C245" s="42" t="s">
        <v>21096</v>
      </c>
      <c r="D245" s="53">
        <v>0.62</v>
      </c>
    </row>
    <row r="246" spans="1:4" ht="45.75">
      <c r="A246" s="52">
        <v>54200</v>
      </c>
      <c r="B246" s="41" t="s">
        <v>22174</v>
      </c>
      <c r="C246" s="42" t="s">
        <v>147</v>
      </c>
      <c r="D246" s="53">
        <v>715.63</v>
      </c>
    </row>
    <row r="247" spans="1:4" ht="45.75">
      <c r="A247" s="52">
        <v>54300</v>
      </c>
      <c r="B247" s="41" t="s">
        <v>22175</v>
      </c>
      <c r="C247" s="42" t="s">
        <v>63</v>
      </c>
      <c r="D247" s="53">
        <v>259.56</v>
      </c>
    </row>
    <row r="248" spans="1:4" ht="57">
      <c r="A248" s="52">
        <v>54400</v>
      </c>
      <c r="B248" s="41" t="s">
        <v>22176</v>
      </c>
      <c r="C248" s="42" t="s">
        <v>63</v>
      </c>
      <c r="D248" s="53">
        <v>231.16</v>
      </c>
    </row>
    <row r="249" spans="1:4" ht="23.25">
      <c r="A249" s="52">
        <v>54500</v>
      </c>
      <c r="B249" s="41" t="s">
        <v>22177</v>
      </c>
      <c r="C249" s="42" t="s">
        <v>63</v>
      </c>
      <c r="D249" s="53">
        <v>19.72</v>
      </c>
    </row>
    <row r="250" spans="1:4" ht="90.75">
      <c r="A250" s="52">
        <v>54600</v>
      </c>
      <c r="B250" s="41" t="s">
        <v>22178</v>
      </c>
      <c r="C250" s="42" t="s">
        <v>147</v>
      </c>
      <c r="D250" s="53">
        <v>130.88</v>
      </c>
    </row>
    <row r="251" spans="1:4">
      <c r="A251" s="52">
        <v>54700</v>
      </c>
      <c r="B251" s="41" t="s">
        <v>22179</v>
      </c>
      <c r="C251" s="42" t="s">
        <v>147</v>
      </c>
      <c r="D251" s="53">
        <v>221.81</v>
      </c>
    </row>
    <row r="252" spans="1:4">
      <c r="A252" s="52">
        <v>54800</v>
      </c>
      <c r="B252" s="41" t="s">
        <v>22180</v>
      </c>
      <c r="C252" s="42" t="s">
        <v>147</v>
      </c>
      <c r="D252" s="53">
        <v>235.22</v>
      </c>
    </row>
    <row r="253" spans="1:4" ht="34.5">
      <c r="A253" s="52">
        <v>55000</v>
      </c>
      <c r="B253" s="41" t="s">
        <v>22181</v>
      </c>
      <c r="C253" s="42" t="s">
        <v>147</v>
      </c>
      <c r="D253" s="53">
        <v>73.36</v>
      </c>
    </row>
    <row r="254" spans="1:4" ht="34.5">
      <c r="A254" s="52">
        <v>55100</v>
      </c>
      <c r="B254" s="41" t="s">
        <v>22182</v>
      </c>
      <c r="C254" s="42" t="s">
        <v>147</v>
      </c>
      <c r="D254" s="53">
        <v>79.650000000000006</v>
      </c>
    </row>
    <row r="255" spans="1:4" ht="34.5">
      <c r="A255" s="52">
        <v>55200</v>
      </c>
      <c r="B255" s="41" t="s">
        <v>22183</v>
      </c>
      <c r="C255" s="42" t="s">
        <v>147</v>
      </c>
      <c r="D255" s="53">
        <v>85.94</v>
      </c>
    </row>
    <row r="256" spans="1:4" ht="34.5">
      <c r="A256" s="52">
        <v>55400</v>
      </c>
      <c r="B256" s="41" t="s">
        <v>22184</v>
      </c>
      <c r="C256" s="42" t="s">
        <v>147</v>
      </c>
      <c r="D256" s="53">
        <v>60.06</v>
      </c>
    </row>
    <row r="257" spans="1:4" ht="34.5">
      <c r="A257" s="52">
        <v>55500</v>
      </c>
      <c r="B257" s="41" t="s">
        <v>22185</v>
      </c>
      <c r="C257" s="42" t="s">
        <v>147</v>
      </c>
      <c r="D257" s="53">
        <v>70.12</v>
      </c>
    </row>
    <row r="258" spans="1:4" ht="34.5">
      <c r="A258" s="52">
        <v>55600</v>
      </c>
      <c r="B258" s="41" t="s">
        <v>22186</v>
      </c>
      <c r="C258" s="42" t="s">
        <v>147</v>
      </c>
      <c r="D258" s="53">
        <v>80.16</v>
      </c>
    </row>
    <row r="259" spans="1:4" ht="34.5">
      <c r="A259" s="52">
        <v>55700</v>
      </c>
      <c r="B259" s="41" t="s">
        <v>22187</v>
      </c>
      <c r="C259" s="42" t="s">
        <v>147</v>
      </c>
      <c r="D259" s="53">
        <v>90.23</v>
      </c>
    </row>
    <row r="260" spans="1:4" ht="34.5">
      <c r="A260" s="52">
        <v>55900</v>
      </c>
      <c r="B260" s="41" t="s">
        <v>22188</v>
      </c>
      <c r="C260" s="42" t="s">
        <v>147</v>
      </c>
      <c r="D260" s="53">
        <v>73.98</v>
      </c>
    </row>
    <row r="261" spans="1:4" ht="34.5">
      <c r="A261" s="52">
        <v>56000</v>
      </c>
      <c r="B261" s="41" t="s">
        <v>22189</v>
      </c>
      <c r="C261" s="42" t="s">
        <v>147</v>
      </c>
      <c r="D261" s="53">
        <v>88.68</v>
      </c>
    </row>
    <row r="262" spans="1:4" ht="34.5">
      <c r="A262" s="52">
        <v>56100</v>
      </c>
      <c r="B262" s="41" t="s">
        <v>22190</v>
      </c>
      <c r="C262" s="42" t="s">
        <v>147</v>
      </c>
      <c r="D262" s="53">
        <v>103.36</v>
      </c>
    </row>
    <row r="263" spans="1:4" ht="34.5">
      <c r="A263" s="52">
        <v>56200</v>
      </c>
      <c r="B263" s="41" t="s">
        <v>22191</v>
      </c>
      <c r="C263" s="42" t="s">
        <v>147</v>
      </c>
      <c r="D263" s="53">
        <v>118.07</v>
      </c>
    </row>
    <row r="264" spans="1:4" ht="34.5">
      <c r="A264" s="52">
        <v>56300</v>
      </c>
      <c r="B264" s="41" t="s">
        <v>22192</v>
      </c>
      <c r="C264" s="42" t="s">
        <v>147</v>
      </c>
      <c r="D264" s="53">
        <v>76.48</v>
      </c>
    </row>
    <row r="265" spans="1:4" ht="34.5">
      <c r="A265" s="52">
        <v>56400</v>
      </c>
      <c r="B265" s="41" t="s">
        <v>22193</v>
      </c>
      <c r="C265" s="42" t="s">
        <v>147</v>
      </c>
      <c r="D265" s="53">
        <v>92.37</v>
      </c>
    </row>
    <row r="266" spans="1:4" ht="34.5">
      <c r="A266" s="52">
        <v>56500</v>
      </c>
      <c r="B266" s="41" t="s">
        <v>22194</v>
      </c>
      <c r="C266" s="42" t="s">
        <v>147</v>
      </c>
      <c r="D266" s="53">
        <v>108.27</v>
      </c>
    </row>
    <row r="267" spans="1:4" ht="34.5">
      <c r="A267" s="52">
        <v>56600</v>
      </c>
      <c r="B267" s="41" t="s">
        <v>22195</v>
      </c>
      <c r="C267" s="42" t="s">
        <v>147</v>
      </c>
      <c r="D267" s="53">
        <v>124.16</v>
      </c>
    </row>
    <row r="268" spans="1:4" ht="23.25">
      <c r="A268" s="52">
        <v>56700</v>
      </c>
      <c r="B268" s="41" t="s">
        <v>22196</v>
      </c>
      <c r="C268" s="42" t="s">
        <v>21096</v>
      </c>
      <c r="D268" s="53">
        <v>0.84</v>
      </c>
    </row>
    <row r="269" spans="1:4" ht="23.25">
      <c r="A269" s="52">
        <v>56800</v>
      </c>
      <c r="B269" s="41" t="s">
        <v>22197</v>
      </c>
      <c r="C269" s="42" t="s">
        <v>21096</v>
      </c>
      <c r="D269" s="53">
        <v>0.27</v>
      </c>
    </row>
    <row r="270" spans="1:4">
      <c r="A270" s="52">
        <v>56900</v>
      </c>
      <c r="B270" s="41" t="s">
        <v>22198</v>
      </c>
      <c r="C270" s="42" t="s">
        <v>63</v>
      </c>
      <c r="D270" s="53">
        <v>0.43</v>
      </c>
    </row>
    <row r="271" spans="1:4" ht="45.75">
      <c r="A271" s="52">
        <v>57000</v>
      </c>
      <c r="B271" s="41" t="s">
        <v>22199</v>
      </c>
      <c r="C271" s="42" t="s">
        <v>63</v>
      </c>
      <c r="D271" s="53">
        <v>59.85</v>
      </c>
    </row>
    <row r="272" spans="1:4" ht="34.5">
      <c r="A272" s="52">
        <v>57100</v>
      </c>
      <c r="B272" s="41" t="s">
        <v>22200</v>
      </c>
      <c r="C272" s="42" t="s">
        <v>63</v>
      </c>
      <c r="D272" s="53">
        <v>42.16</v>
      </c>
    </row>
    <row r="273" spans="1:4" ht="34.5">
      <c r="A273" s="52">
        <v>57200</v>
      </c>
      <c r="B273" s="41" t="s">
        <v>22201</v>
      </c>
      <c r="C273" s="42" t="s">
        <v>63</v>
      </c>
      <c r="D273" s="53">
        <v>104.62</v>
      </c>
    </row>
    <row r="274" spans="1:4" ht="34.5">
      <c r="A274" s="52">
        <v>57300</v>
      </c>
      <c r="B274" s="41" t="s">
        <v>22202</v>
      </c>
      <c r="C274" s="42" t="s">
        <v>120</v>
      </c>
      <c r="D274" s="53">
        <v>18.2</v>
      </c>
    </row>
    <row r="275" spans="1:4" ht="34.5">
      <c r="A275" s="52">
        <v>57400</v>
      </c>
      <c r="B275" s="41" t="s">
        <v>22203</v>
      </c>
      <c r="C275" s="42" t="s">
        <v>120</v>
      </c>
      <c r="D275" s="53">
        <v>7.38</v>
      </c>
    </row>
    <row r="276" spans="1:4">
      <c r="A276" s="52">
        <v>57500</v>
      </c>
      <c r="B276" s="41" t="s">
        <v>22204</v>
      </c>
      <c r="C276" s="42" t="s">
        <v>120</v>
      </c>
      <c r="D276" s="53">
        <v>16.32</v>
      </c>
    </row>
    <row r="277" spans="1:4">
      <c r="A277" s="52">
        <v>57600</v>
      </c>
      <c r="B277" s="41" t="s">
        <v>22205</v>
      </c>
      <c r="C277" s="42" t="s">
        <v>951</v>
      </c>
      <c r="D277" s="53">
        <v>10.42</v>
      </c>
    </row>
    <row r="278" spans="1:4" ht="23.25">
      <c r="A278" s="52">
        <v>57700</v>
      </c>
      <c r="B278" s="41" t="s">
        <v>22206</v>
      </c>
      <c r="C278" s="42" t="s">
        <v>10368</v>
      </c>
      <c r="D278" s="53" t="s">
        <v>10368</v>
      </c>
    </row>
    <row r="279" spans="1:4" ht="45.75">
      <c r="A279" s="52">
        <v>57701</v>
      </c>
      <c r="B279" s="41" t="s">
        <v>22207</v>
      </c>
      <c r="C279" s="42" t="s">
        <v>147</v>
      </c>
      <c r="D279" s="53">
        <v>18.329999999999998</v>
      </c>
    </row>
    <row r="280" spans="1:4" ht="23.25">
      <c r="A280" s="52">
        <v>57707</v>
      </c>
      <c r="B280" s="41" t="s">
        <v>22208</v>
      </c>
      <c r="C280" s="42" t="s">
        <v>951</v>
      </c>
      <c r="D280" s="53">
        <v>2.75</v>
      </c>
    </row>
    <row r="281" spans="1:4" ht="23.25">
      <c r="A281" s="52">
        <v>57800</v>
      </c>
      <c r="B281" s="41" t="s">
        <v>22209</v>
      </c>
      <c r="C281" s="42" t="s">
        <v>10368</v>
      </c>
      <c r="D281" s="53" t="s">
        <v>10368</v>
      </c>
    </row>
    <row r="282" spans="1:4" ht="57">
      <c r="A282" s="52">
        <v>57801</v>
      </c>
      <c r="B282" s="41" t="s">
        <v>22210</v>
      </c>
      <c r="C282" s="42" t="s">
        <v>147</v>
      </c>
      <c r="D282" s="53">
        <v>18.920000000000002</v>
      </c>
    </row>
    <row r="283" spans="1:4" ht="34.5">
      <c r="A283" s="52">
        <v>57807</v>
      </c>
      <c r="B283" s="41" t="s">
        <v>22211</v>
      </c>
      <c r="C283" s="42" t="s">
        <v>951</v>
      </c>
      <c r="D283" s="53">
        <v>3.35</v>
      </c>
    </row>
    <row r="284" spans="1:4">
      <c r="A284" s="52">
        <v>57900</v>
      </c>
      <c r="B284" s="41" t="s">
        <v>22212</v>
      </c>
      <c r="C284" s="42" t="s">
        <v>10368</v>
      </c>
      <c r="D284" s="53" t="s">
        <v>10368</v>
      </c>
    </row>
    <row r="285" spans="1:4" ht="45.75">
      <c r="A285" s="52">
        <v>57901</v>
      </c>
      <c r="B285" s="41" t="s">
        <v>22213</v>
      </c>
      <c r="C285" s="42" t="s">
        <v>147</v>
      </c>
      <c r="D285" s="53">
        <v>18.920000000000002</v>
      </c>
    </row>
    <row r="286" spans="1:4" ht="23.25">
      <c r="A286" s="52">
        <v>57907</v>
      </c>
      <c r="B286" s="41" t="s">
        <v>22214</v>
      </c>
      <c r="C286" s="42" t="s">
        <v>951</v>
      </c>
      <c r="D286" s="53">
        <v>3.35</v>
      </c>
    </row>
    <row r="287" spans="1:4" ht="23.25">
      <c r="A287" s="52">
        <v>58000</v>
      </c>
      <c r="B287" s="41" t="s">
        <v>22215</v>
      </c>
      <c r="C287" s="42" t="s">
        <v>10368</v>
      </c>
      <c r="D287" s="53" t="s">
        <v>10368</v>
      </c>
    </row>
    <row r="288" spans="1:4" ht="45.75">
      <c r="A288" s="52">
        <v>58001</v>
      </c>
      <c r="B288" s="41" t="s">
        <v>22216</v>
      </c>
      <c r="C288" s="42" t="s">
        <v>147</v>
      </c>
      <c r="D288" s="53">
        <v>18.329999999999998</v>
      </c>
    </row>
    <row r="289" spans="1:4" ht="23.25">
      <c r="A289" s="52">
        <v>58007</v>
      </c>
      <c r="B289" s="41" t="s">
        <v>22217</v>
      </c>
      <c r="C289" s="42" t="s">
        <v>951</v>
      </c>
      <c r="D289" s="53">
        <v>2.75</v>
      </c>
    </row>
    <row r="290" spans="1:4" ht="34.5">
      <c r="A290" s="52">
        <v>58100</v>
      </c>
      <c r="B290" s="41" t="s">
        <v>22218</v>
      </c>
      <c r="C290" s="42" t="s">
        <v>21096</v>
      </c>
      <c r="D290" s="53">
        <v>1.02</v>
      </c>
    </row>
    <row r="291" spans="1:4">
      <c r="A291" s="52">
        <v>58200</v>
      </c>
      <c r="B291" s="41" t="s">
        <v>22219</v>
      </c>
      <c r="C291" s="42" t="s">
        <v>21120</v>
      </c>
      <c r="D291" s="53">
        <v>0.32</v>
      </c>
    </row>
    <row r="292" spans="1:4" ht="34.5">
      <c r="A292" s="52">
        <v>58400</v>
      </c>
      <c r="B292" s="41" t="s">
        <v>22220</v>
      </c>
      <c r="C292" s="42" t="s">
        <v>147</v>
      </c>
      <c r="D292" s="53">
        <v>44.7</v>
      </c>
    </row>
    <row r="293" spans="1:4" ht="34.5">
      <c r="A293" s="52">
        <v>58500</v>
      </c>
      <c r="B293" s="41" t="s">
        <v>22221</v>
      </c>
      <c r="C293" s="42" t="s">
        <v>147</v>
      </c>
      <c r="D293" s="53">
        <v>60.59</v>
      </c>
    </row>
    <row r="294" spans="1:4" ht="34.5">
      <c r="A294" s="52">
        <v>58600</v>
      </c>
      <c r="B294" s="41" t="s">
        <v>22222</v>
      </c>
      <c r="C294" s="42" t="s">
        <v>10368</v>
      </c>
      <c r="D294" s="53" t="s">
        <v>10368</v>
      </c>
    </row>
    <row r="295" spans="1:4" ht="45.75">
      <c r="A295" s="52">
        <v>58601</v>
      </c>
      <c r="B295" s="41" t="s">
        <v>22223</v>
      </c>
      <c r="C295" s="42" t="s">
        <v>63</v>
      </c>
      <c r="D295" s="53">
        <v>93.59</v>
      </c>
    </row>
    <row r="296" spans="1:4" ht="45.75">
      <c r="A296" s="52">
        <v>58602</v>
      </c>
      <c r="B296" s="41" t="s">
        <v>22224</v>
      </c>
      <c r="C296" s="42" t="s">
        <v>63</v>
      </c>
      <c r="D296" s="53">
        <v>104.47</v>
      </c>
    </row>
    <row r="297" spans="1:4" ht="45.75">
      <c r="A297" s="52">
        <v>58603</v>
      </c>
      <c r="B297" s="41" t="s">
        <v>22225</v>
      </c>
      <c r="C297" s="42" t="s">
        <v>63</v>
      </c>
      <c r="D297" s="53">
        <v>169.24</v>
      </c>
    </row>
    <row r="298" spans="1:4" ht="45.75">
      <c r="A298" s="52">
        <v>58700</v>
      </c>
      <c r="B298" s="41" t="s">
        <v>22226</v>
      </c>
      <c r="C298" s="42" t="s">
        <v>120</v>
      </c>
      <c r="D298" s="53">
        <v>435.13</v>
      </c>
    </row>
    <row r="299" spans="1:4" ht="34.5">
      <c r="A299" s="52">
        <v>58800</v>
      </c>
      <c r="B299" s="41" t="s">
        <v>22227</v>
      </c>
      <c r="C299" s="42" t="s">
        <v>120</v>
      </c>
      <c r="D299" s="53">
        <v>31.01</v>
      </c>
    </row>
    <row r="300" spans="1:4" ht="34.5">
      <c r="A300" s="52">
        <v>58900</v>
      </c>
      <c r="B300" s="41" t="s">
        <v>22228</v>
      </c>
      <c r="C300" s="42" t="s">
        <v>120</v>
      </c>
      <c r="D300" s="53">
        <v>68.44</v>
      </c>
    </row>
    <row r="301" spans="1:4" ht="34.5">
      <c r="A301" s="52">
        <v>59000</v>
      </c>
      <c r="B301" s="41" t="s">
        <v>22229</v>
      </c>
      <c r="C301" s="42" t="s">
        <v>147</v>
      </c>
      <c r="D301" s="53">
        <v>291.81</v>
      </c>
    </row>
    <row r="302" spans="1:4" ht="68.25">
      <c r="A302" s="52">
        <v>59101</v>
      </c>
      <c r="B302" s="41" t="s">
        <v>12499</v>
      </c>
      <c r="C302" s="42" t="s">
        <v>63</v>
      </c>
      <c r="D302" s="53">
        <v>156.36000000000001</v>
      </c>
    </row>
    <row r="303" spans="1:4" ht="79.5">
      <c r="A303" s="52">
        <v>59102</v>
      </c>
      <c r="B303" s="41" t="s">
        <v>12500</v>
      </c>
      <c r="C303" s="42" t="s">
        <v>63</v>
      </c>
      <c r="D303" s="53">
        <v>159.37</v>
      </c>
    </row>
    <row r="304" spans="1:4" ht="102">
      <c r="A304" s="52">
        <v>59201</v>
      </c>
      <c r="B304" s="41" t="s">
        <v>12490</v>
      </c>
      <c r="C304" s="42" t="s">
        <v>147</v>
      </c>
      <c r="D304" s="53">
        <v>304.39999999999998</v>
      </c>
    </row>
    <row r="305" spans="1:4" ht="113.25">
      <c r="A305" s="52">
        <v>59202</v>
      </c>
      <c r="B305" s="41" t="s">
        <v>12491</v>
      </c>
      <c r="C305" s="42" t="s">
        <v>147</v>
      </c>
      <c r="D305" s="53">
        <v>684.89</v>
      </c>
    </row>
    <row r="306" spans="1:4" ht="45.75">
      <c r="A306" s="52">
        <v>59300</v>
      </c>
      <c r="B306" s="41" t="s">
        <v>22230</v>
      </c>
      <c r="C306" s="42" t="s">
        <v>147</v>
      </c>
      <c r="D306" s="53">
        <v>1922.52</v>
      </c>
    </row>
    <row r="307" spans="1:4" ht="68.25">
      <c r="A307" s="52">
        <v>59301</v>
      </c>
      <c r="B307" s="41" t="s">
        <v>22231</v>
      </c>
      <c r="C307" s="42" t="s">
        <v>147</v>
      </c>
      <c r="D307" s="53">
        <v>1757.23</v>
      </c>
    </row>
    <row r="308" spans="1:4" ht="45.75">
      <c r="A308" s="52">
        <v>59400</v>
      </c>
      <c r="B308" s="41" t="s">
        <v>22232</v>
      </c>
      <c r="C308" s="42" t="s">
        <v>147</v>
      </c>
      <c r="D308" s="53">
        <v>1280.95</v>
      </c>
    </row>
    <row r="309" spans="1:4" ht="34.5">
      <c r="A309" s="52">
        <v>59500</v>
      </c>
      <c r="B309" s="41" t="s">
        <v>22233</v>
      </c>
      <c r="C309" s="42" t="s">
        <v>147</v>
      </c>
      <c r="D309" s="53">
        <v>1189.8399999999999</v>
      </c>
    </row>
    <row r="310" spans="1:4" ht="45.75">
      <c r="A310" s="52">
        <v>59600</v>
      </c>
      <c r="B310" s="41" t="s">
        <v>22234</v>
      </c>
      <c r="C310" s="42" t="s">
        <v>147</v>
      </c>
      <c r="D310" s="53">
        <v>1551.56</v>
      </c>
    </row>
    <row r="311" spans="1:4" ht="45.75">
      <c r="A311" s="52">
        <v>59700</v>
      </c>
      <c r="B311" s="41" t="s">
        <v>22235</v>
      </c>
      <c r="C311" s="42" t="s">
        <v>147</v>
      </c>
      <c r="D311" s="53">
        <v>1461.8</v>
      </c>
    </row>
    <row r="312" spans="1:4" ht="124.5">
      <c r="A312" s="52">
        <v>59901</v>
      </c>
      <c r="B312" s="41" t="s">
        <v>22236</v>
      </c>
      <c r="C312" s="42" t="s">
        <v>147</v>
      </c>
      <c r="D312" s="53">
        <v>516.37</v>
      </c>
    </row>
    <row r="313" spans="1:4" ht="124.5">
      <c r="A313" s="52">
        <v>59902</v>
      </c>
      <c r="B313" s="41" t="s">
        <v>22237</v>
      </c>
      <c r="C313" s="42" t="s">
        <v>147</v>
      </c>
      <c r="D313" s="53">
        <v>575.59</v>
      </c>
    </row>
    <row r="314" spans="1:4" ht="34.5">
      <c r="A314" s="52">
        <v>59903</v>
      </c>
      <c r="B314" s="41" t="s">
        <v>22238</v>
      </c>
      <c r="C314" s="42" t="s">
        <v>147</v>
      </c>
      <c r="D314" s="53">
        <v>1531.39</v>
      </c>
    </row>
    <row r="315" spans="1:4" ht="34.5">
      <c r="A315" s="52">
        <v>59904</v>
      </c>
      <c r="B315" s="41" t="s">
        <v>22239</v>
      </c>
      <c r="C315" s="42" t="s">
        <v>147</v>
      </c>
      <c r="D315" s="53">
        <v>1350.85</v>
      </c>
    </row>
    <row r="316" spans="1:4" ht="79.5">
      <c r="A316" s="52">
        <v>59905</v>
      </c>
      <c r="B316" s="41" t="s">
        <v>22240</v>
      </c>
      <c r="C316" s="42" t="s">
        <v>63</v>
      </c>
      <c r="D316" s="53">
        <v>17.260000000000002</v>
      </c>
    </row>
    <row r="317" spans="1:4" ht="57">
      <c r="A317" s="52">
        <v>59906</v>
      </c>
      <c r="B317" s="41" t="s">
        <v>22241</v>
      </c>
      <c r="C317" s="42" t="s">
        <v>137</v>
      </c>
      <c r="D317" s="53">
        <v>24.19</v>
      </c>
    </row>
    <row r="318" spans="1:4">
      <c r="A318" s="48">
        <v>60000</v>
      </c>
      <c r="B318" s="49" t="s">
        <v>22242</v>
      </c>
      <c r="C318" s="50"/>
      <c r="D318" s="51"/>
    </row>
    <row r="319" spans="1:4" ht="34.5">
      <c r="A319" s="52">
        <v>60100</v>
      </c>
      <c r="B319" s="41" t="s">
        <v>22243</v>
      </c>
      <c r="C319" s="42" t="s">
        <v>120</v>
      </c>
      <c r="D319" s="53">
        <v>108.67</v>
      </c>
    </row>
    <row r="320" spans="1:4" ht="23.25">
      <c r="A320" s="52">
        <v>60200</v>
      </c>
      <c r="B320" s="41" t="s">
        <v>22244</v>
      </c>
      <c r="C320" s="42" t="s">
        <v>120</v>
      </c>
      <c r="D320" s="53">
        <v>261.27999999999997</v>
      </c>
    </row>
    <row r="321" spans="1:4" ht="34.5">
      <c r="A321" s="52">
        <v>60300</v>
      </c>
      <c r="B321" s="41" t="s">
        <v>22245</v>
      </c>
      <c r="C321" s="42" t="s">
        <v>63</v>
      </c>
      <c r="D321" s="53">
        <v>63.93</v>
      </c>
    </row>
    <row r="322" spans="1:4" ht="34.5">
      <c r="A322" s="52">
        <v>60400</v>
      </c>
      <c r="B322" s="41" t="s">
        <v>22246</v>
      </c>
      <c r="C322" s="42" t="s">
        <v>63</v>
      </c>
      <c r="D322" s="53">
        <v>111.93</v>
      </c>
    </row>
    <row r="323" spans="1:4" ht="23.25">
      <c r="A323" s="52">
        <v>60500</v>
      </c>
      <c r="B323" s="41" t="s">
        <v>22247</v>
      </c>
      <c r="C323" s="42" t="s">
        <v>147</v>
      </c>
      <c r="D323" s="53">
        <v>237.02</v>
      </c>
    </row>
    <row r="324" spans="1:4" ht="23.25">
      <c r="A324" s="52">
        <v>60600</v>
      </c>
      <c r="B324" s="41" t="s">
        <v>22248</v>
      </c>
      <c r="C324" s="42" t="s">
        <v>147</v>
      </c>
      <c r="D324" s="53">
        <v>426.29</v>
      </c>
    </row>
    <row r="325" spans="1:4" ht="45.75">
      <c r="A325" s="52">
        <v>60700</v>
      </c>
      <c r="B325" s="41" t="s">
        <v>22249</v>
      </c>
      <c r="C325" s="42" t="s">
        <v>120</v>
      </c>
      <c r="D325" s="53">
        <v>69.14</v>
      </c>
    </row>
    <row r="326" spans="1:4" ht="45.75">
      <c r="A326" s="52">
        <v>60800</v>
      </c>
      <c r="B326" s="41" t="s">
        <v>22250</v>
      </c>
      <c r="C326" s="42" t="s">
        <v>120</v>
      </c>
      <c r="D326" s="53">
        <v>98.87</v>
      </c>
    </row>
    <row r="327" spans="1:4" ht="45.75">
      <c r="A327" s="52">
        <v>60900</v>
      </c>
      <c r="B327" s="41" t="s">
        <v>22251</v>
      </c>
      <c r="C327" s="42" t="s">
        <v>120</v>
      </c>
      <c r="D327" s="53">
        <v>131.54</v>
      </c>
    </row>
    <row r="328" spans="1:4" ht="45.75">
      <c r="A328" s="52">
        <v>61000</v>
      </c>
      <c r="B328" s="41" t="s">
        <v>22252</v>
      </c>
      <c r="C328" s="42" t="s">
        <v>10368</v>
      </c>
      <c r="D328" s="53" t="s">
        <v>10368</v>
      </c>
    </row>
    <row r="329" spans="1:4" ht="45.75">
      <c r="A329" s="52">
        <v>61001</v>
      </c>
      <c r="B329" s="41" t="s">
        <v>22253</v>
      </c>
      <c r="C329" s="42" t="s">
        <v>120</v>
      </c>
      <c r="D329" s="53">
        <v>195.72</v>
      </c>
    </row>
    <row r="330" spans="1:4" ht="45.75">
      <c r="A330" s="52">
        <v>61002</v>
      </c>
      <c r="B330" s="41" t="s">
        <v>22254</v>
      </c>
      <c r="C330" s="42" t="s">
        <v>120</v>
      </c>
      <c r="D330" s="53">
        <v>290.57</v>
      </c>
    </row>
    <row r="331" spans="1:4" ht="45.75">
      <c r="A331" s="52">
        <v>61100</v>
      </c>
      <c r="B331" s="41" t="s">
        <v>22255</v>
      </c>
      <c r="C331" s="42" t="s">
        <v>10368</v>
      </c>
      <c r="D331" s="53" t="s">
        <v>10368</v>
      </c>
    </row>
    <row r="332" spans="1:4" ht="45.75">
      <c r="A332" s="52">
        <v>61101</v>
      </c>
      <c r="B332" s="41" t="s">
        <v>22256</v>
      </c>
      <c r="C332" s="42" t="s">
        <v>120</v>
      </c>
      <c r="D332" s="53">
        <v>262.02999999999997</v>
      </c>
    </row>
    <row r="333" spans="1:4" ht="45.75">
      <c r="A333" s="52">
        <v>61102</v>
      </c>
      <c r="B333" s="41" t="s">
        <v>22257</v>
      </c>
      <c r="C333" s="42" t="s">
        <v>120</v>
      </c>
      <c r="D333" s="53">
        <v>300.35000000000002</v>
      </c>
    </row>
    <row r="334" spans="1:4" ht="45.75">
      <c r="A334" s="52">
        <v>61200</v>
      </c>
      <c r="B334" s="41" t="s">
        <v>22258</v>
      </c>
      <c r="C334" s="42" t="s">
        <v>10368</v>
      </c>
      <c r="D334" s="53" t="s">
        <v>10368</v>
      </c>
    </row>
    <row r="335" spans="1:4" ht="45.75">
      <c r="A335" s="52">
        <v>61201</v>
      </c>
      <c r="B335" s="41" t="s">
        <v>22259</v>
      </c>
      <c r="C335" s="42" t="s">
        <v>120</v>
      </c>
      <c r="D335" s="53">
        <v>391.38</v>
      </c>
    </row>
    <row r="336" spans="1:4" ht="45.75">
      <c r="A336" s="52">
        <v>61202</v>
      </c>
      <c r="B336" s="41" t="s">
        <v>22260</v>
      </c>
      <c r="C336" s="42" t="s">
        <v>120</v>
      </c>
      <c r="D336" s="53">
        <v>488.5</v>
      </c>
    </row>
    <row r="337" spans="1:4" ht="45.75">
      <c r="A337" s="52">
        <v>61300</v>
      </c>
      <c r="B337" s="41" t="s">
        <v>22261</v>
      </c>
      <c r="C337" s="42" t="s">
        <v>10368</v>
      </c>
      <c r="D337" s="53" t="s">
        <v>10368</v>
      </c>
    </row>
    <row r="338" spans="1:4" ht="45.75">
      <c r="A338" s="52">
        <v>61301</v>
      </c>
      <c r="B338" s="41" t="s">
        <v>22262</v>
      </c>
      <c r="C338" s="42" t="s">
        <v>120</v>
      </c>
      <c r="D338" s="53">
        <v>452.83</v>
      </c>
    </row>
    <row r="339" spans="1:4" ht="45.75">
      <c r="A339" s="52">
        <v>61302</v>
      </c>
      <c r="B339" s="41" t="s">
        <v>22263</v>
      </c>
      <c r="C339" s="42" t="s">
        <v>120</v>
      </c>
      <c r="D339" s="53">
        <v>490.79</v>
      </c>
    </row>
    <row r="340" spans="1:4" ht="45.75">
      <c r="A340" s="52">
        <v>61400</v>
      </c>
      <c r="B340" s="41" t="s">
        <v>22264</v>
      </c>
      <c r="C340" s="42" t="s">
        <v>10368</v>
      </c>
      <c r="D340" s="53" t="s">
        <v>10368</v>
      </c>
    </row>
    <row r="341" spans="1:4" ht="45.75">
      <c r="A341" s="52">
        <v>61401</v>
      </c>
      <c r="B341" s="41" t="s">
        <v>22265</v>
      </c>
      <c r="C341" s="42" t="s">
        <v>120</v>
      </c>
      <c r="D341" s="53">
        <v>547.15</v>
      </c>
    </row>
    <row r="342" spans="1:4" ht="45.75">
      <c r="A342" s="52">
        <v>61402</v>
      </c>
      <c r="B342" s="41" t="s">
        <v>22266</v>
      </c>
      <c r="C342" s="42" t="s">
        <v>120</v>
      </c>
      <c r="D342" s="53">
        <v>699.76</v>
      </c>
    </row>
    <row r="343" spans="1:4" ht="45.75">
      <c r="A343" s="52">
        <v>61600</v>
      </c>
      <c r="B343" s="41" t="s">
        <v>22267</v>
      </c>
      <c r="C343" s="42" t="s">
        <v>10368</v>
      </c>
      <c r="D343" s="53" t="s">
        <v>10368</v>
      </c>
    </row>
    <row r="344" spans="1:4" ht="45.75">
      <c r="A344" s="52">
        <v>61601</v>
      </c>
      <c r="B344" s="41" t="s">
        <v>22268</v>
      </c>
      <c r="C344" s="42" t="s">
        <v>120</v>
      </c>
      <c r="D344" s="53">
        <v>806.08</v>
      </c>
    </row>
    <row r="345" spans="1:4" ht="45.75">
      <c r="A345" s="52">
        <v>61602</v>
      </c>
      <c r="B345" s="41" t="s">
        <v>22269</v>
      </c>
      <c r="C345" s="42" t="s">
        <v>120</v>
      </c>
      <c r="D345" s="53">
        <v>1031.0899999999999</v>
      </c>
    </row>
    <row r="346" spans="1:4" ht="45.75">
      <c r="A346" s="52">
        <v>61700</v>
      </c>
      <c r="B346" s="41" t="s">
        <v>22270</v>
      </c>
      <c r="C346" s="42" t="s">
        <v>10368</v>
      </c>
      <c r="D346" s="53" t="s">
        <v>10368</v>
      </c>
    </row>
    <row r="347" spans="1:4" ht="45.75">
      <c r="A347" s="52">
        <v>61701</v>
      </c>
      <c r="B347" s="41" t="s">
        <v>22271</v>
      </c>
      <c r="C347" s="42" t="s">
        <v>120</v>
      </c>
      <c r="D347" s="53">
        <v>1163.21</v>
      </c>
    </row>
    <row r="348" spans="1:4" ht="45.75">
      <c r="A348" s="52">
        <v>61702</v>
      </c>
      <c r="B348" s="41" t="s">
        <v>22272</v>
      </c>
      <c r="C348" s="42" t="s">
        <v>120</v>
      </c>
      <c r="D348" s="53">
        <v>1429.16</v>
      </c>
    </row>
    <row r="349" spans="1:4" ht="57">
      <c r="A349" s="52">
        <v>61703</v>
      </c>
      <c r="B349" s="41" t="s">
        <v>22273</v>
      </c>
      <c r="C349" s="42" t="s">
        <v>120</v>
      </c>
      <c r="D349" s="53">
        <v>104.99</v>
      </c>
    </row>
    <row r="350" spans="1:4" ht="57">
      <c r="A350" s="52">
        <v>61704</v>
      </c>
      <c r="B350" s="41" t="s">
        <v>22274</v>
      </c>
      <c r="C350" s="42" t="s">
        <v>120</v>
      </c>
      <c r="D350" s="53">
        <v>184.27</v>
      </c>
    </row>
    <row r="351" spans="1:4" ht="57">
      <c r="A351" s="52">
        <v>61705</v>
      </c>
      <c r="B351" s="41" t="s">
        <v>22275</v>
      </c>
      <c r="C351" s="42" t="s">
        <v>120</v>
      </c>
      <c r="D351" s="53">
        <v>284.13</v>
      </c>
    </row>
    <row r="352" spans="1:4" ht="57">
      <c r="A352" s="52">
        <v>61706</v>
      </c>
      <c r="B352" s="41" t="s">
        <v>22276</v>
      </c>
      <c r="C352" s="42" t="s">
        <v>120</v>
      </c>
      <c r="D352" s="53">
        <v>425.01</v>
      </c>
    </row>
    <row r="353" spans="1:4" ht="57">
      <c r="A353" s="52">
        <v>61707</v>
      </c>
      <c r="B353" s="41" t="s">
        <v>22277</v>
      </c>
      <c r="C353" s="42" t="s">
        <v>120</v>
      </c>
      <c r="D353" s="53">
        <v>672.17</v>
      </c>
    </row>
    <row r="354" spans="1:4" ht="57">
      <c r="A354" s="52">
        <v>61708</v>
      </c>
      <c r="B354" s="41" t="s">
        <v>22278</v>
      </c>
      <c r="C354" s="42" t="s">
        <v>120</v>
      </c>
      <c r="D354" s="53">
        <v>1023.04</v>
      </c>
    </row>
    <row r="355" spans="1:4" ht="57">
      <c r="A355" s="52">
        <v>61709</v>
      </c>
      <c r="B355" s="41" t="s">
        <v>22279</v>
      </c>
      <c r="C355" s="42" t="s">
        <v>120</v>
      </c>
      <c r="D355" s="53">
        <v>1378.06</v>
      </c>
    </row>
    <row r="356" spans="1:4">
      <c r="A356" s="52">
        <v>61800</v>
      </c>
      <c r="B356" s="41" t="s">
        <v>22280</v>
      </c>
      <c r="C356" s="42" t="s">
        <v>10368</v>
      </c>
      <c r="D356" s="53" t="s">
        <v>10368</v>
      </c>
    </row>
    <row r="357" spans="1:4" ht="23.25">
      <c r="A357" s="52">
        <v>61801</v>
      </c>
      <c r="B357" s="41" t="s">
        <v>22281</v>
      </c>
      <c r="C357" s="42" t="s">
        <v>10</v>
      </c>
      <c r="D357" s="53">
        <v>4875.01</v>
      </c>
    </row>
    <row r="358" spans="1:4" ht="23.25">
      <c r="A358" s="52">
        <v>61802</v>
      </c>
      <c r="B358" s="41" t="s">
        <v>22282</v>
      </c>
      <c r="C358" s="42" t="s">
        <v>10</v>
      </c>
      <c r="D358" s="53">
        <v>5904.43</v>
      </c>
    </row>
    <row r="359" spans="1:4" ht="23.25">
      <c r="A359" s="52">
        <v>61803</v>
      </c>
      <c r="B359" s="41" t="s">
        <v>22283</v>
      </c>
      <c r="C359" s="42" t="s">
        <v>10</v>
      </c>
      <c r="D359" s="53">
        <v>9778.1200000000008</v>
      </c>
    </row>
    <row r="360" spans="1:4" ht="34.5">
      <c r="A360" s="52">
        <v>61900</v>
      </c>
      <c r="B360" s="41" t="s">
        <v>22284</v>
      </c>
      <c r="C360" s="42" t="s">
        <v>120</v>
      </c>
      <c r="D360" s="53">
        <v>990.01</v>
      </c>
    </row>
    <row r="361" spans="1:4" ht="23.25">
      <c r="A361" s="52">
        <v>62000</v>
      </c>
      <c r="B361" s="41" t="s">
        <v>22285</v>
      </c>
      <c r="C361" s="42" t="s">
        <v>10368</v>
      </c>
      <c r="D361" s="53" t="s">
        <v>10368</v>
      </c>
    </row>
    <row r="362" spans="1:4" ht="57">
      <c r="A362" s="52">
        <v>62003</v>
      </c>
      <c r="B362" s="41" t="s">
        <v>22286</v>
      </c>
      <c r="C362" s="42" t="s">
        <v>10</v>
      </c>
      <c r="D362" s="53">
        <v>126.54</v>
      </c>
    </row>
    <row r="363" spans="1:4" ht="57">
      <c r="A363" s="52">
        <v>62004</v>
      </c>
      <c r="B363" s="41" t="s">
        <v>22287</v>
      </c>
      <c r="C363" s="42" t="s">
        <v>10</v>
      </c>
      <c r="D363" s="53">
        <v>126.54</v>
      </c>
    </row>
    <row r="364" spans="1:4" ht="68.25">
      <c r="A364" s="52">
        <v>62021</v>
      </c>
      <c r="B364" s="41" t="s">
        <v>22288</v>
      </c>
      <c r="C364" s="42" t="s">
        <v>10</v>
      </c>
      <c r="D364" s="53">
        <v>487.85</v>
      </c>
    </row>
    <row r="365" spans="1:4" ht="68.25">
      <c r="A365" s="52">
        <v>62022</v>
      </c>
      <c r="B365" s="41" t="s">
        <v>22289</v>
      </c>
      <c r="C365" s="42" t="s">
        <v>10</v>
      </c>
      <c r="D365" s="53">
        <v>456.64</v>
      </c>
    </row>
    <row r="366" spans="1:4" ht="68.25">
      <c r="A366" s="52">
        <v>62023</v>
      </c>
      <c r="B366" s="41" t="s">
        <v>22290</v>
      </c>
      <c r="C366" s="42" t="s">
        <v>10</v>
      </c>
      <c r="D366" s="53">
        <v>551.73</v>
      </c>
    </row>
    <row r="367" spans="1:4" ht="68.25">
      <c r="A367" s="52">
        <v>62024</v>
      </c>
      <c r="B367" s="41" t="s">
        <v>22291</v>
      </c>
      <c r="C367" s="42" t="s">
        <v>10</v>
      </c>
      <c r="D367" s="53">
        <v>487.63</v>
      </c>
    </row>
    <row r="368" spans="1:4" ht="57">
      <c r="A368" s="52">
        <v>62025</v>
      </c>
      <c r="B368" s="41" t="s">
        <v>22292</v>
      </c>
      <c r="C368" s="42" t="s">
        <v>10</v>
      </c>
      <c r="D368" s="53">
        <v>1411.37</v>
      </c>
    </row>
    <row r="369" spans="1:4" ht="34.5">
      <c r="A369" s="52">
        <v>62100</v>
      </c>
      <c r="B369" s="41" t="s">
        <v>22293</v>
      </c>
      <c r="C369" s="42" t="s">
        <v>10</v>
      </c>
      <c r="D369" s="53">
        <v>160.83000000000001</v>
      </c>
    </row>
    <row r="370" spans="1:4">
      <c r="A370" s="52">
        <v>62200</v>
      </c>
      <c r="B370" s="41" t="s">
        <v>22294</v>
      </c>
      <c r="C370" s="42" t="s">
        <v>10368</v>
      </c>
      <c r="D370" s="53" t="s">
        <v>10368</v>
      </c>
    </row>
    <row r="371" spans="1:4">
      <c r="A371" s="52">
        <v>62203</v>
      </c>
      <c r="B371" s="41" t="s">
        <v>22295</v>
      </c>
      <c r="C371" s="42" t="s">
        <v>10</v>
      </c>
      <c r="D371" s="53">
        <v>2143.5500000000002</v>
      </c>
    </row>
    <row r="372" spans="1:4">
      <c r="A372" s="52">
        <v>62204</v>
      </c>
      <c r="B372" s="41" t="s">
        <v>22296</v>
      </c>
      <c r="C372" s="42" t="s">
        <v>10</v>
      </c>
      <c r="D372" s="53">
        <v>3824.98</v>
      </c>
    </row>
    <row r="373" spans="1:4">
      <c r="A373" s="52">
        <v>62205</v>
      </c>
      <c r="B373" s="41" t="s">
        <v>22297</v>
      </c>
      <c r="C373" s="42" t="s">
        <v>10</v>
      </c>
      <c r="D373" s="53">
        <v>5505.95</v>
      </c>
    </row>
    <row r="374" spans="1:4">
      <c r="A374" s="52">
        <v>62206</v>
      </c>
      <c r="B374" s="41" t="s">
        <v>22298</v>
      </c>
      <c r="C374" s="42" t="s">
        <v>10</v>
      </c>
      <c r="D374" s="53">
        <v>7187.37</v>
      </c>
    </row>
    <row r="375" spans="1:4">
      <c r="A375" s="52">
        <v>62300</v>
      </c>
      <c r="B375" s="41" t="s">
        <v>22299</v>
      </c>
      <c r="C375" s="42" t="s">
        <v>10368</v>
      </c>
      <c r="D375" s="53" t="s">
        <v>10368</v>
      </c>
    </row>
    <row r="376" spans="1:4" ht="23.25">
      <c r="A376" s="52">
        <v>62301</v>
      </c>
      <c r="B376" s="41" t="s">
        <v>22300</v>
      </c>
      <c r="C376" s="42" t="s">
        <v>10</v>
      </c>
      <c r="D376" s="53">
        <v>895.34</v>
      </c>
    </row>
    <row r="377" spans="1:4" ht="23.25">
      <c r="A377" s="52">
        <v>62302</v>
      </c>
      <c r="B377" s="41" t="s">
        <v>22301</v>
      </c>
      <c r="C377" s="42" t="s">
        <v>10</v>
      </c>
      <c r="D377" s="53">
        <v>991.38</v>
      </c>
    </row>
    <row r="378" spans="1:4" ht="23.25">
      <c r="A378" s="52">
        <v>62303</v>
      </c>
      <c r="B378" s="41" t="s">
        <v>22302</v>
      </c>
      <c r="C378" s="42" t="s">
        <v>10</v>
      </c>
      <c r="D378" s="53">
        <v>1087.42</v>
      </c>
    </row>
    <row r="379" spans="1:4" ht="23.25">
      <c r="A379" s="52">
        <v>62304</v>
      </c>
      <c r="B379" s="41" t="s">
        <v>22303</v>
      </c>
      <c r="C379" s="42" t="s">
        <v>10</v>
      </c>
      <c r="D379" s="53">
        <v>84.07</v>
      </c>
    </row>
    <row r="380" spans="1:4" ht="34.5">
      <c r="A380" s="52">
        <v>62305</v>
      </c>
      <c r="B380" s="41" t="s">
        <v>22304</v>
      </c>
      <c r="C380" s="42" t="s">
        <v>10</v>
      </c>
      <c r="D380" s="53">
        <v>301.77</v>
      </c>
    </row>
    <row r="381" spans="1:4">
      <c r="A381" s="52">
        <v>62400</v>
      </c>
      <c r="B381" s="41" t="s">
        <v>22305</v>
      </c>
      <c r="C381" s="42" t="s">
        <v>147</v>
      </c>
      <c r="D381" s="53">
        <v>202.03</v>
      </c>
    </row>
    <row r="382" spans="1:4">
      <c r="A382" s="52">
        <v>62500</v>
      </c>
      <c r="B382" s="41" t="s">
        <v>22306</v>
      </c>
      <c r="C382" s="42" t="s">
        <v>147</v>
      </c>
      <c r="D382" s="53">
        <v>202.27</v>
      </c>
    </row>
    <row r="383" spans="1:4" ht="45.75">
      <c r="A383" s="52">
        <v>62600</v>
      </c>
      <c r="B383" s="41" t="s">
        <v>22307</v>
      </c>
      <c r="C383" s="42" t="s">
        <v>120</v>
      </c>
      <c r="D383" s="53">
        <v>44.92</v>
      </c>
    </row>
    <row r="384" spans="1:4" ht="79.5">
      <c r="A384" s="52">
        <v>62901</v>
      </c>
      <c r="B384" s="41" t="s">
        <v>22308</v>
      </c>
      <c r="C384" s="42" t="s">
        <v>120</v>
      </c>
      <c r="D384" s="53">
        <v>18.100000000000001</v>
      </c>
    </row>
    <row r="385" spans="1:4" ht="79.5">
      <c r="A385" s="52">
        <v>62902</v>
      </c>
      <c r="B385" s="41" t="s">
        <v>22309</v>
      </c>
      <c r="C385" s="42" t="s">
        <v>120</v>
      </c>
      <c r="D385" s="53">
        <v>18.87</v>
      </c>
    </row>
    <row r="386" spans="1:4" ht="79.5">
      <c r="A386" s="52">
        <v>62903</v>
      </c>
      <c r="B386" s="41" t="s">
        <v>22310</v>
      </c>
      <c r="C386" s="42" t="s">
        <v>120</v>
      </c>
      <c r="D386" s="53">
        <v>21.71</v>
      </c>
    </row>
    <row r="387" spans="1:4" ht="79.5">
      <c r="A387" s="52">
        <v>62904</v>
      </c>
      <c r="B387" s="41" t="s">
        <v>22311</v>
      </c>
      <c r="C387" s="42" t="s">
        <v>120</v>
      </c>
      <c r="D387" s="53">
        <v>36.06</v>
      </c>
    </row>
    <row r="388" spans="1:4" ht="45.75">
      <c r="A388" s="52">
        <v>63100</v>
      </c>
      <c r="B388" s="41" t="s">
        <v>22312</v>
      </c>
      <c r="C388" s="42" t="s">
        <v>120</v>
      </c>
      <c r="D388" s="53">
        <v>26.64</v>
      </c>
    </row>
    <row r="389" spans="1:4" ht="45.75">
      <c r="A389" s="52">
        <v>63200</v>
      </c>
      <c r="B389" s="41" t="s">
        <v>22313</v>
      </c>
      <c r="C389" s="42" t="s">
        <v>120</v>
      </c>
      <c r="D389" s="53">
        <v>28.36</v>
      </c>
    </row>
    <row r="390" spans="1:4" ht="45.75">
      <c r="A390" s="52">
        <v>63300</v>
      </c>
      <c r="B390" s="41" t="s">
        <v>22314</v>
      </c>
      <c r="C390" s="42" t="s">
        <v>120</v>
      </c>
      <c r="D390" s="53">
        <v>44.62</v>
      </c>
    </row>
    <row r="391" spans="1:4" ht="45.75">
      <c r="A391" s="52">
        <v>63400</v>
      </c>
      <c r="B391" s="41" t="s">
        <v>22315</v>
      </c>
      <c r="C391" s="42" t="s">
        <v>120</v>
      </c>
      <c r="D391" s="53">
        <v>133.62</v>
      </c>
    </row>
    <row r="392" spans="1:4" ht="45.75">
      <c r="A392" s="52">
        <v>63500</v>
      </c>
      <c r="B392" s="41" t="s">
        <v>22316</v>
      </c>
      <c r="C392" s="42" t="s">
        <v>120</v>
      </c>
      <c r="D392" s="53">
        <v>73.27</v>
      </c>
    </row>
    <row r="393" spans="1:4" ht="23.25">
      <c r="A393" s="52">
        <v>63700</v>
      </c>
      <c r="B393" s="41" t="s">
        <v>22317</v>
      </c>
      <c r="C393" s="42" t="s">
        <v>120</v>
      </c>
      <c r="D393" s="53">
        <v>7.7</v>
      </c>
    </row>
    <row r="394" spans="1:4" ht="23.25">
      <c r="A394" s="52">
        <v>63800</v>
      </c>
      <c r="B394" s="41" t="s">
        <v>22318</v>
      </c>
      <c r="C394" s="42" t="s">
        <v>120</v>
      </c>
      <c r="D394" s="53">
        <v>7.84</v>
      </c>
    </row>
    <row r="395" spans="1:4" ht="23.25">
      <c r="A395" s="52">
        <v>63900</v>
      </c>
      <c r="B395" s="41" t="s">
        <v>22319</v>
      </c>
      <c r="C395" s="42" t="s">
        <v>120</v>
      </c>
      <c r="D395" s="53">
        <v>9.84</v>
      </c>
    </row>
    <row r="396" spans="1:4" ht="23.25">
      <c r="A396" s="52">
        <v>64000</v>
      </c>
      <c r="B396" s="41" t="s">
        <v>22320</v>
      </c>
      <c r="C396" s="42" t="s">
        <v>120</v>
      </c>
      <c r="D396" s="53">
        <v>10.119999999999999</v>
      </c>
    </row>
    <row r="397" spans="1:4" ht="45.75">
      <c r="A397" s="52">
        <v>64100</v>
      </c>
      <c r="B397" s="41" t="s">
        <v>22321</v>
      </c>
      <c r="C397" s="42" t="s">
        <v>120</v>
      </c>
      <c r="D397" s="53">
        <v>10.25</v>
      </c>
    </row>
    <row r="398" spans="1:4" ht="45.75">
      <c r="A398" s="52">
        <v>64200</v>
      </c>
      <c r="B398" s="41" t="s">
        <v>22322</v>
      </c>
      <c r="C398" s="42" t="s">
        <v>120</v>
      </c>
      <c r="D398" s="53">
        <v>11.65</v>
      </c>
    </row>
    <row r="399" spans="1:4" ht="45.75">
      <c r="A399" s="52">
        <v>64400</v>
      </c>
      <c r="B399" s="41" t="s">
        <v>22323</v>
      </c>
      <c r="C399" s="42" t="s">
        <v>63</v>
      </c>
      <c r="D399" s="53">
        <v>157.56</v>
      </c>
    </row>
    <row r="400" spans="1:4" ht="45.75">
      <c r="A400" s="52">
        <v>64500</v>
      </c>
      <c r="B400" s="41" t="s">
        <v>22324</v>
      </c>
      <c r="C400" s="42" t="s">
        <v>63</v>
      </c>
      <c r="D400" s="53">
        <v>262.94</v>
      </c>
    </row>
    <row r="401" spans="1:4" ht="45.75">
      <c r="A401" s="52">
        <v>64600</v>
      </c>
      <c r="B401" s="41" t="s">
        <v>22325</v>
      </c>
      <c r="C401" s="42" t="s">
        <v>120</v>
      </c>
      <c r="D401" s="53">
        <v>37.340000000000003</v>
      </c>
    </row>
    <row r="402" spans="1:4" ht="45.75">
      <c r="A402" s="52">
        <v>64700</v>
      </c>
      <c r="B402" s="41" t="s">
        <v>22326</v>
      </c>
      <c r="C402" s="42" t="s">
        <v>120</v>
      </c>
      <c r="D402" s="53">
        <v>46.26</v>
      </c>
    </row>
    <row r="403" spans="1:4" ht="45.75">
      <c r="A403" s="52">
        <v>64800</v>
      </c>
      <c r="B403" s="41" t="s">
        <v>22327</v>
      </c>
      <c r="C403" s="42" t="s">
        <v>120</v>
      </c>
      <c r="D403" s="53">
        <v>60.45</v>
      </c>
    </row>
    <row r="404" spans="1:4" ht="34.5">
      <c r="A404" s="52">
        <v>64900</v>
      </c>
      <c r="B404" s="41" t="s">
        <v>22328</v>
      </c>
      <c r="C404" s="42" t="s">
        <v>22329</v>
      </c>
      <c r="D404" s="53">
        <v>2.02</v>
      </c>
    </row>
    <row r="405" spans="1:4" ht="34.5">
      <c r="A405" s="52">
        <v>65000</v>
      </c>
      <c r="B405" s="41" t="s">
        <v>22330</v>
      </c>
      <c r="C405" s="42" t="s">
        <v>120</v>
      </c>
      <c r="D405" s="53">
        <v>4.17</v>
      </c>
    </row>
    <row r="406" spans="1:4" ht="34.5">
      <c r="A406" s="52">
        <v>65100</v>
      </c>
      <c r="B406" s="41" t="s">
        <v>22331</v>
      </c>
      <c r="C406" s="42" t="s">
        <v>120</v>
      </c>
      <c r="D406" s="53">
        <v>13.85</v>
      </c>
    </row>
    <row r="407" spans="1:4" ht="34.5">
      <c r="A407" s="52">
        <v>65200</v>
      </c>
      <c r="B407" s="41" t="s">
        <v>22332</v>
      </c>
      <c r="C407" s="42" t="s">
        <v>120</v>
      </c>
      <c r="D407" s="53">
        <v>19</v>
      </c>
    </row>
    <row r="408" spans="1:4" ht="34.5">
      <c r="A408" s="52">
        <v>65300</v>
      </c>
      <c r="B408" s="41" t="s">
        <v>22333</v>
      </c>
      <c r="C408" s="42" t="s">
        <v>120</v>
      </c>
      <c r="D408" s="53">
        <v>24.08</v>
      </c>
    </row>
    <row r="409" spans="1:4" ht="34.5">
      <c r="A409" s="52">
        <v>65400</v>
      </c>
      <c r="B409" s="41" t="s">
        <v>22334</v>
      </c>
      <c r="C409" s="42" t="s">
        <v>120</v>
      </c>
      <c r="D409" s="53">
        <v>29.24</v>
      </c>
    </row>
    <row r="410" spans="1:4" ht="34.5">
      <c r="A410" s="52">
        <v>65500</v>
      </c>
      <c r="B410" s="41" t="s">
        <v>22335</v>
      </c>
      <c r="C410" s="42" t="s">
        <v>120</v>
      </c>
      <c r="D410" s="53">
        <v>36.549999999999997</v>
      </c>
    </row>
    <row r="411" spans="1:4" ht="34.5">
      <c r="A411" s="52">
        <v>65600</v>
      </c>
      <c r="B411" s="41" t="s">
        <v>22336</v>
      </c>
      <c r="C411" s="42" t="s">
        <v>120</v>
      </c>
      <c r="D411" s="53">
        <v>36.18</v>
      </c>
    </row>
    <row r="412" spans="1:4" ht="34.5">
      <c r="A412" s="52">
        <v>65700</v>
      </c>
      <c r="B412" s="41" t="s">
        <v>22337</v>
      </c>
      <c r="C412" s="42" t="s">
        <v>120</v>
      </c>
      <c r="D412" s="53">
        <v>50.21</v>
      </c>
    </row>
    <row r="413" spans="1:4" ht="34.5">
      <c r="A413" s="52">
        <v>65800</v>
      </c>
      <c r="B413" s="41" t="s">
        <v>22338</v>
      </c>
      <c r="C413" s="42" t="s">
        <v>120</v>
      </c>
      <c r="D413" s="53">
        <v>66.010000000000005</v>
      </c>
    </row>
    <row r="414" spans="1:4" ht="34.5">
      <c r="A414" s="52">
        <v>65900</v>
      </c>
      <c r="B414" s="41" t="s">
        <v>22339</v>
      </c>
      <c r="C414" s="42" t="s">
        <v>120</v>
      </c>
      <c r="D414" s="53">
        <v>81.790000000000006</v>
      </c>
    </row>
    <row r="415" spans="1:4" ht="34.5">
      <c r="A415" s="52">
        <v>66000</v>
      </c>
      <c r="B415" s="41" t="s">
        <v>22340</v>
      </c>
      <c r="C415" s="42" t="s">
        <v>120</v>
      </c>
      <c r="D415" s="53">
        <v>98.87</v>
      </c>
    </row>
    <row r="416" spans="1:4">
      <c r="A416" s="52">
        <v>66500</v>
      </c>
      <c r="B416" s="41" t="s">
        <v>22341</v>
      </c>
      <c r="C416" s="42" t="s">
        <v>10368</v>
      </c>
      <c r="D416" s="53" t="s">
        <v>10368</v>
      </c>
    </row>
    <row r="417" spans="1:4" ht="45.75">
      <c r="A417" s="52">
        <v>66505</v>
      </c>
      <c r="B417" s="41" t="s">
        <v>22342</v>
      </c>
      <c r="C417" s="42" t="s">
        <v>10</v>
      </c>
      <c r="D417" s="53">
        <v>2308.21</v>
      </c>
    </row>
    <row r="418" spans="1:4" ht="45.75">
      <c r="A418" s="52">
        <v>66506</v>
      </c>
      <c r="B418" s="41" t="s">
        <v>22343</v>
      </c>
      <c r="C418" s="42" t="s">
        <v>10</v>
      </c>
      <c r="D418" s="53">
        <v>2308.21</v>
      </c>
    </row>
    <row r="419" spans="1:4" ht="45.75">
      <c r="A419" s="52">
        <v>66507</v>
      </c>
      <c r="B419" s="41" t="s">
        <v>22344</v>
      </c>
      <c r="C419" s="42" t="s">
        <v>10</v>
      </c>
      <c r="D419" s="53">
        <v>3691.51</v>
      </c>
    </row>
    <row r="420" spans="1:4" ht="45.75">
      <c r="A420" s="52">
        <v>66508</v>
      </c>
      <c r="B420" s="41" t="s">
        <v>22345</v>
      </c>
      <c r="C420" s="42" t="s">
        <v>10</v>
      </c>
      <c r="D420" s="53">
        <v>3691.51</v>
      </c>
    </row>
    <row r="421" spans="1:4" ht="79.5">
      <c r="A421" s="52">
        <v>66521</v>
      </c>
      <c r="B421" s="41" t="s">
        <v>22346</v>
      </c>
      <c r="C421" s="42" t="s">
        <v>10</v>
      </c>
      <c r="D421" s="53">
        <v>336.19</v>
      </c>
    </row>
    <row r="422" spans="1:4" ht="79.5">
      <c r="A422" s="52">
        <v>66522</v>
      </c>
      <c r="B422" s="41" t="s">
        <v>22347</v>
      </c>
      <c r="C422" s="42" t="s">
        <v>10</v>
      </c>
      <c r="D422" s="53">
        <v>329.62</v>
      </c>
    </row>
    <row r="423" spans="1:4" ht="79.5">
      <c r="A423" s="52">
        <v>66523</v>
      </c>
      <c r="B423" s="41" t="s">
        <v>22348</v>
      </c>
      <c r="C423" s="42" t="s">
        <v>10</v>
      </c>
      <c r="D423" s="53">
        <v>469.34</v>
      </c>
    </row>
    <row r="424" spans="1:4" ht="79.5">
      <c r="A424" s="52">
        <v>66524</v>
      </c>
      <c r="B424" s="41" t="s">
        <v>22349</v>
      </c>
      <c r="C424" s="42" t="s">
        <v>10</v>
      </c>
      <c r="D424" s="53">
        <v>448.78</v>
      </c>
    </row>
    <row r="425" spans="1:4" ht="79.5">
      <c r="A425" s="52">
        <v>66525</v>
      </c>
      <c r="B425" s="41" t="s">
        <v>22350</v>
      </c>
      <c r="C425" s="42" t="s">
        <v>10</v>
      </c>
      <c r="D425" s="53">
        <v>511.97</v>
      </c>
    </row>
    <row r="426" spans="1:4" ht="68.25">
      <c r="A426" s="52">
        <v>66527</v>
      </c>
      <c r="B426" s="41" t="s">
        <v>22351</v>
      </c>
      <c r="C426" s="42" t="s">
        <v>10</v>
      </c>
      <c r="D426" s="53">
        <v>1123.1099999999999</v>
      </c>
    </row>
    <row r="427" spans="1:4">
      <c r="A427" s="52">
        <v>66600</v>
      </c>
      <c r="B427" s="41" t="s">
        <v>22352</v>
      </c>
      <c r="C427" s="42" t="s">
        <v>10368</v>
      </c>
      <c r="D427" s="53" t="s">
        <v>10368</v>
      </c>
    </row>
    <row r="428" spans="1:4" ht="23.25">
      <c r="A428" s="52">
        <v>66601</v>
      </c>
      <c r="B428" s="41" t="s">
        <v>22353</v>
      </c>
      <c r="C428" s="42" t="s">
        <v>10</v>
      </c>
      <c r="D428" s="53">
        <v>1034.97</v>
      </c>
    </row>
    <row r="429" spans="1:4" ht="23.25">
      <c r="A429" s="52">
        <v>66602</v>
      </c>
      <c r="B429" s="41" t="s">
        <v>22354</v>
      </c>
      <c r="C429" s="42" t="s">
        <v>10</v>
      </c>
      <c r="D429" s="53">
        <v>1185.67</v>
      </c>
    </row>
    <row r="430" spans="1:4" ht="45.75">
      <c r="A430" s="52">
        <v>66605</v>
      </c>
      <c r="B430" s="41" t="s">
        <v>22355</v>
      </c>
      <c r="C430" s="42" t="s">
        <v>10</v>
      </c>
      <c r="D430" s="53">
        <v>74.52</v>
      </c>
    </row>
    <row r="431" spans="1:4" ht="45.75">
      <c r="A431" s="52">
        <v>66606</v>
      </c>
      <c r="B431" s="41" t="s">
        <v>22356</v>
      </c>
      <c r="C431" s="42" t="s">
        <v>10</v>
      </c>
      <c r="D431" s="53">
        <v>74.52</v>
      </c>
    </row>
    <row r="432" spans="1:4" ht="57">
      <c r="A432" s="52">
        <v>66800</v>
      </c>
      <c r="B432" s="41" t="s">
        <v>22357</v>
      </c>
      <c r="C432" s="42" t="s">
        <v>10368</v>
      </c>
      <c r="D432" s="53" t="s">
        <v>10368</v>
      </c>
    </row>
    <row r="433" spans="1:4" ht="57">
      <c r="A433" s="52">
        <v>66801</v>
      </c>
      <c r="B433" s="41" t="s">
        <v>22358</v>
      </c>
      <c r="C433" s="42" t="s">
        <v>120</v>
      </c>
      <c r="D433" s="53">
        <v>24.58</v>
      </c>
    </row>
    <row r="434" spans="1:4" ht="57">
      <c r="A434" s="52">
        <v>66802</v>
      </c>
      <c r="B434" s="41" t="s">
        <v>22359</v>
      </c>
      <c r="C434" s="42" t="s">
        <v>120</v>
      </c>
      <c r="D434" s="53">
        <v>35.08</v>
      </c>
    </row>
    <row r="435" spans="1:4" ht="57">
      <c r="A435" s="52">
        <v>66803</v>
      </c>
      <c r="B435" s="41" t="s">
        <v>22360</v>
      </c>
      <c r="C435" s="42" t="s">
        <v>120</v>
      </c>
      <c r="D435" s="53">
        <v>39.729999999999997</v>
      </c>
    </row>
    <row r="436" spans="1:4" ht="68.25">
      <c r="A436" s="52">
        <v>66901</v>
      </c>
      <c r="B436" s="41" t="s">
        <v>22361</v>
      </c>
      <c r="C436" s="42" t="s">
        <v>63</v>
      </c>
      <c r="D436" s="53">
        <v>4.29</v>
      </c>
    </row>
    <row r="437" spans="1:4" ht="68.25">
      <c r="A437" s="52">
        <v>66902</v>
      </c>
      <c r="B437" s="41" t="s">
        <v>22362</v>
      </c>
      <c r="C437" s="42" t="s">
        <v>63</v>
      </c>
      <c r="D437" s="53">
        <v>5.0199999999999996</v>
      </c>
    </row>
    <row r="438" spans="1:4" ht="68.25">
      <c r="A438" s="52">
        <v>66903</v>
      </c>
      <c r="B438" s="41" t="s">
        <v>22363</v>
      </c>
      <c r="C438" s="42" t="s">
        <v>63</v>
      </c>
      <c r="D438" s="53">
        <v>5.84</v>
      </c>
    </row>
    <row r="439" spans="1:4" ht="68.25">
      <c r="A439" s="52">
        <v>66904</v>
      </c>
      <c r="B439" s="41" t="s">
        <v>22364</v>
      </c>
      <c r="C439" s="42" t="s">
        <v>63</v>
      </c>
      <c r="D439" s="53">
        <v>6.72</v>
      </c>
    </row>
    <row r="440" spans="1:4" ht="68.25">
      <c r="A440" s="52">
        <v>66905</v>
      </c>
      <c r="B440" s="41" t="s">
        <v>22365</v>
      </c>
      <c r="C440" s="42" t="s">
        <v>63</v>
      </c>
      <c r="D440" s="53">
        <v>7.89</v>
      </c>
    </row>
    <row r="441" spans="1:4" ht="68.25">
      <c r="A441" s="52">
        <v>66906</v>
      </c>
      <c r="B441" s="41" t="s">
        <v>22366</v>
      </c>
      <c r="C441" s="42" t="s">
        <v>63</v>
      </c>
      <c r="D441" s="53">
        <v>9.1999999999999993</v>
      </c>
    </row>
    <row r="442" spans="1:4" ht="68.25">
      <c r="A442" s="52">
        <v>66907</v>
      </c>
      <c r="B442" s="41" t="s">
        <v>22367</v>
      </c>
      <c r="C442" s="42" t="s">
        <v>63</v>
      </c>
      <c r="D442" s="53">
        <v>11.99</v>
      </c>
    </row>
    <row r="443" spans="1:4" ht="68.25">
      <c r="A443" s="52">
        <v>66908</v>
      </c>
      <c r="B443" s="41" t="s">
        <v>22368</v>
      </c>
      <c r="C443" s="42" t="s">
        <v>63</v>
      </c>
      <c r="D443" s="53">
        <v>12.63</v>
      </c>
    </row>
    <row r="444" spans="1:4" ht="68.25">
      <c r="A444" s="52">
        <v>66909</v>
      </c>
      <c r="B444" s="41" t="s">
        <v>22369</v>
      </c>
      <c r="C444" s="42" t="s">
        <v>63</v>
      </c>
      <c r="D444" s="53">
        <v>17.57</v>
      </c>
    </row>
    <row r="445" spans="1:4" ht="34.5">
      <c r="A445" s="52">
        <v>67001</v>
      </c>
      <c r="B445" s="41" t="s">
        <v>10426</v>
      </c>
      <c r="C445" s="42" t="s">
        <v>63</v>
      </c>
      <c r="D445" s="53">
        <v>34.979999999999997</v>
      </c>
    </row>
    <row r="446" spans="1:4" ht="79.5">
      <c r="A446" s="52">
        <v>67002</v>
      </c>
      <c r="B446" s="41" t="s">
        <v>22370</v>
      </c>
      <c r="C446" s="42" t="s">
        <v>63</v>
      </c>
      <c r="D446" s="53">
        <v>25.2</v>
      </c>
    </row>
    <row r="447" spans="1:4" ht="79.5">
      <c r="A447" s="52">
        <v>67003</v>
      </c>
      <c r="B447" s="41" t="s">
        <v>10428</v>
      </c>
      <c r="C447" s="42" t="s">
        <v>63</v>
      </c>
      <c r="D447" s="53">
        <v>33.99</v>
      </c>
    </row>
    <row r="448" spans="1:4" ht="79.5">
      <c r="A448" s="52">
        <v>67100</v>
      </c>
      <c r="B448" s="41" t="s">
        <v>22371</v>
      </c>
      <c r="C448" s="42" t="s">
        <v>11</v>
      </c>
      <c r="D448" s="53">
        <v>429.67</v>
      </c>
    </row>
    <row r="449" spans="1:4" ht="79.5">
      <c r="A449" s="52">
        <v>67200</v>
      </c>
      <c r="B449" s="41" t="s">
        <v>22372</v>
      </c>
      <c r="C449" s="42" t="s">
        <v>11</v>
      </c>
      <c r="D449" s="53">
        <v>476.32</v>
      </c>
    </row>
    <row r="450" spans="1:4" ht="22.5">
      <c r="A450" s="48">
        <v>70000</v>
      </c>
      <c r="B450" s="49" t="s">
        <v>22373</v>
      </c>
      <c r="C450" s="50"/>
      <c r="D450" s="51"/>
    </row>
    <row r="451" spans="1:4" ht="45.75">
      <c r="A451" s="52">
        <v>70100</v>
      </c>
      <c r="B451" s="41" t="s">
        <v>22374</v>
      </c>
      <c r="C451" s="42" t="s">
        <v>63</v>
      </c>
      <c r="D451" s="53">
        <v>119.5</v>
      </c>
    </row>
    <row r="452" spans="1:4" ht="45.75">
      <c r="A452" s="52">
        <v>70300</v>
      </c>
      <c r="B452" s="41" t="s">
        <v>22375</v>
      </c>
      <c r="C452" s="42" t="s">
        <v>10368</v>
      </c>
      <c r="D452" s="53" t="s">
        <v>10368</v>
      </c>
    </row>
    <row r="453" spans="1:4" ht="68.25">
      <c r="A453" s="52">
        <v>70301</v>
      </c>
      <c r="B453" s="41" t="s">
        <v>22376</v>
      </c>
      <c r="C453" s="42" t="s">
        <v>63</v>
      </c>
      <c r="D453" s="53">
        <v>346.39</v>
      </c>
    </row>
    <row r="454" spans="1:4" ht="68.25">
      <c r="A454" s="52">
        <v>70302</v>
      </c>
      <c r="B454" s="41" t="s">
        <v>22377</v>
      </c>
      <c r="C454" s="42" t="s">
        <v>63</v>
      </c>
      <c r="D454" s="53">
        <v>380.57</v>
      </c>
    </row>
    <row r="455" spans="1:4" ht="68.25">
      <c r="A455" s="52">
        <v>70303</v>
      </c>
      <c r="B455" s="41" t="s">
        <v>22378</v>
      </c>
      <c r="C455" s="42" t="s">
        <v>63</v>
      </c>
      <c r="D455" s="53">
        <v>369.38</v>
      </c>
    </row>
    <row r="456" spans="1:4" ht="68.25">
      <c r="A456" s="52">
        <v>70304</v>
      </c>
      <c r="B456" s="41" t="s">
        <v>22379</v>
      </c>
      <c r="C456" s="42" t="s">
        <v>63</v>
      </c>
      <c r="D456" s="53">
        <v>405.1</v>
      </c>
    </row>
    <row r="457" spans="1:4" ht="68.25">
      <c r="A457" s="52">
        <v>70305</v>
      </c>
      <c r="B457" s="41" t="s">
        <v>22380</v>
      </c>
      <c r="C457" s="42" t="s">
        <v>63</v>
      </c>
      <c r="D457" s="53">
        <v>528.16</v>
      </c>
    </row>
    <row r="458" spans="1:4" ht="68.25">
      <c r="A458" s="52">
        <v>70306</v>
      </c>
      <c r="B458" s="41" t="s">
        <v>22381</v>
      </c>
      <c r="C458" s="42" t="s">
        <v>63</v>
      </c>
      <c r="D458" s="53">
        <v>603.07000000000005</v>
      </c>
    </row>
    <row r="459" spans="1:4" ht="57">
      <c r="A459" s="52">
        <v>70500</v>
      </c>
      <c r="B459" s="41" t="s">
        <v>22382</v>
      </c>
      <c r="C459" s="42" t="s">
        <v>63</v>
      </c>
      <c r="D459" s="53">
        <v>450.88</v>
      </c>
    </row>
    <row r="460" spans="1:4" ht="23.25">
      <c r="A460" s="52">
        <v>70600</v>
      </c>
      <c r="B460" s="41" t="s">
        <v>22383</v>
      </c>
      <c r="C460" s="42" t="s">
        <v>147</v>
      </c>
      <c r="D460" s="53">
        <v>57.84</v>
      </c>
    </row>
    <row r="461" spans="1:4" ht="23.25">
      <c r="A461" s="52">
        <v>70700</v>
      </c>
      <c r="B461" s="41" t="s">
        <v>22384</v>
      </c>
      <c r="C461" s="42" t="s">
        <v>63</v>
      </c>
      <c r="D461" s="53">
        <v>61.74</v>
      </c>
    </row>
    <row r="462" spans="1:4" ht="23.25">
      <c r="A462" s="52">
        <v>70800</v>
      </c>
      <c r="B462" s="41" t="s">
        <v>22385</v>
      </c>
      <c r="C462" s="42" t="s">
        <v>137</v>
      </c>
      <c r="D462" s="53">
        <v>15.1</v>
      </c>
    </row>
    <row r="463" spans="1:4" ht="34.5">
      <c r="A463" s="52">
        <v>70900</v>
      </c>
      <c r="B463" s="41" t="s">
        <v>22386</v>
      </c>
      <c r="C463" s="42" t="s">
        <v>137</v>
      </c>
      <c r="D463" s="53">
        <v>12.18</v>
      </c>
    </row>
    <row r="464" spans="1:4" ht="34.5">
      <c r="A464" s="52">
        <v>71000</v>
      </c>
      <c r="B464" s="41" t="s">
        <v>22387</v>
      </c>
      <c r="C464" s="42" t="s">
        <v>137</v>
      </c>
      <c r="D464" s="53">
        <v>11.99</v>
      </c>
    </row>
    <row r="465" spans="1:4" ht="23.25">
      <c r="A465" s="52">
        <v>71100</v>
      </c>
      <c r="B465" s="41" t="s">
        <v>22388</v>
      </c>
      <c r="C465" s="42" t="s">
        <v>137</v>
      </c>
      <c r="D465" s="53">
        <v>12.75</v>
      </c>
    </row>
    <row r="466" spans="1:4" ht="23.25">
      <c r="A466" s="52">
        <v>71200</v>
      </c>
      <c r="B466" s="41" t="s">
        <v>22389</v>
      </c>
      <c r="C466" s="42" t="s">
        <v>137</v>
      </c>
      <c r="D466" s="53">
        <v>11.11</v>
      </c>
    </row>
    <row r="467" spans="1:4" ht="34.5">
      <c r="A467" s="52">
        <v>71300</v>
      </c>
      <c r="B467" s="41" t="s">
        <v>22390</v>
      </c>
      <c r="C467" s="42" t="s">
        <v>147</v>
      </c>
      <c r="D467" s="53">
        <v>458.91</v>
      </c>
    </row>
    <row r="468" spans="1:4" ht="34.5">
      <c r="A468" s="52">
        <v>71400</v>
      </c>
      <c r="B468" s="41" t="s">
        <v>22391</v>
      </c>
      <c r="C468" s="42" t="s">
        <v>147</v>
      </c>
      <c r="D468" s="53">
        <v>477.7</v>
      </c>
    </row>
    <row r="469" spans="1:4" ht="34.5">
      <c r="A469" s="52">
        <v>71500</v>
      </c>
      <c r="B469" s="41" t="s">
        <v>22392</v>
      </c>
      <c r="C469" s="42" t="s">
        <v>147</v>
      </c>
      <c r="D469" s="53">
        <v>497.4</v>
      </c>
    </row>
    <row r="470" spans="1:4" ht="34.5">
      <c r="A470" s="52">
        <v>71600</v>
      </c>
      <c r="B470" s="41" t="s">
        <v>22393</v>
      </c>
      <c r="C470" s="42" t="s">
        <v>147</v>
      </c>
      <c r="D470" s="53">
        <v>518.04</v>
      </c>
    </row>
    <row r="471" spans="1:4" ht="34.5">
      <c r="A471" s="52">
        <v>71700</v>
      </c>
      <c r="B471" s="41" t="s">
        <v>22394</v>
      </c>
      <c r="C471" s="42" t="s">
        <v>147</v>
      </c>
      <c r="D471" s="53">
        <v>539.66999999999996</v>
      </c>
    </row>
    <row r="472" spans="1:4" ht="23.25">
      <c r="A472" s="52">
        <v>71800</v>
      </c>
      <c r="B472" s="41" t="s">
        <v>22395</v>
      </c>
      <c r="C472" s="42" t="s">
        <v>147</v>
      </c>
      <c r="D472" s="53">
        <v>418.41</v>
      </c>
    </row>
    <row r="473" spans="1:4" ht="23.25">
      <c r="A473" s="52">
        <v>71900</v>
      </c>
      <c r="B473" s="41" t="s">
        <v>22396</v>
      </c>
      <c r="C473" s="42" t="s">
        <v>10</v>
      </c>
      <c r="D473" s="53">
        <v>51.11</v>
      </c>
    </row>
    <row r="474" spans="1:4" ht="34.5">
      <c r="A474" s="52">
        <v>72000</v>
      </c>
      <c r="B474" s="41" t="s">
        <v>22397</v>
      </c>
      <c r="C474" s="42" t="s">
        <v>147</v>
      </c>
      <c r="D474" s="53">
        <v>735.39</v>
      </c>
    </row>
    <row r="475" spans="1:4" ht="34.5">
      <c r="A475" s="52">
        <v>72200</v>
      </c>
      <c r="B475" s="41" t="s">
        <v>22398</v>
      </c>
      <c r="C475" s="42" t="s">
        <v>147</v>
      </c>
      <c r="D475" s="53">
        <v>204.29</v>
      </c>
    </row>
    <row r="476" spans="1:4" ht="57">
      <c r="A476" s="52">
        <v>72300</v>
      </c>
      <c r="B476" s="41" t="s">
        <v>22399</v>
      </c>
      <c r="C476" s="42" t="s">
        <v>147</v>
      </c>
      <c r="D476" s="53">
        <v>856.88</v>
      </c>
    </row>
    <row r="477" spans="1:4" ht="57">
      <c r="A477" s="52">
        <v>72400</v>
      </c>
      <c r="B477" s="41" t="s">
        <v>22400</v>
      </c>
      <c r="C477" s="42" t="s">
        <v>147</v>
      </c>
      <c r="D477" s="53">
        <v>710.77</v>
      </c>
    </row>
    <row r="478" spans="1:4" ht="57">
      <c r="A478" s="52">
        <v>72500</v>
      </c>
      <c r="B478" s="41" t="s">
        <v>22401</v>
      </c>
      <c r="C478" s="42" t="s">
        <v>147</v>
      </c>
      <c r="D478" s="53">
        <v>881.73</v>
      </c>
    </row>
    <row r="479" spans="1:4" ht="57">
      <c r="A479" s="52">
        <v>72600</v>
      </c>
      <c r="B479" s="41" t="s">
        <v>22402</v>
      </c>
      <c r="C479" s="42" t="s">
        <v>147</v>
      </c>
      <c r="D479" s="53">
        <v>745.57</v>
      </c>
    </row>
    <row r="480" spans="1:4" ht="68.25">
      <c r="A480" s="52">
        <v>73000</v>
      </c>
      <c r="B480" s="41" t="s">
        <v>22403</v>
      </c>
      <c r="C480" s="42" t="s">
        <v>63</v>
      </c>
      <c r="D480" s="53">
        <v>236.59</v>
      </c>
    </row>
    <row r="481" spans="1:4" ht="68.25">
      <c r="A481" s="52">
        <v>73100</v>
      </c>
      <c r="B481" s="41" t="s">
        <v>22404</v>
      </c>
      <c r="C481" s="42" t="s">
        <v>63</v>
      </c>
      <c r="D481" s="53">
        <v>272.95</v>
      </c>
    </row>
    <row r="482" spans="1:4" ht="68.25">
      <c r="A482" s="52">
        <v>73200</v>
      </c>
      <c r="B482" s="41" t="s">
        <v>22405</v>
      </c>
      <c r="C482" s="42" t="s">
        <v>63</v>
      </c>
      <c r="D482" s="53">
        <v>295.99</v>
      </c>
    </row>
    <row r="483" spans="1:4" ht="57">
      <c r="A483" s="52">
        <v>73400</v>
      </c>
      <c r="B483" s="41" t="s">
        <v>22406</v>
      </c>
      <c r="C483" s="42" t="s">
        <v>147</v>
      </c>
      <c r="D483" s="53">
        <v>692.96</v>
      </c>
    </row>
    <row r="484" spans="1:4" ht="34.5">
      <c r="A484" s="52">
        <v>73500</v>
      </c>
      <c r="B484" s="41" t="s">
        <v>22328</v>
      </c>
      <c r="C484" s="42" t="s">
        <v>22329</v>
      </c>
      <c r="D484" s="53">
        <v>2.02</v>
      </c>
    </row>
    <row r="485" spans="1:4" ht="79.5">
      <c r="A485" s="52">
        <v>74001</v>
      </c>
      <c r="B485" s="41" t="s">
        <v>22407</v>
      </c>
      <c r="C485" s="42" t="s">
        <v>63</v>
      </c>
      <c r="D485" s="53">
        <v>12.71</v>
      </c>
    </row>
    <row r="486" spans="1:4" ht="79.5">
      <c r="A486" s="52">
        <v>74002</v>
      </c>
      <c r="B486" s="41" t="s">
        <v>22408</v>
      </c>
      <c r="C486" s="42" t="s">
        <v>63</v>
      </c>
      <c r="D486" s="53">
        <v>13.45</v>
      </c>
    </row>
    <row r="487" spans="1:4" ht="79.5">
      <c r="A487" s="52">
        <v>74003</v>
      </c>
      <c r="B487" s="41" t="s">
        <v>22409</v>
      </c>
      <c r="C487" s="42" t="s">
        <v>63</v>
      </c>
      <c r="D487" s="53">
        <v>14.29</v>
      </c>
    </row>
    <row r="488" spans="1:4" ht="79.5">
      <c r="A488" s="52">
        <v>74004</v>
      </c>
      <c r="B488" s="41" t="s">
        <v>22410</v>
      </c>
      <c r="C488" s="42" t="s">
        <v>63</v>
      </c>
      <c r="D488" s="53">
        <v>15.19</v>
      </c>
    </row>
    <row r="489" spans="1:4" ht="79.5">
      <c r="A489" s="52">
        <v>74005</v>
      </c>
      <c r="B489" s="41" t="s">
        <v>22411</v>
      </c>
      <c r="C489" s="42" t="s">
        <v>63</v>
      </c>
      <c r="D489" s="53">
        <v>16.38</v>
      </c>
    </row>
    <row r="490" spans="1:4" ht="79.5">
      <c r="A490" s="52">
        <v>74006</v>
      </c>
      <c r="B490" s="41" t="s">
        <v>22412</v>
      </c>
      <c r="C490" s="42" t="s">
        <v>63</v>
      </c>
      <c r="D490" s="53">
        <v>17.72</v>
      </c>
    </row>
    <row r="491" spans="1:4" ht="79.5">
      <c r="A491" s="52">
        <v>74007</v>
      </c>
      <c r="B491" s="41" t="s">
        <v>22413</v>
      </c>
      <c r="C491" s="42" t="s">
        <v>63</v>
      </c>
      <c r="D491" s="53">
        <v>20.56</v>
      </c>
    </row>
    <row r="492" spans="1:4" ht="79.5">
      <c r="A492" s="52">
        <v>74008</v>
      </c>
      <c r="B492" s="41" t="s">
        <v>22414</v>
      </c>
      <c r="C492" s="42" t="s">
        <v>63</v>
      </c>
      <c r="D492" s="53">
        <v>21.21</v>
      </c>
    </row>
    <row r="493" spans="1:4" ht="79.5">
      <c r="A493" s="52">
        <v>74009</v>
      </c>
      <c r="B493" s="41" t="s">
        <v>22415</v>
      </c>
      <c r="C493" s="42" t="s">
        <v>63</v>
      </c>
      <c r="D493" s="53">
        <v>26.24</v>
      </c>
    </row>
    <row r="494" spans="1:4">
      <c r="A494" s="48">
        <v>80000</v>
      </c>
      <c r="B494" s="49" t="s">
        <v>22416</v>
      </c>
      <c r="C494" s="50"/>
      <c r="D494" s="51"/>
    </row>
    <row r="495" spans="1:4" ht="34.5">
      <c r="A495" s="52">
        <v>80100</v>
      </c>
      <c r="B495" s="41" t="s">
        <v>22417</v>
      </c>
      <c r="C495" s="42" t="s">
        <v>120</v>
      </c>
      <c r="D495" s="53">
        <v>107.28</v>
      </c>
    </row>
    <row r="496" spans="1:4" ht="34.5">
      <c r="A496" s="52">
        <v>80600</v>
      </c>
      <c r="B496" s="41" t="s">
        <v>10463</v>
      </c>
      <c r="C496" s="42" t="s">
        <v>120</v>
      </c>
      <c r="D496" s="53">
        <v>439.27</v>
      </c>
    </row>
    <row r="497" spans="1:4" ht="34.5">
      <c r="A497" s="52">
        <v>80700</v>
      </c>
      <c r="B497" s="41" t="s">
        <v>10464</v>
      </c>
      <c r="C497" s="42" t="s">
        <v>120</v>
      </c>
      <c r="D497" s="53">
        <v>670.77</v>
      </c>
    </row>
    <row r="498" spans="1:4" ht="23.25">
      <c r="A498" s="52">
        <v>81300</v>
      </c>
      <c r="B498" s="41" t="s">
        <v>22418</v>
      </c>
      <c r="C498" s="42" t="s">
        <v>63</v>
      </c>
      <c r="D498" s="53">
        <v>67.959999999999994</v>
      </c>
    </row>
    <row r="499" spans="1:4">
      <c r="A499" s="52">
        <v>81400</v>
      </c>
      <c r="B499" s="41" t="s">
        <v>22419</v>
      </c>
      <c r="C499" s="42" t="s">
        <v>10368</v>
      </c>
      <c r="D499" s="53" t="s">
        <v>10368</v>
      </c>
    </row>
    <row r="500" spans="1:4" ht="23.25">
      <c r="A500" s="52">
        <v>81401</v>
      </c>
      <c r="B500" s="41" t="s">
        <v>22420</v>
      </c>
      <c r="C500" s="42" t="s">
        <v>63</v>
      </c>
      <c r="D500" s="53">
        <v>90.18</v>
      </c>
    </row>
    <row r="501" spans="1:4" ht="23.25">
      <c r="A501" s="52">
        <v>81402</v>
      </c>
      <c r="B501" s="41" t="s">
        <v>22421</v>
      </c>
      <c r="C501" s="42" t="s">
        <v>63</v>
      </c>
      <c r="D501" s="53">
        <v>69.28</v>
      </c>
    </row>
    <row r="502" spans="1:4" ht="23.25">
      <c r="A502" s="52">
        <v>81500</v>
      </c>
      <c r="B502" s="41" t="s">
        <v>22422</v>
      </c>
      <c r="C502" s="42" t="s">
        <v>10368</v>
      </c>
      <c r="D502" s="53" t="s">
        <v>10368</v>
      </c>
    </row>
    <row r="503" spans="1:4" ht="45.75">
      <c r="A503" s="52">
        <v>81501</v>
      </c>
      <c r="B503" s="41" t="s">
        <v>22423</v>
      </c>
      <c r="C503" s="42" t="s">
        <v>63</v>
      </c>
      <c r="D503" s="53">
        <v>98.51</v>
      </c>
    </row>
    <row r="504" spans="1:4" ht="34.5">
      <c r="A504" s="52">
        <v>81502</v>
      </c>
      <c r="B504" s="41" t="s">
        <v>22424</v>
      </c>
      <c r="C504" s="42" t="s">
        <v>63</v>
      </c>
      <c r="D504" s="53">
        <v>77.61</v>
      </c>
    </row>
    <row r="505" spans="1:4" ht="34.5">
      <c r="A505" s="52">
        <v>81600</v>
      </c>
      <c r="B505" s="41" t="s">
        <v>22425</v>
      </c>
      <c r="C505" s="42" t="s">
        <v>63</v>
      </c>
      <c r="D505" s="53">
        <v>121.04</v>
      </c>
    </row>
    <row r="506" spans="1:4" ht="45.75">
      <c r="A506" s="52">
        <v>81801</v>
      </c>
      <c r="B506" s="41" t="s">
        <v>22426</v>
      </c>
      <c r="C506" s="42" t="s">
        <v>22427</v>
      </c>
      <c r="D506" s="53">
        <v>12.48</v>
      </c>
    </row>
    <row r="507" spans="1:4" ht="57">
      <c r="A507" s="52">
        <v>81802</v>
      </c>
      <c r="B507" s="41" t="s">
        <v>22428</v>
      </c>
      <c r="C507" s="42" t="s">
        <v>147</v>
      </c>
      <c r="D507" s="53">
        <v>27.04</v>
      </c>
    </row>
    <row r="508" spans="1:4" ht="23.25">
      <c r="A508" s="52">
        <v>81900</v>
      </c>
      <c r="B508" s="41" t="s">
        <v>22385</v>
      </c>
      <c r="C508" s="42" t="s">
        <v>137</v>
      </c>
      <c r="D508" s="53">
        <v>15.1</v>
      </c>
    </row>
    <row r="509" spans="1:4" ht="34.5">
      <c r="A509" s="52">
        <v>82000</v>
      </c>
      <c r="B509" s="41" t="s">
        <v>22429</v>
      </c>
      <c r="C509" s="42" t="s">
        <v>137</v>
      </c>
      <c r="D509" s="53">
        <v>12.18</v>
      </c>
    </row>
    <row r="510" spans="1:4" ht="34.5">
      <c r="A510" s="52">
        <v>82100</v>
      </c>
      <c r="B510" s="41" t="s">
        <v>22430</v>
      </c>
      <c r="C510" s="42" t="s">
        <v>137</v>
      </c>
      <c r="D510" s="53">
        <v>11.99</v>
      </c>
    </row>
    <row r="511" spans="1:4" ht="23.25">
      <c r="A511" s="52">
        <v>82200</v>
      </c>
      <c r="B511" s="41" t="s">
        <v>22388</v>
      </c>
      <c r="C511" s="42" t="s">
        <v>137</v>
      </c>
      <c r="D511" s="53">
        <v>12.75</v>
      </c>
    </row>
    <row r="512" spans="1:4" ht="23.25">
      <c r="A512" s="52">
        <v>82300</v>
      </c>
      <c r="B512" s="41" t="s">
        <v>22389</v>
      </c>
      <c r="C512" s="42" t="s">
        <v>137</v>
      </c>
      <c r="D512" s="53">
        <v>11.11</v>
      </c>
    </row>
    <row r="513" spans="1:4" ht="34.5">
      <c r="A513" s="52">
        <v>82400</v>
      </c>
      <c r="B513" s="41" t="s">
        <v>22431</v>
      </c>
      <c r="C513" s="42" t="s">
        <v>147</v>
      </c>
      <c r="D513" s="53">
        <v>497.51</v>
      </c>
    </row>
    <row r="514" spans="1:4" ht="34.5">
      <c r="A514" s="52">
        <v>82500</v>
      </c>
      <c r="B514" s="41" t="s">
        <v>22432</v>
      </c>
      <c r="C514" s="42" t="s">
        <v>147</v>
      </c>
      <c r="D514" s="53">
        <v>516.62</v>
      </c>
    </row>
    <row r="515" spans="1:4" ht="34.5">
      <c r="A515" s="52">
        <v>82600</v>
      </c>
      <c r="B515" s="41" t="s">
        <v>22433</v>
      </c>
      <c r="C515" s="42" t="s">
        <v>147</v>
      </c>
      <c r="D515" s="53">
        <v>537.15</v>
      </c>
    </row>
    <row r="516" spans="1:4" ht="34.5">
      <c r="A516" s="52">
        <v>82700</v>
      </c>
      <c r="B516" s="41" t="s">
        <v>22434</v>
      </c>
      <c r="C516" s="42" t="s">
        <v>147</v>
      </c>
      <c r="D516" s="53">
        <v>557.65</v>
      </c>
    </row>
    <row r="517" spans="1:4" ht="34.5">
      <c r="A517" s="52">
        <v>82800</v>
      </c>
      <c r="B517" s="41" t="s">
        <v>22435</v>
      </c>
      <c r="C517" s="42" t="s">
        <v>147</v>
      </c>
      <c r="D517" s="53">
        <v>579.64</v>
      </c>
    </row>
    <row r="518" spans="1:4" ht="57">
      <c r="A518" s="52">
        <v>82900</v>
      </c>
      <c r="B518" s="41" t="s">
        <v>22436</v>
      </c>
      <c r="C518" s="42" t="s">
        <v>147</v>
      </c>
      <c r="D518" s="53">
        <v>675.55</v>
      </c>
    </row>
    <row r="519" spans="1:4" ht="23.25">
      <c r="A519" s="52">
        <v>83000</v>
      </c>
      <c r="B519" s="41" t="s">
        <v>22437</v>
      </c>
      <c r="C519" s="42" t="s">
        <v>147</v>
      </c>
      <c r="D519" s="53">
        <v>905.36</v>
      </c>
    </row>
    <row r="520" spans="1:4" ht="23.25">
      <c r="A520" s="52">
        <v>83100</v>
      </c>
      <c r="B520" s="41" t="s">
        <v>22438</v>
      </c>
      <c r="C520" s="42" t="s">
        <v>63</v>
      </c>
      <c r="D520" s="53">
        <v>219.7</v>
      </c>
    </row>
    <row r="521" spans="1:4" ht="23.25">
      <c r="A521" s="52">
        <v>83200</v>
      </c>
      <c r="B521" s="41" t="s">
        <v>22439</v>
      </c>
      <c r="C521" s="42" t="s">
        <v>63</v>
      </c>
      <c r="D521" s="53">
        <v>126.88</v>
      </c>
    </row>
    <row r="522" spans="1:4" ht="23.25">
      <c r="A522" s="52">
        <v>83300</v>
      </c>
      <c r="B522" s="41" t="s">
        <v>22440</v>
      </c>
      <c r="C522" s="42" t="s">
        <v>63</v>
      </c>
      <c r="D522" s="53">
        <v>72.8</v>
      </c>
    </row>
    <row r="523" spans="1:4" ht="23.25">
      <c r="A523" s="52">
        <v>83400</v>
      </c>
      <c r="B523" s="41" t="s">
        <v>22441</v>
      </c>
      <c r="C523" s="42" t="s">
        <v>63</v>
      </c>
      <c r="D523" s="53">
        <v>103.58</v>
      </c>
    </row>
    <row r="524" spans="1:4">
      <c r="A524" s="52">
        <v>83500</v>
      </c>
      <c r="B524" s="41" t="s">
        <v>22442</v>
      </c>
      <c r="C524" s="42" t="s">
        <v>147</v>
      </c>
      <c r="D524" s="53">
        <v>428.98</v>
      </c>
    </row>
    <row r="525" spans="1:4" ht="23.25">
      <c r="A525" s="52">
        <v>83600</v>
      </c>
      <c r="B525" s="41" t="s">
        <v>22443</v>
      </c>
      <c r="C525" s="42" t="s">
        <v>147</v>
      </c>
      <c r="D525" s="53">
        <v>681.15</v>
      </c>
    </row>
    <row r="526" spans="1:4" ht="23.25">
      <c r="A526" s="52">
        <v>83700</v>
      </c>
      <c r="B526" s="41" t="s">
        <v>22444</v>
      </c>
      <c r="C526" s="42" t="s">
        <v>63</v>
      </c>
      <c r="D526" s="53">
        <v>10.33</v>
      </c>
    </row>
    <row r="527" spans="1:4" ht="34.5">
      <c r="A527" s="52">
        <v>83800</v>
      </c>
      <c r="B527" s="41" t="s">
        <v>22445</v>
      </c>
      <c r="C527" s="42" t="s">
        <v>63</v>
      </c>
      <c r="D527" s="53">
        <v>51.94</v>
      </c>
    </row>
    <row r="528" spans="1:4" ht="34.5">
      <c r="A528" s="52">
        <v>83900</v>
      </c>
      <c r="B528" s="41" t="s">
        <v>22446</v>
      </c>
      <c r="C528" s="42" t="s">
        <v>63</v>
      </c>
      <c r="D528" s="53">
        <v>29.96</v>
      </c>
    </row>
    <row r="529" spans="1:4">
      <c r="A529" s="52">
        <v>84000</v>
      </c>
      <c r="B529" s="41" t="s">
        <v>22447</v>
      </c>
      <c r="C529" s="42" t="s">
        <v>63</v>
      </c>
      <c r="D529" s="53">
        <v>18.25</v>
      </c>
    </row>
    <row r="530" spans="1:4" ht="34.5">
      <c r="A530" s="52">
        <v>84100</v>
      </c>
      <c r="B530" s="41" t="s">
        <v>22448</v>
      </c>
      <c r="C530" s="42" t="s">
        <v>63</v>
      </c>
      <c r="D530" s="53">
        <v>69.62</v>
      </c>
    </row>
    <row r="531" spans="1:4" ht="23.25">
      <c r="A531" s="52">
        <v>84200</v>
      </c>
      <c r="B531" s="41" t="s">
        <v>22449</v>
      </c>
      <c r="C531" s="42" t="s">
        <v>63</v>
      </c>
      <c r="D531" s="53">
        <v>189.43</v>
      </c>
    </row>
    <row r="532" spans="1:4" ht="23.25">
      <c r="A532" s="52">
        <v>84300</v>
      </c>
      <c r="B532" s="41" t="s">
        <v>22450</v>
      </c>
      <c r="C532" s="42" t="s">
        <v>120</v>
      </c>
      <c r="D532" s="53">
        <v>57.21</v>
      </c>
    </row>
    <row r="533" spans="1:4" ht="23.25">
      <c r="A533" s="52">
        <v>84400</v>
      </c>
      <c r="B533" s="41" t="s">
        <v>22451</v>
      </c>
      <c r="C533" s="42" t="s">
        <v>120</v>
      </c>
      <c r="D533" s="53">
        <v>116.31</v>
      </c>
    </row>
    <row r="534" spans="1:4">
      <c r="A534" s="52">
        <v>84500</v>
      </c>
      <c r="B534" s="41" t="s">
        <v>22452</v>
      </c>
      <c r="C534" s="42" t="s">
        <v>3246</v>
      </c>
      <c r="D534" s="53">
        <v>84.84</v>
      </c>
    </row>
    <row r="535" spans="1:4">
      <c r="A535" s="52">
        <v>84600</v>
      </c>
      <c r="B535" s="41" t="s">
        <v>22453</v>
      </c>
      <c r="C535" s="42" t="s">
        <v>3246</v>
      </c>
      <c r="D535" s="53">
        <v>143.88999999999999</v>
      </c>
    </row>
    <row r="536" spans="1:4" ht="23.25">
      <c r="A536" s="52">
        <v>84800</v>
      </c>
      <c r="B536" s="41" t="s">
        <v>22454</v>
      </c>
      <c r="C536" s="42" t="s">
        <v>10368</v>
      </c>
      <c r="D536" s="53" t="s">
        <v>10368</v>
      </c>
    </row>
    <row r="537" spans="1:4" ht="23.25">
      <c r="A537" s="52">
        <v>84801</v>
      </c>
      <c r="B537" s="41" t="s">
        <v>22455</v>
      </c>
      <c r="C537" s="42" t="s">
        <v>120</v>
      </c>
      <c r="D537" s="53">
        <v>1114.8900000000001</v>
      </c>
    </row>
    <row r="538" spans="1:4" ht="23.25">
      <c r="A538" s="52">
        <v>84802</v>
      </c>
      <c r="B538" s="41" t="s">
        <v>22456</v>
      </c>
      <c r="C538" s="42" t="s">
        <v>63</v>
      </c>
      <c r="D538" s="53">
        <v>69.69</v>
      </c>
    </row>
    <row r="539" spans="1:4" ht="23.25">
      <c r="A539" s="52">
        <v>84900</v>
      </c>
      <c r="B539" s="41" t="s">
        <v>12331</v>
      </c>
      <c r="C539" s="42" t="s">
        <v>147</v>
      </c>
      <c r="D539" s="53">
        <v>184.85</v>
      </c>
    </row>
    <row r="540" spans="1:4">
      <c r="A540" s="52">
        <v>85000</v>
      </c>
      <c r="B540" s="41" t="s">
        <v>22457</v>
      </c>
      <c r="C540" s="42" t="s">
        <v>147</v>
      </c>
      <c r="D540" s="53">
        <v>69.33</v>
      </c>
    </row>
    <row r="541" spans="1:4" ht="23.25">
      <c r="A541" s="52">
        <v>85100</v>
      </c>
      <c r="B541" s="41" t="s">
        <v>22458</v>
      </c>
      <c r="C541" s="42" t="s">
        <v>147</v>
      </c>
      <c r="D541" s="53">
        <v>369.71</v>
      </c>
    </row>
    <row r="542" spans="1:4">
      <c r="A542" s="52">
        <v>85300</v>
      </c>
      <c r="B542" s="41" t="s">
        <v>22459</v>
      </c>
      <c r="C542" s="42" t="s">
        <v>10</v>
      </c>
      <c r="D542" s="53">
        <v>157.91999999999999</v>
      </c>
    </row>
    <row r="543" spans="1:4">
      <c r="A543" s="52">
        <v>85400</v>
      </c>
      <c r="B543" s="41" t="s">
        <v>22460</v>
      </c>
      <c r="C543" s="42" t="s">
        <v>10</v>
      </c>
      <c r="D543" s="53">
        <v>197.79</v>
      </c>
    </row>
    <row r="544" spans="1:4" ht="23.25">
      <c r="A544" s="52">
        <v>85500</v>
      </c>
      <c r="B544" s="41" t="s">
        <v>22461</v>
      </c>
      <c r="C544" s="42" t="s">
        <v>10</v>
      </c>
      <c r="D544" s="53">
        <v>537.76</v>
      </c>
    </row>
    <row r="545" spans="1:4" ht="23.25">
      <c r="A545" s="52">
        <v>85600</v>
      </c>
      <c r="B545" s="41" t="s">
        <v>22462</v>
      </c>
      <c r="C545" s="42" t="s">
        <v>10</v>
      </c>
      <c r="D545" s="53">
        <v>632.59</v>
      </c>
    </row>
    <row r="546" spans="1:4" ht="57">
      <c r="A546" s="52">
        <v>85700</v>
      </c>
      <c r="B546" s="41" t="s">
        <v>22463</v>
      </c>
      <c r="C546" s="42" t="s">
        <v>120</v>
      </c>
      <c r="D546" s="53">
        <v>566.39</v>
      </c>
    </row>
    <row r="547" spans="1:4" ht="57">
      <c r="A547" s="52">
        <v>85800</v>
      </c>
      <c r="B547" s="41" t="s">
        <v>22464</v>
      </c>
      <c r="C547" s="42" t="s">
        <v>120</v>
      </c>
      <c r="D547" s="53">
        <v>960</v>
      </c>
    </row>
    <row r="548" spans="1:4" ht="57">
      <c r="A548" s="52">
        <v>86200</v>
      </c>
      <c r="B548" s="41" t="s">
        <v>22465</v>
      </c>
      <c r="C548" s="42" t="s">
        <v>137</v>
      </c>
      <c r="D548" s="53">
        <v>34.979999999999997</v>
      </c>
    </row>
    <row r="549" spans="1:4" ht="57">
      <c r="A549" s="52">
        <v>86300</v>
      </c>
      <c r="B549" s="41" t="s">
        <v>22466</v>
      </c>
      <c r="C549" s="42" t="s">
        <v>137</v>
      </c>
      <c r="D549" s="53">
        <v>33.99</v>
      </c>
    </row>
    <row r="550" spans="1:4" ht="57">
      <c r="A550" s="52">
        <v>86400</v>
      </c>
      <c r="B550" s="41" t="s">
        <v>22467</v>
      </c>
      <c r="C550" s="42" t="s">
        <v>137</v>
      </c>
      <c r="D550" s="53">
        <v>29.11</v>
      </c>
    </row>
    <row r="551" spans="1:4" ht="23.25">
      <c r="A551" s="52">
        <v>86500</v>
      </c>
      <c r="B551" s="41" t="s">
        <v>22468</v>
      </c>
      <c r="C551" s="42" t="s">
        <v>10</v>
      </c>
      <c r="D551" s="53">
        <v>489.65</v>
      </c>
    </row>
    <row r="552" spans="1:4" ht="23.25">
      <c r="A552" s="52">
        <v>86600</v>
      </c>
      <c r="B552" s="41" t="s">
        <v>22469</v>
      </c>
      <c r="C552" s="42" t="s">
        <v>10</v>
      </c>
      <c r="D552" s="53">
        <v>802.73</v>
      </c>
    </row>
    <row r="553" spans="1:4" ht="23.25">
      <c r="A553" s="52">
        <v>86700</v>
      </c>
      <c r="B553" s="41" t="s">
        <v>22470</v>
      </c>
      <c r="C553" s="42" t="s">
        <v>10</v>
      </c>
      <c r="D553" s="53">
        <v>1603.07</v>
      </c>
    </row>
    <row r="554" spans="1:4" ht="23.25">
      <c r="A554" s="52">
        <v>86800</v>
      </c>
      <c r="B554" s="41" t="s">
        <v>22471</v>
      </c>
      <c r="C554" s="42" t="s">
        <v>120</v>
      </c>
      <c r="D554" s="53">
        <v>83.6</v>
      </c>
    </row>
    <row r="555" spans="1:4" ht="23.25">
      <c r="A555" s="52">
        <v>87000</v>
      </c>
      <c r="B555" s="41" t="s">
        <v>22472</v>
      </c>
      <c r="C555" s="42" t="s">
        <v>63</v>
      </c>
      <c r="D555" s="53">
        <v>85.74</v>
      </c>
    </row>
    <row r="556" spans="1:4" ht="57">
      <c r="A556" s="52">
        <v>87100</v>
      </c>
      <c r="B556" s="41" t="s">
        <v>22473</v>
      </c>
      <c r="C556" s="42" t="s">
        <v>120</v>
      </c>
      <c r="D556" s="53">
        <v>1169.44</v>
      </c>
    </row>
    <row r="557" spans="1:4" ht="57">
      <c r="A557" s="52">
        <v>87200</v>
      </c>
      <c r="B557" s="41" t="s">
        <v>22474</v>
      </c>
      <c r="C557" s="42" t="s">
        <v>120</v>
      </c>
      <c r="D557" s="53">
        <v>1446.77</v>
      </c>
    </row>
    <row r="558" spans="1:4" ht="57">
      <c r="A558" s="52">
        <v>87300</v>
      </c>
      <c r="B558" s="41" t="s">
        <v>22475</v>
      </c>
      <c r="C558" s="42" t="s">
        <v>137</v>
      </c>
      <c r="D558" s="53">
        <v>26.99</v>
      </c>
    </row>
    <row r="559" spans="1:4" ht="57">
      <c r="A559" s="52">
        <v>87600</v>
      </c>
      <c r="B559" s="41" t="s">
        <v>22476</v>
      </c>
      <c r="C559" s="42" t="s">
        <v>120</v>
      </c>
      <c r="D559" s="53">
        <v>38.67</v>
      </c>
    </row>
    <row r="560" spans="1:4" ht="45.75">
      <c r="A560" s="52">
        <v>87700</v>
      </c>
      <c r="B560" s="41" t="s">
        <v>22477</v>
      </c>
      <c r="C560" s="42" t="s">
        <v>120</v>
      </c>
      <c r="D560" s="53">
        <v>164</v>
      </c>
    </row>
    <row r="561" spans="1:4" ht="45.75">
      <c r="A561" s="52">
        <v>87800</v>
      </c>
      <c r="B561" s="41" t="s">
        <v>22478</v>
      </c>
      <c r="C561" s="42" t="s">
        <v>120</v>
      </c>
      <c r="D561" s="53">
        <v>1073.47</v>
      </c>
    </row>
    <row r="562" spans="1:4" ht="23.25">
      <c r="A562" s="52">
        <v>87900</v>
      </c>
      <c r="B562" s="41" t="s">
        <v>22479</v>
      </c>
      <c r="C562" s="42" t="s">
        <v>10</v>
      </c>
      <c r="D562" s="53">
        <v>2830.98</v>
      </c>
    </row>
    <row r="563" spans="1:4" ht="45.75">
      <c r="A563" s="52">
        <v>88000</v>
      </c>
      <c r="B563" s="41" t="s">
        <v>22480</v>
      </c>
      <c r="C563" s="42" t="s">
        <v>147</v>
      </c>
      <c r="D563" s="53">
        <v>12.47</v>
      </c>
    </row>
    <row r="564" spans="1:4" ht="23.25">
      <c r="A564" s="52">
        <v>88600</v>
      </c>
      <c r="B564" s="41" t="s">
        <v>22481</v>
      </c>
      <c r="C564" s="42" t="s">
        <v>951</v>
      </c>
      <c r="D564" s="53">
        <v>2.0699999999999998</v>
      </c>
    </row>
    <row r="565" spans="1:4" ht="34.5">
      <c r="A565" s="52">
        <v>88700</v>
      </c>
      <c r="B565" s="41" t="s">
        <v>22482</v>
      </c>
      <c r="C565" s="42" t="s">
        <v>147</v>
      </c>
      <c r="D565" s="53">
        <v>25.26</v>
      </c>
    </row>
    <row r="566" spans="1:4">
      <c r="A566" s="48">
        <v>90000</v>
      </c>
      <c r="B566" s="49" t="s">
        <v>22483</v>
      </c>
      <c r="C566" s="50"/>
      <c r="D566" s="51"/>
    </row>
    <row r="567" spans="1:4" ht="68.25">
      <c r="A567" s="52">
        <v>90100</v>
      </c>
      <c r="B567" s="41" t="s">
        <v>22484</v>
      </c>
      <c r="C567" s="42" t="s">
        <v>63</v>
      </c>
      <c r="D567" s="53">
        <v>13.18</v>
      </c>
    </row>
    <row r="568" spans="1:4" ht="68.25">
      <c r="A568" s="52">
        <v>90200</v>
      </c>
      <c r="B568" s="41" t="s">
        <v>22485</v>
      </c>
      <c r="C568" s="42" t="s">
        <v>63</v>
      </c>
      <c r="D568" s="53">
        <v>15.41</v>
      </c>
    </row>
    <row r="569" spans="1:4" ht="68.25">
      <c r="A569" s="52">
        <v>90300</v>
      </c>
      <c r="B569" s="41" t="s">
        <v>22486</v>
      </c>
      <c r="C569" s="42" t="s">
        <v>63</v>
      </c>
      <c r="D569" s="53">
        <v>16.89</v>
      </c>
    </row>
    <row r="570" spans="1:4" ht="68.25">
      <c r="A570" s="52">
        <v>90400</v>
      </c>
      <c r="B570" s="41" t="s">
        <v>22487</v>
      </c>
      <c r="C570" s="42" t="s">
        <v>63</v>
      </c>
      <c r="D570" s="53">
        <v>18.559999999999999</v>
      </c>
    </row>
    <row r="571" spans="1:4" ht="33">
      <c r="A571" s="48">
        <v>100000</v>
      </c>
      <c r="B571" s="49" t="s">
        <v>22488</v>
      </c>
      <c r="C571" s="50"/>
      <c r="D571" s="51"/>
    </row>
    <row r="572" spans="1:4">
      <c r="A572" s="52">
        <v>100100</v>
      </c>
      <c r="B572" s="41" t="s">
        <v>22489</v>
      </c>
      <c r="C572" s="42" t="s">
        <v>10368</v>
      </c>
      <c r="D572" s="53" t="s">
        <v>10368</v>
      </c>
    </row>
    <row r="573" spans="1:4" ht="23.25">
      <c r="A573" s="52">
        <v>100101</v>
      </c>
      <c r="B573" s="41" t="s">
        <v>12609</v>
      </c>
      <c r="C573" s="42" t="s">
        <v>22490</v>
      </c>
      <c r="D573" s="53">
        <v>10.67</v>
      </c>
    </row>
    <row r="574" spans="1:4" ht="23.25">
      <c r="A574" s="52">
        <v>100102</v>
      </c>
      <c r="B574" s="41" t="s">
        <v>12611</v>
      </c>
      <c r="C574" s="42" t="s">
        <v>147</v>
      </c>
      <c r="D574" s="53">
        <v>5.0999999999999996</v>
      </c>
    </row>
    <row r="575" spans="1:4" ht="34.5">
      <c r="A575" s="52">
        <v>100200</v>
      </c>
      <c r="B575" s="41" t="s">
        <v>22491</v>
      </c>
      <c r="C575" s="42" t="s">
        <v>63</v>
      </c>
      <c r="D575" s="53">
        <v>10.56</v>
      </c>
    </row>
    <row r="576" spans="1:4" ht="34.5">
      <c r="A576" s="52">
        <v>100300</v>
      </c>
      <c r="B576" s="41" t="s">
        <v>22492</v>
      </c>
      <c r="C576" s="42" t="s">
        <v>63</v>
      </c>
      <c r="D576" s="53">
        <v>37.56</v>
      </c>
    </row>
    <row r="577" spans="1:4" ht="34.5">
      <c r="A577" s="52">
        <v>100400</v>
      </c>
      <c r="B577" s="41" t="s">
        <v>22493</v>
      </c>
      <c r="C577" s="42" t="s">
        <v>63</v>
      </c>
      <c r="D577" s="53">
        <v>77.900000000000006</v>
      </c>
    </row>
    <row r="578" spans="1:4" ht="34.5">
      <c r="A578" s="52">
        <v>100500</v>
      </c>
      <c r="B578" s="41" t="s">
        <v>22494</v>
      </c>
      <c r="C578" s="42" t="s">
        <v>63</v>
      </c>
      <c r="D578" s="53">
        <v>114.45</v>
      </c>
    </row>
    <row r="579" spans="1:4" ht="34.5">
      <c r="A579" s="52">
        <v>100600</v>
      </c>
      <c r="B579" s="41" t="s">
        <v>22495</v>
      </c>
      <c r="C579" s="42" t="s">
        <v>63</v>
      </c>
      <c r="D579" s="53">
        <v>54.15</v>
      </c>
    </row>
    <row r="580" spans="1:4" ht="45.75">
      <c r="A580" s="52">
        <v>100700</v>
      </c>
      <c r="B580" s="41" t="s">
        <v>22496</v>
      </c>
      <c r="C580" s="42" t="s">
        <v>10368</v>
      </c>
      <c r="D580" s="53" t="s">
        <v>10368</v>
      </c>
    </row>
    <row r="581" spans="1:4" ht="57">
      <c r="A581" s="52">
        <v>100702</v>
      </c>
      <c r="B581" s="41" t="s">
        <v>22497</v>
      </c>
      <c r="C581" s="42" t="s">
        <v>147</v>
      </c>
      <c r="D581" s="53">
        <v>889.05</v>
      </c>
    </row>
    <row r="582" spans="1:4" ht="57">
      <c r="A582" s="52">
        <v>100703</v>
      </c>
      <c r="B582" s="41" t="s">
        <v>22498</v>
      </c>
      <c r="C582" s="42" t="s">
        <v>147</v>
      </c>
      <c r="D582" s="53">
        <v>909.56</v>
      </c>
    </row>
    <row r="583" spans="1:4" ht="57">
      <c r="A583" s="52">
        <v>100704</v>
      </c>
      <c r="B583" s="41" t="s">
        <v>22499</v>
      </c>
      <c r="C583" s="42" t="s">
        <v>147</v>
      </c>
      <c r="D583" s="53">
        <v>942.2</v>
      </c>
    </row>
    <row r="584" spans="1:4">
      <c r="A584" s="52">
        <v>100800</v>
      </c>
      <c r="B584" s="41" t="s">
        <v>22500</v>
      </c>
      <c r="C584" s="42" t="s">
        <v>10368</v>
      </c>
      <c r="D584" s="53" t="s">
        <v>10368</v>
      </c>
    </row>
    <row r="585" spans="1:4" ht="34.5">
      <c r="A585" s="52">
        <v>100801</v>
      </c>
      <c r="B585" s="41" t="s">
        <v>22501</v>
      </c>
      <c r="C585" s="42" t="s">
        <v>147</v>
      </c>
      <c r="D585" s="53">
        <v>3868.41</v>
      </c>
    </row>
    <row r="586" spans="1:4" ht="23.25">
      <c r="A586" s="52">
        <v>100802</v>
      </c>
      <c r="B586" s="41" t="s">
        <v>22502</v>
      </c>
      <c r="C586" s="42" t="s">
        <v>147</v>
      </c>
      <c r="D586" s="53">
        <v>4171.82</v>
      </c>
    </row>
    <row r="587" spans="1:4" ht="45.75">
      <c r="A587" s="52">
        <v>100900</v>
      </c>
      <c r="B587" s="41" t="s">
        <v>22503</v>
      </c>
      <c r="C587" s="42" t="s">
        <v>120</v>
      </c>
      <c r="D587" s="53">
        <v>23.76</v>
      </c>
    </row>
    <row r="588" spans="1:4" ht="45.75">
      <c r="A588" s="52">
        <v>101000</v>
      </c>
      <c r="B588" s="41" t="s">
        <v>22504</v>
      </c>
      <c r="C588" s="42" t="s">
        <v>10</v>
      </c>
      <c r="D588" s="53">
        <v>8.1</v>
      </c>
    </row>
    <row r="589" spans="1:4" ht="34.5">
      <c r="A589" s="52">
        <v>101100</v>
      </c>
      <c r="B589" s="41" t="s">
        <v>22505</v>
      </c>
      <c r="C589" s="42" t="s">
        <v>137</v>
      </c>
      <c r="D589" s="53">
        <v>175.27</v>
      </c>
    </row>
    <row r="590" spans="1:4" ht="34.5">
      <c r="A590" s="52">
        <v>101200</v>
      </c>
      <c r="B590" s="41" t="s">
        <v>22506</v>
      </c>
      <c r="C590" s="42" t="s">
        <v>138</v>
      </c>
      <c r="D590" s="53">
        <v>1.3</v>
      </c>
    </row>
    <row r="591" spans="1:4" ht="57">
      <c r="A591" s="52">
        <v>101300</v>
      </c>
      <c r="B591" s="41" t="s">
        <v>22507</v>
      </c>
      <c r="C591" s="42" t="s">
        <v>137</v>
      </c>
      <c r="D591" s="53">
        <v>173.14</v>
      </c>
    </row>
    <row r="592" spans="1:4">
      <c r="A592" s="52">
        <v>101500</v>
      </c>
      <c r="B592" s="41" t="s">
        <v>22508</v>
      </c>
      <c r="C592" s="42" t="s">
        <v>63</v>
      </c>
      <c r="D592" s="53">
        <v>2.33</v>
      </c>
    </row>
    <row r="593" spans="1:4">
      <c r="A593" s="52">
        <v>101600</v>
      </c>
      <c r="B593" s="41" t="s">
        <v>22509</v>
      </c>
      <c r="C593" s="42" t="s">
        <v>10368</v>
      </c>
      <c r="D593" s="53" t="s">
        <v>10368</v>
      </c>
    </row>
    <row r="594" spans="1:4" ht="23.25">
      <c r="A594" s="52">
        <v>101601</v>
      </c>
      <c r="B594" s="41" t="s">
        <v>22510</v>
      </c>
      <c r="C594" s="42" t="s">
        <v>63</v>
      </c>
      <c r="D594" s="53">
        <v>59.89</v>
      </c>
    </row>
    <row r="595" spans="1:4">
      <c r="A595" s="52">
        <v>101602</v>
      </c>
      <c r="B595" s="41" t="s">
        <v>22511</v>
      </c>
      <c r="C595" s="42" t="s">
        <v>120</v>
      </c>
      <c r="D595" s="53">
        <v>14.6</v>
      </c>
    </row>
    <row r="596" spans="1:4" ht="23.25">
      <c r="A596" s="52">
        <v>101603</v>
      </c>
      <c r="B596" s="41" t="s">
        <v>12597</v>
      </c>
      <c r="C596" s="42" t="s">
        <v>63</v>
      </c>
      <c r="D596" s="53">
        <v>389.62</v>
      </c>
    </row>
    <row r="597" spans="1:4" ht="34.5">
      <c r="A597" s="52">
        <v>101700</v>
      </c>
      <c r="B597" s="41" t="s">
        <v>22512</v>
      </c>
      <c r="C597" s="42" t="s">
        <v>63</v>
      </c>
      <c r="D597" s="53">
        <v>7.35</v>
      </c>
    </row>
    <row r="598" spans="1:4" ht="23.25">
      <c r="A598" s="52">
        <v>101800</v>
      </c>
      <c r="B598" s="41" t="s">
        <v>22513</v>
      </c>
      <c r="C598" s="42" t="s">
        <v>63</v>
      </c>
      <c r="D598" s="53">
        <v>3.81</v>
      </c>
    </row>
    <row r="599" spans="1:4" ht="23.25">
      <c r="A599" s="52">
        <v>101900</v>
      </c>
      <c r="B599" s="41" t="s">
        <v>22514</v>
      </c>
      <c r="C599" s="42" t="s">
        <v>63</v>
      </c>
      <c r="D599" s="53">
        <v>8.27</v>
      </c>
    </row>
    <row r="600" spans="1:4" ht="57">
      <c r="A600" s="52">
        <v>102000</v>
      </c>
      <c r="B600" s="41" t="s">
        <v>22515</v>
      </c>
      <c r="C600" s="42" t="s">
        <v>137</v>
      </c>
      <c r="D600" s="53">
        <v>97.95</v>
      </c>
    </row>
    <row r="601" spans="1:4" ht="34.5">
      <c r="A601" s="52">
        <v>102100</v>
      </c>
      <c r="B601" s="41" t="s">
        <v>22516</v>
      </c>
      <c r="C601" s="42" t="s">
        <v>63</v>
      </c>
      <c r="D601" s="53">
        <v>117.04</v>
      </c>
    </row>
    <row r="602" spans="1:4" ht="34.5">
      <c r="A602" s="52">
        <v>102200</v>
      </c>
      <c r="B602" s="41" t="s">
        <v>22517</v>
      </c>
      <c r="C602" s="42" t="s">
        <v>63</v>
      </c>
      <c r="D602" s="53">
        <v>14.29</v>
      </c>
    </row>
    <row r="603" spans="1:4" ht="34.5">
      <c r="A603" s="52">
        <v>102300</v>
      </c>
      <c r="B603" s="41" t="s">
        <v>12382</v>
      </c>
      <c r="C603" s="42" t="s">
        <v>63</v>
      </c>
      <c r="D603" s="53">
        <v>25.61</v>
      </c>
    </row>
    <row r="604" spans="1:4" ht="23.25">
      <c r="A604" s="52">
        <v>102400</v>
      </c>
      <c r="B604" s="41" t="s">
        <v>22518</v>
      </c>
      <c r="C604" s="42" t="s">
        <v>10368</v>
      </c>
      <c r="D604" s="53" t="s">
        <v>10368</v>
      </c>
    </row>
    <row r="605" spans="1:4" ht="23.25">
      <c r="A605" s="52">
        <v>102401</v>
      </c>
      <c r="B605" s="41" t="s">
        <v>22519</v>
      </c>
      <c r="C605" s="42" t="s">
        <v>22520</v>
      </c>
      <c r="D605" s="53">
        <v>0.85</v>
      </c>
    </row>
    <row r="606" spans="1:4" ht="23.25">
      <c r="A606" s="52">
        <v>102402</v>
      </c>
      <c r="B606" s="41" t="s">
        <v>22521</v>
      </c>
      <c r="C606" s="42" t="s">
        <v>22520</v>
      </c>
      <c r="D606" s="53">
        <v>1.04</v>
      </c>
    </row>
    <row r="607" spans="1:4" ht="23.25">
      <c r="A607" s="52">
        <v>102403</v>
      </c>
      <c r="B607" s="41" t="s">
        <v>22522</v>
      </c>
      <c r="C607" s="42" t="s">
        <v>22520</v>
      </c>
      <c r="D607" s="53">
        <v>1.57</v>
      </c>
    </row>
    <row r="608" spans="1:4" ht="23.25">
      <c r="A608" s="52">
        <v>102404</v>
      </c>
      <c r="B608" s="41" t="s">
        <v>22523</v>
      </c>
      <c r="C608" s="42" t="s">
        <v>22520</v>
      </c>
      <c r="D608" s="53">
        <v>3.49</v>
      </c>
    </row>
    <row r="609" spans="1:4" ht="23.25">
      <c r="A609" s="52">
        <v>102405</v>
      </c>
      <c r="B609" s="41" t="s">
        <v>22524</v>
      </c>
      <c r="C609" s="42" t="s">
        <v>22520</v>
      </c>
      <c r="D609" s="53">
        <v>3.99</v>
      </c>
    </row>
    <row r="610" spans="1:4" ht="23.25">
      <c r="A610" s="52">
        <v>102406</v>
      </c>
      <c r="B610" s="41" t="s">
        <v>22525</v>
      </c>
      <c r="C610" s="42" t="s">
        <v>22520</v>
      </c>
      <c r="D610" s="53">
        <v>3.95</v>
      </c>
    </row>
    <row r="611" spans="1:4" ht="23.25">
      <c r="A611" s="52">
        <v>102407</v>
      </c>
      <c r="B611" s="41" t="s">
        <v>22526</v>
      </c>
      <c r="C611" s="42" t="s">
        <v>22520</v>
      </c>
      <c r="D611" s="53">
        <v>4.22</v>
      </c>
    </row>
    <row r="612" spans="1:4" ht="23.25">
      <c r="A612" s="52">
        <v>102408</v>
      </c>
      <c r="B612" s="41" t="s">
        <v>22527</v>
      </c>
      <c r="C612" s="42" t="s">
        <v>22520</v>
      </c>
      <c r="D612" s="53">
        <v>3.78</v>
      </c>
    </row>
    <row r="613" spans="1:4" ht="34.5">
      <c r="A613" s="52">
        <v>102501</v>
      </c>
      <c r="B613" s="41" t="s">
        <v>22528</v>
      </c>
      <c r="C613" s="42" t="s">
        <v>63</v>
      </c>
      <c r="D613" s="53">
        <v>73.959999999999994</v>
      </c>
    </row>
    <row r="614" spans="1:4" ht="57">
      <c r="A614" s="52">
        <v>102503</v>
      </c>
      <c r="B614" s="41" t="s">
        <v>22529</v>
      </c>
      <c r="C614" s="42" t="s">
        <v>63</v>
      </c>
      <c r="D614" s="53">
        <v>47.37</v>
      </c>
    </row>
    <row r="615" spans="1:4" ht="43.5">
      <c r="A615" s="54">
        <v>110000</v>
      </c>
      <c r="B615" s="55" t="s">
        <v>22530</v>
      </c>
      <c r="C615" s="56"/>
      <c r="D615" s="51"/>
    </row>
    <row r="616" spans="1:4">
      <c r="A616" s="52">
        <v>110200</v>
      </c>
      <c r="B616" s="41" t="s">
        <v>22531</v>
      </c>
      <c r="C616" s="42" t="s">
        <v>11</v>
      </c>
      <c r="D616" s="53">
        <v>197.1</v>
      </c>
    </row>
    <row r="617" spans="1:4" ht="23.25">
      <c r="A617" s="52">
        <v>110300</v>
      </c>
      <c r="B617" s="41" t="s">
        <v>22532</v>
      </c>
      <c r="C617" s="42" t="s">
        <v>11</v>
      </c>
      <c r="D617" s="53">
        <v>178.4</v>
      </c>
    </row>
    <row r="618" spans="1:4" ht="34.5">
      <c r="A618" s="52">
        <v>110400</v>
      </c>
      <c r="B618" s="41" t="s">
        <v>22533</v>
      </c>
      <c r="C618" s="42" t="s">
        <v>11</v>
      </c>
      <c r="D618" s="53">
        <v>198.05</v>
      </c>
    </row>
    <row r="619" spans="1:4" ht="23.25">
      <c r="A619" s="52">
        <v>110500</v>
      </c>
      <c r="B619" s="41" t="s">
        <v>22534</v>
      </c>
      <c r="C619" s="42" t="s">
        <v>11</v>
      </c>
      <c r="D619" s="53">
        <v>187.49</v>
      </c>
    </row>
    <row r="620" spans="1:4" ht="34.5">
      <c r="A620" s="52">
        <v>110600</v>
      </c>
      <c r="B620" s="41" t="s">
        <v>22535</v>
      </c>
      <c r="C620" s="42" t="s">
        <v>11</v>
      </c>
      <c r="D620" s="53">
        <v>385.21</v>
      </c>
    </row>
    <row r="621" spans="1:4" ht="23.25">
      <c r="A621" s="52">
        <v>110700</v>
      </c>
      <c r="B621" s="41" t="s">
        <v>22536</v>
      </c>
      <c r="C621" s="42" t="s">
        <v>11</v>
      </c>
      <c r="D621" s="53">
        <v>82.45</v>
      </c>
    </row>
    <row r="622" spans="1:4" ht="23.25">
      <c r="A622" s="52">
        <v>110800</v>
      </c>
      <c r="B622" s="41" t="s">
        <v>22537</v>
      </c>
      <c r="C622" s="42" t="s">
        <v>11</v>
      </c>
      <c r="D622" s="53">
        <v>48.2</v>
      </c>
    </row>
    <row r="623" spans="1:4">
      <c r="A623" s="52">
        <v>110900</v>
      </c>
      <c r="B623" s="41" t="s">
        <v>22538</v>
      </c>
      <c r="C623" s="42" t="s">
        <v>11</v>
      </c>
      <c r="D623" s="53">
        <v>339.75</v>
      </c>
    </row>
    <row r="624" spans="1:4">
      <c r="A624" s="52">
        <v>111000</v>
      </c>
      <c r="B624" s="41" t="s">
        <v>22539</v>
      </c>
      <c r="C624" s="42" t="s">
        <v>11</v>
      </c>
      <c r="D624" s="53">
        <v>318.64999999999998</v>
      </c>
    </row>
    <row r="625" spans="1:4" ht="23.25">
      <c r="A625" s="52">
        <v>111100</v>
      </c>
      <c r="B625" s="41" t="s">
        <v>22540</v>
      </c>
      <c r="C625" s="42" t="s">
        <v>11</v>
      </c>
      <c r="D625" s="53">
        <v>274.23</v>
      </c>
    </row>
    <row r="626" spans="1:4" ht="23.25">
      <c r="A626" s="52">
        <v>111400</v>
      </c>
      <c r="B626" s="41" t="s">
        <v>22541</v>
      </c>
      <c r="C626" s="42" t="s">
        <v>11</v>
      </c>
      <c r="D626" s="53">
        <v>156.82</v>
      </c>
    </row>
    <row r="627" spans="1:4" ht="23.25">
      <c r="A627" s="52">
        <v>111500</v>
      </c>
      <c r="B627" s="41" t="s">
        <v>22542</v>
      </c>
      <c r="C627" s="42" t="s">
        <v>11</v>
      </c>
      <c r="D627" s="53">
        <v>114.64</v>
      </c>
    </row>
    <row r="628" spans="1:4" ht="23.25">
      <c r="A628" s="52">
        <v>111700</v>
      </c>
      <c r="B628" s="41" t="s">
        <v>22543</v>
      </c>
      <c r="C628" s="42" t="s">
        <v>11</v>
      </c>
      <c r="D628" s="53">
        <v>268.97000000000003</v>
      </c>
    </row>
    <row r="629" spans="1:4">
      <c r="A629" s="52">
        <v>111800</v>
      </c>
      <c r="B629" s="41" t="s">
        <v>22544</v>
      </c>
      <c r="C629" s="42" t="s">
        <v>11</v>
      </c>
      <c r="D629" s="53">
        <v>145.41999999999999</v>
      </c>
    </row>
    <row r="630" spans="1:4">
      <c r="A630" s="52">
        <v>111900</v>
      </c>
      <c r="B630" s="41" t="s">
        <v>22545</v>
      </c>
      <c r="C630" s="42" t="s">
        <v>11</v>
      </c>
      <c r="D630" s="53">
        <v>288.67</v>
      </c>
    </row>
    <row r="631" spans="1:4">
      <c r="A631" s="52">
        <v>112000</v>
      </c>
      <c r="B631" s="41" t="s">
        <v>22546</v>
      </c>
      <c r="C631" s="42" t="s">
        <v>11</v>
      </c>
      <c r="D631" s="53">
        <v>389.09</v>
      </c>
    </row>
    <row r="632" spans="1:4" ht="23.25">
      <c r="A632" s="52">
        <v>112200</v>
      </c>
      <c r="B632" s="41" t="s">
        <v>22547</v>
      </c>
      <c r="C632" s="42" t="s">
        <v>11</v>
      </c>
      <c r="D632" s="53">
        <v>81.489999999999995</v>
      </c>
    </row>
    <row r="633" spans="1:4">
      <c r="A633" s="52">
        <v>112300</v>
      </c>
      <c r="B633" s="41" t="s">
        <v>22548</v>
      </c>
      <c r="C633" s="42" t="s">
        <v>11</v>
      </c>
      <c r="D633" s="53">
        <v>280.63</v>
      </c>
    </row>
    <row r="634" spans="1:4">
      <c r="A634" s="52">
        <v>112400</v>
      </c>
      <c r="B634" s="41" t="s">
        <v>22549</v>
      </c>
      <c r="C634" s="42" t="s">
        <v>11</v>
      </c>
      <c r="D634" s="53">
        <v>30.62</v>
      </c>
    </row>
    <row r="635" spans="1:4">
      <c r="A635" s="52">
        <v>112500</v>
      </c>
      <c r="B635" s="41" t="s">
        <v>22550</v>
      </c>
      <c r="C635" s="42" t="s">
        <v>11</v>
      </c>
      <c r="D635" s="53">
        <v>220.69</v>
      </c>
    </row>
    <row r="636" spans="1:4" ht="34.5">
      <c r="A636" s="52">
        <v>112600</v>
      </c>
      <c r="B636" s="41" t="s">
        <v>22551</v>
      </c>
      <c r="C636" s="42" t="s">
        <v>11</v>
      </c>
      <c r="D636" s="53">
        <v>287.02999999999997</v>
      </c>
    </row>
    <row r="637" spans="1:4" ht="23.25">
      <c r="A637" s="52">
        <v>112700</v>
      </c>
      <c r="B637" s="41" t="s">
        <v>22552</v>
      </c>
      <c r="C637" s="42" t="s">
        <v>11</v>
      </c>
      <c r="D637" s="53">
        <v>116.8</v>
      </c>
    </row>
    <row r="638" spans="1:4" ht="23.25">
      <c r="A638" s="52">
        <v>112800</v>
      </c>
      <c r="B638" s="41" t="s">
        <v>22553</v>
      </c>
      <c r="C638" s="42" t="s">
        <v>11</v>
      </c>
      <c r="D638" s="53">
        <v>431.9</v>
      </c>
    </row>
    <row r="639" spans="1:4" ht="43.5">
      <c r="A639" s="48">
        <v>120000</v>
      </c>
      <c r="B639" s="49" t="s">
        <v>22554</v>
      </c>
      <c r="C639" s="57"/>
      <c r="D639" s="51"/>
    </row>
    <row r="640" spans="1:4">
      <c r="A640" s="52">
        <v>120200</v>
      </c>
      <c r="B640" s="41" t="s">
        <v>22555</v>
      </c>
      <c r="C640" s="42" t="s">
        <v>11</v>
      </c>
      <c r="D640" s="53">
        <v>25.52</v>
      </c>
    </row>
    <row r="641" spans="1:4">
      <c r="A641" s="52">
        <v>120300</v>
      </c>
      <c r="B641" s="41" t="s">
        <v>22556</v>
      </c>
      <c r="C641" s="42" t="s">
        <v>11</v>
      </c>
      <c r="D641" s="53">
        <v>29.11</v>
      </c>
    </row>
    <row r="642" spans="1:4">
      <c r="A642" s="52">
        <v>120400</v>
      </c>
      <c r="B642" s="41" t="s">
        <v>22557</v>
      </c>
      <c r="C642" s="42" t="s">
        <v>11</v>
      </c>
      <c r="D642" s="53">
        <v>28.48</v>
      </c>
    </row>
    <row r="643" spans="1:4">
      <c r="A643" s="52">
        <v>120500</v>
      </c>
      <c r="B643" s="41" t="s">
        <v>22558</v>
      </c>
      <c r="C643" s="42" t="s">
        <v>11</v>
      </c>
      <c r="D643" s="53">
        <v>25.87</v>
      </c>
    </row>
    <row r="644" spans="1:4">
      <c r="A644" s="52">
        <v>120600</v>
      </c>
      <c r="B644" s="41" t="s">
        <v>22559</v>
      </c>
      <c r="C644" s="42" t="s">
        <v>11</v>
      </c>
      <c r="D644" s="53">
        <v>26.35</v>
      </c>
    </row>
    <row r="645" spans="1:4">
      <c r="A645" s="52">
        <v>120700</v>
      </c>
      <c r="B645" s="41" t="s">
        <v>22560</v>
      </c>
      <c r="C645" s="42" t="s">
        <v>11</v>
      </c>
      <c r="D645" s="53">
        <v>25.04</v>
      </c>
    </row>
    <row r="646" spans="1:4">
      <c r="A646" s="52">
        <v>120800</v>
      </c>
      <c r="B646" s="41" t="s">
        <v>22561</v>
      </c>
      <c r="C646" s="42" t="s">
        <v>11</v>
      </c>
      <c r="D646" s="53">
        <v>31.99</v>
      </c>
    </row>
    <row r="647" spans="1:4" ht="23.25">
      <c r="A647" s="52">
        <v>120900</v>
      </c>
      <c r="B647" s="41" t="s">
        <v>22562</v>
      </c>
      <c r="C647" s="42" t="s">
        <v>11</v>
      </c>
      <c r="D647" s="53">
        <v>36.32</v>
      </c>
    </row>
    <row r="648" spans="1:4">
      <c r="A648" s="52">
        <v>121000</v>
      </c>
      <c r="B648" s="41" t="s">
        <v>22563</v>
      </c>
      <c r="C648" s="42" t="s">
        <v>11</v>
      </c>
      <c r="D648" s="53">
        <v>25.32</v>
      </c>
    </row>
    <row r="649" spans="1:4">
      <c r="A649" s="52">
        <v>121100</v>
      </c>
      <c r="B649" s="41" t="s">
        <v>22564</v>
      </c>
      <c r="C649" s="42" t="s">
        <v>11</v>
      </c>
      <c r="D649" s="53">
        <v>20.57</v>
      </c>
    </row>
    <row r="650" spans="1:4">
      <c r="A650" s="52">
        <v>121200</v>
      </c>
      <c r="B650" s="41" t="s">
        <v>22565</v>
      </c>
      <c r="C650" s="42" t="s">
        <v>11</v>
      </c>
      <c r="D650" s="53">
        <v>52.68</v>
      </c>
    </row>
    <row r="651" spans="1:4">
      <c r="A651" s="52">
        <v>121300</v>
      </c>
      <c r="B651" s="41" t="s">
        <v>12881</v>
      </c>
      <c r="C651" s="42" t="s">
        <v>11</v>
      </c>
      <c r="D651" s="53">
        <v>147.24</v>
      </c>
    </row>
    <row r="652" spans="1:4">
      <c r="A652" s="48">
        <v>130000</v>
      </c>
      <c r="B652" s="49" t="s">
        <v>22566</v>
      </c>
      <c r="C652" s="50"/>
      <c r="D652" s="51"/>
    </row>
    <row r="653" spans="1:4" ht="34.5">
      <c r="A653" s="52">
        <v>130100</v>
      </c>
      <c r="B653" s="41" t="s">
        <v>22567</v>
      </c>
      <c r="C653" s="42" t="s">
        <v>10368</v>
      </c>
      <c r="D653" s="53" t="s">
        <v>10368</v>
      </c>
    </row>
    <row r="654" spans="1:4" ht="34.5">
      <c r="A654" s="52">
        <v>130101</v>
      </c>
      <c r="B654" s="41" t="s">
        <v>22568</v>
      </c>
      <c r="C654" s="42" t="s">
        <v>120</v>
      </c>
      <c r="D654" s="53">
        <v>196.41</v>
      </c>
    </row>
    <row r="655" spans="1:4" ht="34.5">
      <c r="A655" s="52">
        <v>130102</v>
      </c>
      <c r="B655" s="41" t="s">
        <v>22569</v>
      </c>
      <c r="C655" s="42" t="s">
        <v>120</v>
      </c>
      <c r="D655" s="53">
        <v>485.4</v>
      </c>
    </row>
    <row r="656" spans="1:4" ht="34.5">
      <c r="A656" s="52">
        <v>130103</v>
      </c>
      <c r="B656" s="41" t="s">
        <v>22570</v>
      </c>
      <c r="C656" s="42" t="s">
        <v>120</v>
      </c>
      <c r="D656" s="53">
        <v>196.01</v>
      </c>
    </row>
    <row r="657" spans="1:4" ht="34.5">
      <c r="A657" s="52">
        <v>130104</v>
      </c>
      <c r="B657" s="41" t="s">
        <v>22571</v>
      </c>
      <c r="C657" s="42" t="s">
        <v>120</v>
      </c>
      <c r="D657" s="53">
        <v>589.53</v>
      </c>
    </row>
    <row r="658" spans="1:4" ht="34.5">
      <c r="A658" s="52">
        <v>130105</v>
      </c>
      <c r="B658" s="41" t="s">
        <v>22572</v>
      </c>
      <c r="C658" s="42" t="s">
        <v>120</v>
      </c>
      <c r="D658" s="53">
        <v>208.61</v>
      </c>
    </row>
    <row r="659" spans="1:4" ht="34.5">
      <c r="A659" s="52">
        <v>130106</v>
      </c>
      <c r="B659" s="41" t="s">
        <v>22573</v>
      </c>
      <c r="C659" s="42" t="s">
        <v>120</v>
      </c>
      <c r="D659" s="53">
        <v>624.59</v>
      </c>
    </row>
    <row r="660" spans="1:4" ht="34.5">
      <c r="A660" s="52">
        <v>130107</v>
      </c>
      <c r="B660" s="41" t="s">
        <v>22574</v>
      </c>
      <c r="C660" s="42" t="s">
        <v>120</v>
      </c>
      <c r="D660" s="53">
        <v>216.76</v>
      </c>
    </row>
    <row r="661" spans="1:4" ht="34.5">
      <c r="A661" s="52">
        <v>130108</v>
      </c>
      <c r="B661" s="41" t="s">
        <v>22575</v>
      </c>
      <c r="C661" s="42" t="s">
        <v>120</v>
      </c>
      <c r="D661" s="53">
        <v>654.70000000000005</v>
      </c>
    </row>
    <row r="662" spans="1:4" ht="34.5">
      <c r="A662" s="52">
        <v>130109</v>
      </c>
      <c r="B662" s="41" t="s">
        <v>22576</v>
      </c>
      <c r="C662" s="42" t="s">
        <v>120</v>
      </c>
      <c r="D662" s="53">
        <v>233.47</v>
      </c>
    </row>
    <row r="663" spans="1:4" ht="34.5">
      <c r="A663" s="52">
        <v>130110</v>
      </c>
      <c r="B663" s="41" t="s">
        <v>22577</v>
      </c>
      <c r="C663" s="42" t="s">
        <v>120</v>
      </c>
      <c r="D663" s="53">
        <v>763.63</v>
      </c>
    </row>
    <row r="664" spans="1:4" ht="34.5">
      <c r="A664" s="52">
        <v>130111</v>
      </c>
      <c r="B664" s="41" t="s">
        <v>22578</v>
      </c>
      <c r="C664" s="42" t="s">
        <v>120</v>
      </c>
      <c r="D664" s="53">
        <v>257.12</v>
      </c>
    </row>
    <row r="665" spans="1:4" ht="34.5">
      <c r="A665" s="52">
        <v>130112</v>
      </c>
      <c r="B665" s="41" t="s">
        <v>22579</v>
      </c>
      <c r="C665" s="42" t="s">
        <v>120</v>
      </c>
      <c r="D665" s="53">
        <v>842.33</v>
      </c>
    </row>
    <row r="666" spans="1:4" ht="34.5">
      <c r="A666" s="52">
        <v>130113</v>
      </c>
      <c r="B666" s="41" t="s">
        <v>22580</v>
      </c>
      <c r="C666" s="42" t="s">
        <v>120</v>
      </c>
      <c r="D666" s="53">
        <v>292.11</v>
      </c>
    </row>
    <row r="667" spans="1:4" ht="34.5">
      <c r="A667" s="52">
        <v>130114</v>
      </c>
      <c r="B667" s="41" t="s">
        <v>22581</v>
      </c>
      <c r="C667" s="42" t="s">
        <v>120</v>
      </c>
      <c r="D667" s="53">
        <v>985.46</v>
      </c>
    </row>
    <row r="668" spans="1:4" ht="34.5">
      <c r="A668" s="52">
        <v>130115</v>
      </c>
      <c r="B668" s="41" t="s">
        <v>22582</v>
      </c>
      <c r="C668" s="42" t="s">
        <v>120</v>
      </c>
      <c r="D668" s="53">
        <v>368.42</v>
      </c>
    </row>
    <row r="669" spans="1:4" ht="34.5">
      <c r="A669" s="52">
        <v>130116</v>
      </c>
      <c r="B669" s="41" t="s">
        <v>22583</v>
      </c>
      <c r="C669" s="42" t="s">
        <v>120</v>
      </c>
      <c r="D669" s="53">
        <v>1255.97</v>
      </c>
    </row>
    <row r="670" spans="1:4" ht="45.75">
      <c r="A670" s="52">
        <v>130200</v>
      </c>
      <c r="B670" s="41" t="s">
        <v>22584</v>
      </c>
      <c r="C670" s="42" t="s">
        <v>10368</v>
      </c>
      <c r="D670" s="53" t="s">
        <v>10368</v>
      </c>
    </row>
    <row r="671" spans="1:4" ht="57">
      <c r="A671" s="52">
        <v>130201</v>
      </c>
      <c r="B671" s="41" t="s">
        <v>22585</v>
      </c>
      <c r="C671" s="42" t="s">
        <v>137</v>
      </c>
      <c r="D671" s="53">
        <v>0.61</v>
      </c>
    </row>
    <row r="672" spans="1:4" ht="57">
      <c r="A672" s="52">
        <v>130202</v>
      </c>
      <c r="B672" s="41" t="s">
        <v>22586</v>
      </c>
      <c r="C672" s="42" t="s">
        <v>147</v>
      </c>
      <c r="D672" s="53">
        <v>153.94999999999999</v>
      </c>
    </row>
    <row r="673" spans="1:4" ht="68.25">
      <c r="A673" s="52">
        <v>130203</v>
      </c>
      <c r="B673" s="41" t="s">
        <v>22587</v>
      </c>
      <c r="C673" s="42" t="s">
        <v>137</v>
      </c>
      <c r="D673" s="53">
        <v>7.28</v>
      </c>
    </row>
    <row r="674" spans="1:4" ht="68.25">
      <c r="A674" s="52">
        <v>130204</v>
      </c>
      <c r="B674" s="41" t="s">
        <v>22588</v>
      </c>
      <c r="C674" s="42" t="s">
        <v>137</v>
      </c>
      <c r="D674" s="53">
        <v>7.45</v>
      </c>
    </row>
    <row r="675" spans="1:4" ht="57">
      <c r="A675" s="52">
        <v>130205</v>
      </c>
      <c r="B675" s="41" t="s">
        <v>22589</v>
      </c>
      <c r="C675" s="42" t="s">
        <v>147</v>
      </c>
      <c r="D675" s="53">
        <v>36.11</v>
      </c>
    </row>
    <row r="676" spans="1:4" ht="57">
      <c r="A676" s="52">
        <v>130206</v>
      </c>
      <c r="B676" s="41" t="s">
        <v>22590</v>
      </c>
      <c r="C676" s="42" t="s">
        <v>137</v>
      </c>
      <c r="D676" s="53">
        <v>15.11</v>
      </c>
    </row>
    <row r="677" spans="1:4" ht="33">
      <c r="A677" s="48">
        <v>140000</v>
      </c>
      <c r="B677" s="49" t="s">
        <v>22591</v>
      </c>
      <c r="C677" s="50"/>
      <c r="D677" s="51"/>
    </row>
    <row r="678" spans="1:4" ht="34.5">
      <c r="A678" s="52">
        <v>140100</v>
      </c>
      <c r="B678" s="41" t="s">
        <v>22592</v>
      </c>
      <c r="C678" s="42" t="s">
        <v>10368</v>
      </c>
      <c r="D678" s="53" t="s">
        <v>10368</v>
      </c>
    </row>
    <row r="679" spans="1:4">
      <c r="A679" s="52">
        <v>140101</v>
      </c>
      <c r="B679" s="41" t="s">
        <v>22148</v>
      </c>
      <c r="C679" s="42" t="s">
        <v>147</v>
      </c>
      <c r="D679" s="53">
        <v>53.54</v>
      </c>
    </row>
    <row r="680" spans="1:4" ht="102">
      <c r="A680" s="52">
        <v>140102</v>
      </c>
      <c r="B680" s="41" t="s">
        <v>22593</v>
      </c>
      <c r="C680" s="42" t="s">
        <v>147</v>
      </c>
      <c r="D680" s="53">
        <v>77.88</v>
      </c>
    </row>
    <row r="681" spans="1:4" ht="34.5">
      <c r="A681" s="52">
        <v>140103</v>
      </c>
      <c r="B681" s="41" t="s">
        <v>22594</v>
      </c>
      <c r="C681" s="42" t="s">
        <v>147</v>
      </c>
      <c r="D681" s="53">
        <v>35.86</v>
      </c>
    </row>
    <row r="682" spans="1:4" ht="57">
      <c r="A682" s="52">
        <v>140104</v>
      </c>
      <c r="B682" s="41" t="s">
        <v>22595</v>
      </c>
      <c r="C682" s="42" t="s">
        <v>147</v>
      </c>
      <c r="D682" s="53">
        <v>28.81</v>
      </c>
    </row>
    <row r="683" spans="1:4" ht="57">
      <c r="A683" s="52">
        <v>140105</v>
      </c>
      <c r="B683" s="41" t="s">
        <v>22596</v>
      </c>
      <c r="C683" s="42" t="s">
        <v>147</v>
      </c>
      <c r="D683" s="53">
        <v>28.81</v>
      </c>
    </row>
    <row r="684" spans="1:4" ht="57">
      <c r="A684" s="52">
        <v>140106</v>
      </c>
      <c r="B684" s="41" t="s">
        <v>22597</v>
      </c>
      <c r="C684" s="42" t="s">
        <v>147</v>
      </c>
      <c r="D684" s="53">
        <v>28.81</v>
      </c>
    </row>
    <row r="685" spans="1:4" ht="57">
      <c r="A685" s="52">
        <v>140107</v>
      </c>
      <c r="B685" s="41" t="s">
        <v>22598</v>
      </c>
      <c r="C685" s="42" t="s">
        <v>147</v>
      </c>
      <c r="D685" s="53">
        <v>28.81</v>
      </c>
    </row>
    <row r="686" spans="1:4" ht="57">
      <c r="A686" s="52">
        <v>140108</v>
      </c>
      <c r="B686" s="41" t="s">
        <v>22599</v>
      </c>
      <c r="C686" s="42" t="s">
        <v>147</v>
      </c>
      <c r="D686" s="53">
        <v>28.81</v>
      </c>
    </row>
    <row r="687" spans="1:4" ht="57">
      <c r="A687" s="52">
        <v>140109</v>
      </c>
      <c r="B687" s="41" t="s">
        <v>22600</v>
      </c>
      <c r="C687" s="42" t="s">
        <v>147</v>
      </c>
      <c r="D687" s="53">
        <v>28.81</v>
      </c>
    </row>
    <row r="688" spans="1:4" ht="34.5">
      <c r="A688" s="52">
        <v>140110</v>
      </c>
      <c r="B688" s="41" t="s">
        <v>22601</v>
      </c>
      <c r="C688" s="42" t="s">
        <v>147</v>
      </c>
      <c r="D688" s="53">
        <v>22.46</v>
      </c>
    </row>
    <row r="689" spans="1:4" ht="34.5">
      <c r="A689" s="52">
        <v>140111</v>
      </c>
      <c r="B689" s="41" t="s">
        <v>22602</v>
      </c>
      <c r="C689" s="42" t="s">
        <v>147</v>
      </c>
      <c r="D689" s="53">
        <v>41.15</v>
      </c>
    </row>
    <row r="690" spans="1:4" ht="34.5">
      <c r="A690" s="52">
        <v>140200</v>
      </c>
      <c r="B690" s="41" t="s">
        <v>22603</v>
      </c>
      <c r="C690" s="42" t="s">
        <v>10368</v>
      </c>
      <c r="D690" s="53" t="s">
        <v>10368</v>
      </c>
    </row>
    <row r="691" spans="1:4" ht="34.5">
      <c r="A691" s="52">
        <v>140201</v>
      </c>
      <c r="B691" s="41" t="s">
        <v>22604</v>
      </c>
      <c r="C691" s="42" t="s">
        <v>147</v>
      </c>
      <c r="D691" s="53">
        <v>136.54</v>
      </c>
    </row>
    <row r="692" spans="1:4" ht="57">
      <c r="A692" s="52">
        <v>140202</v>
      </c>
      <c r="B692" s="41" t="s">
        <v>22605</v>
      </c>
      <c r="C692" s="42" t="s">
        <v>147</v>
      </c>
      <c r="D692" s="53">
        <v>104.44</v>
      </c>
    </row>
    <row r="693" spans="1:4" ht="34.5">
      <c r="A693" s="52">
        <v>140203</v>
      </c>
      <c r="B693" s="41" t="s">
        <v>22606</v>
      </c>
      <c r="C693" s="42" t="s">
        <v>147</v>
      </c>
      <c r="D693" s="53">
        <v>115.54</v>
      </c>
    </row>
    <row r="694" spans="1:4" ht="57">
      <c r="A694" s="52">
        <v>140204</v>
      </c>
      <c r="B694" s="41" t="s">
        <v>22607</v>
      </c>
      <c r="C694" s="42" t="s">
        <v>147</v>
      </c>
      <c r="D694" s="53">
        <v>36.78</v>
      </c>
    </row>
    <row r="695" spans="1:4" ht="57">
      <c r="A695" s="52">
        <v>140205</v>
      </c>
      <c r="B695" s="41" t="s">
        <v>22608</v>
      </c>
      <c r="C695" s="42" t="s">
        <v>147</v>
      </c>
      <c r="D695" s="53">
        <v>44.74</v>
      </c>
    </row>
    <row r="696" spans="1:4" ht="57">
      <c r="A696" s="52">
        <v>140206</v>
      </c>
      <c r="B696" s="41" t="s">
        <v>22609</v>
      </c>
      <c r="C696" s="42" t="s">
        <v>147</v>
      </c>
      <c r="D696" s="53">
        <v>52.71</v>
      </c>
    </row>
    <row r="697" spans="1:4" ht="57">
      <c r="A697" s="52">
        <v>140207</v>
      </c>
      <c r="B697" s="41" t="s">
        <v>22610</v>
      </c>
      <c r="C697" s="42" t="s">
        <v>147</v>
      </c>
      <c r="D697" s="53">
        <v>60.68</v>
      </c>
    </row>
    <row r="698" spans="1:4" ht="57">
      <c r="A698" s="52">
        <v>140208</v>
      </c>
      <c r="B698" s="41" t="s">
        <v>22611</v>
      </c>
      <c r="C698" s="42" t="s">
        <v>147</v>
      </c>
      <c r="D698" s="53">
        <v>68.650000000000006</v>
      </c>
    </row>
    <row r="699" spans="1:4" ht="57">
      <c r="A699" s="52">
        <v>140209</v>
      </c>
      <c r="B699" s="41" t="s">
        <v>22612</v>
      </c>
      <c r="C699" s="42" t="s">
        <v>147</v>
      </c>
      <c r="D699" s="53">
        <v>76.62</v>
      </c>
    </row>
    <row r="700" spans="1:4" ht="34.5">
      <c r="A700" s="52">
        <v>140210</v>
      </c>
      <c r="B700" s="41" t="s">
        <v>22613</v>
      </c>
      <c r="C700" s="42" t="s">
        <v>147</v>
      </c>
      <c r="D700" s="53">
        <v>102.14</v>
      </c>
    </row>
    <row r="701" spans="1:4" ht="34.5">
      <c r="A701" s="52">
        <v>140211</v>
      </c>
      <c r="B701" s="41" t="s">
        <v>22614</v>
      </c>
      <c r="C701" s="42" t="s">
        <v>147</v>
      </c>
      <c r="D701" s="53">
        <v>120.83</v>
      </c>
    </row>
    <row r="702" spans="1:4">
      <c r="A702" s="48">
        <v>150000</v>
      </c>
      <c r="B702" s="49" t="s">
        <v>22615</v>
      </c>
      <c r="C702" s="50"/>
      <c r="D702" s="51"/>
    </row>
    <row r="703" spans="1:4" ht="68.25">
      <c r="A703" s="52">
        <v>150100</v>
      </c>
      <c r="B703" s="41" t="s">
        <v>22616</v>
      </c>
      <c r="C703" s="42" t="s">
        <v>147</v>
      </c>
      <c r="D703" s="53">
        <v>308.49</v>
      </c>
    </row>
    <row r="704" spans="1:4" ht="34.5">
      <c r="A704" s="52">
        <v>150200</v>
      </c>
      <c r="B704" s="41" t="s">
        <v>22617</v>
      </c>
      <c r="C704" s="42" t="s">
        <v>147</v>
      </c>
      <c r="D704" s="53">
        <v>135.84</v>
      </c>
    </row>
    <row r="705" spans="1:4" ht="34.5">
      <c r="A705" s="52">
        <v>150300</v>
      </c>
      <c r="B705" s="41" t="s">
        <v>22618</v>
      </c>
      <c r="C705" s="42" t="s">
        <v>120</v>
      </c>
      <c r="D705" s="53">
        <v>94.62</v>
      </c>
    </row>
    <row r="706" spans="1:4" ht="90.75">
      <c r="A706" s="52">
        <v>150400</v>
      </c>
      <c r="B706" s="41" t="s">
        <v>22619</v>
      </c>
      <c r="C706" s="42" t="s">
        <v>10368</v>
      </c>
      <c r="D706" s="53" t="s">
        <v>10368</v>
      </c>
    </row>
    <row r="707" spans="1:4" ht="102">
      <c r="A707" s="52">
        <v>150401</v>
      </c>
      <c r="B707" s="41" t="s">
        <v>22620</v>
      </c>
      <c r="C707" s="42" t="s">
        <v>120</v>
      </c>
      <c r="D707" s="53">
        <v>304.14</v>
      </c>
    </row>
    <row r="708" spans="1:4" ht="102">
      <c r="A708" s="52">
        <v>150402</v>
      </c>
      <c r="B708" s="41" t="s">
        <v>22621</v>
      </c>
      <c r="C708" s="42" t="s">
        <v>120</v>
      </c>
      <c r="D708" s="53">
        <v>334.84</v>
      </c>
    </row>
    <row r="709" spans="1:4" ht="102">
      <c r="A709" s="52">
        <v>150403</v>
      </c>
      <c r="B709" s="41" t="s">
        <v>22622</v>
      </c>
      <c r="C709" s="42" t="s">
        <v>120</v>
      </c>
      <c r="D709" s="53">
        <v>364.59</v>
      </c>
    </row>
    <row r="710" spans="1:4" ht="102">
      <c r="A710" s="52">
        <v>150404</v>
      </c>
      <c r="B710" s="41" t="s">
        <v>22623</v>
      </c>
      <c r="C710" s="42" t="s">
        <v>120</v>
      </c>
      <c r="D710" s="53">
        <v>395.29</v>
      </c>
    </row>
    <row r="711" spans="1:4" ht="102">
      <c r="A711" s="52">
        <v>150405</v>
      </c>
      <c r="B711" s="41" t="s">
        <v>22624</v>
      </c>
      <c r="C711" s="42" t="s">
        <v>120</v>
      </c>
      <c r="D711" s="53">
        <v>425.99</v>
      </c>
    </row>
    <row r="712" spans="1:4" ht="79.5">
      <c r="A712" s="52">
        <v>150500</v>
      </c>
      <c r="B712" s="41" t="s">
        <v>22625</v>
      </c>
      <c r="C712" s="42" t="s">
        <v>10368</v>
      </c>
      <c r="D712" s="53" t="s">
        <v>10368</v>
      </c>
    </row>
    <row r="713" spans="1:4" ht="90.75">
      <c r="A713" s="52">
        <v>150501</v>
      </c>
      <c r="B713" s="41" t="s">
        <v>22626</v>
      </c>
      <c r="C713" s="42" t="s">
        <v>120</v>
      </c>
      <c r="D713" s="53">
        <v>309.82</v>
      </c>
    </row>
    <row r="714" spans="1:4" ht="90.75">
      <c r="A714" s="52">
        <v>150502</v>
      </c>
      <c r="B714" s="41" t="s">
        <v>22627</v>
      </c>
      <c r="C714" s="42" t="s">
        <v>120</v>
      </c>
      <c r="D714" s="53">
        <v>341.46</v>
      </c>
    </row>
    <row r="715" spans="1:4" ht="90.75">
      <c r="A715" s="52">
        <v>150503</v>
      </c>
      <c r="B715" s="41" t="s">
        <v>22628</v>
      </c>
      <c r="C715" s="42" t="s">
        <v>120</v>
      </c>
      <c r="D715" s="53">
        <v>372.16</v>
      </c>
    </row>
    <row r="716" spans="1:4" ht="90.75">
      <c r="A716" s="52">
        <v>150504</v>
      </c>
      <c r="B716" s="41" t="s">
        <v>22629</v>
      </c>
      <c r="C716" s="42" t="s">
        <v>120</v>
      </c>
      <c r="D716" s="53">
        <v>402.86</v>
      </c>
    </row>
    <row r="717" spans="1:4" ht="45.75">
      <c r="A717" s="52">
        <v>150600</v>
      </c>
      <c r="B717" s="41" t="s">
        <v>22630</v>
      </c>
      <c r="C717" s="42" t="s">
        <v>10368</v>
      </c>
      <c r="D717" s="53" t="s">
        <v>10368</v>
      </c>
    </row>
    <row r="718" spans="1:4" ht="57">
      <c r="A718" s="52">
        <v>150601</v>
      </c>
      <c r="B718" s="41" t="s">
        <v>22631</v>
      </c>
      <c r="C718" s="42" t="s">
        <v>120</v>
      </c>
      <c r="D718" s="53">
        <v>6175</v>
      </c>
    </row>
    <row r="719" spans="1:4" ht="57">
      <c r="A719" s="52">
        <v>150602</v>
      </c>
      <c r="B719" s="41" t="s">
        <v>22632</v>
      </c>
      <c r="C719" s="42" t="s">
        <v>120</v>
      </c>
      <c r="D719" s="53">
        <v>7051.7</v>
      </c>
    </row>
    <row r="720" spans="1:4" ht="57">
      <c r="A720" s="52">
        <v>150603</v>
      </c>
      <c r="B720" s="41" t="s">
        <v>22633</v>
      </c>
      <c r="C720" s="42" t="s">
        <v>120</v>
      </c>
      <c r="D720" s="53">
        <v>7737.81</v>
      </c>
    </row>
    <row r="721" spans="1:4" ht="57">
      <c r="A721" s="52">
        <v>150604</v>
      </c>
      <c r="B721" s="41" t="s">
        <v>22634</v>
      </c>
      <c r="C721" s="42" t="s">
        <v>120</v>
      </c>
      <c r="D721" s="53">
        <v>8576.39</v>
      </c>
    </row>
    <row r="722" spans="1:4" ht="57">
      <c r="A722" s="52">
        <v>150605</v>
      </c>
      <c r="B722" s="41" t="s">
        <v>22635</v>
      </c>
      <c r="C722" s="42" t="s">
        <v>120</v>
      </c>
      <c r="D722" s="53">
        <v>9300.6200000000008</v>
      </c>
    </row>
    <row r="723" spans="1:4" ht="57">
      <c r="A723" s="52">
        <v>150606</v>
      </c>
      <c r="B723" s="41" t="s">
        <v>22636</v>
      </c>
      <c r="C723" s="42" t="s">
        <v>120</v>
      </c>
      <c r="D723" s="53">
        <v>10139.200000000001</v>
      </c>
    </row>
    <row r="724" spans="1:4" ht="57">
      <c r="A724" s="52">
        <v>150607</v>
      </c>
      <c r="B724" s="41" t="s">
        <v>22637</v>
      </c>
      <c r="C724" s="42" t="s">
        <v>120</v>
      </c>
      <c r="D724" s="53">
        <v>10825.32</v>
      </c>
    </row>
    <row r="725" spans="1:4" ht="57">
      <c r="A725" s="52">
        <v>150608</v>
      </c>
      <c r="B725" s="41" t="s">
        <v>22638</v>
      </c>
      <c r="C725" s="42" t="s">
        <v>120</v>
      </c>
      <c r="D725" s="53">
        <v>11663.9</v>
      </c>
    </row>
    <row r="726" spans="1:4" ht="57">
      <c r="A726" s="52">
        <v>150609</v>
      </c>
      <c r="B726" s="41" t="s">
        <v>22639</v>
      </c>
      <c r="C726" s="42" t="s">
        <v>120</v>
      </c>
      <c r="D726" s="53">
        <v>12388.13</v>
      </c>
    </row>
    <row r="727" spans="1:4" ht="57">
      <c r="A727" s="52">
        <v>150610</v>
      </c>
      <c r="B727" s="41" t="s">
        <v>22640</v>
      </c>
      <c r="C727" s="42" t="s">
        <v>120</v>
      </c>
      <c r="D727" s="53">
        <v>9081.31</v>
      </c>
    </row>
    <row r="728" spans="1:4" ht="57">
      <c r="A728" s="52">
        <v>150611</v>
      </c>
      <c r="B728" s="41" t="s">
        <v>22641</v>
      </c>
      <c r="C728" s="42" t="s">
        <v>120</v>
      </c>
      <c r="D728" s="53">
        <v>10062.09</v>
      </c>
    </row>
    <row r="729" spans="1:4" ht="57">
      <c r="A729" s="52">
        <v>150612</v>
      </c>
      <c r="B729" s="41" t="s">
        <v>22642</v>
      </c>
      <c r="C729" s="42" t="s">
        <v>120</v>
      </c>
      <c r="D729" s="53">
        <v>10897.57</v>
      </c>
    </row>
    <row r="730" spans="1:4" ht="57">
      <c r="A730" s="52">
        <v>150613</v>
      </c>
      <c r="B730" s="41" t="s">
        <v>22643</v>
      </c>
      <c r="C730" s="42" t="s">
        <v>120</v>
      </c>
      <c r="D730" s="53">
        <v>11878.35</v>
      </c>
    </row>
    <row r="731" spans="1:4" ht="57">
      <c r="A731" s="52">
        <v>150614</v>
      </c>
      <c r="B731" s="41" t="s">
        <v>22644</v>
      </c>
      <c r="C731" s="42" t="s">
        <v>120</v>
      </c>
      <c r="D731" s="53">
        <v>12713.83</v>
      </c>
    </row>
    <row r="732" spans="1:4" ht="57">
      <c r="A732" s="52">
        <v>150615</v>
      </c>
      <c r="B732" s="41" t="s">
        <v>22645</v>
      </c>
      <c r="C732" s="42" t="s">
        <v>120</v>
      </c>
      <c r="D732" s="53">
        <v>13694.61</v>
      </c>
    </row>
    <row r="733" spans="1:4" ht="57">
      <c r="A733" s="52">
        <v>150616</v>
      </c>
      <c r="B733" s="41" t="s">
        <v>22646</v>
      </c>
      <c r="C733" s="42" t="s">
        <v>120</v>
      </c>
      <c r="D733" s="53">
        <v>14530.09</v>
      </c>
    </row>
    <row r="734" spans="1:4" ht="34.5">
      <c r="A734" s="52">
        <v>150700</v>
      </c>
      <c r="B734" s="41" t="s">
        <v>22647</v>
      </c>
      <c r="C734" s="42" t="s">
        <v>10368</v>
      </c>
      <c r="D734" s="53" t="s">
        <v>10368</v>
      </c>
    </row>
    <row r="735" spans="1:4" ht="57">
      <c r="A735" s="52">
        <v>150701</v>
      </c>
      <c r="B735" s="41" t="s">
        <v>22648</v>
      </c>
      <c r="C735" s="42" t="s">
        <v>120</v>
      </c>
      <c r="D735" s="53">
        <v>4229.72</v>
      </c>
    </row>
    <row r="736" spans="1:4" ht="57">
      <c r="A736" s="52">
        <v>150702</v>
      </c>
      <c r="B736" s="41" t="s">
        <v>22649</v>
      </c>
      <c r="C736" s="42" t="s">
        <v>120</v>
      </c>
      <c r="D736" s="53">
        <v>4830.07</v>
      </c>
    </row>
    <row r="737" spans="1:4" ht="57">
      <c r="A737" s="52">
        <v>150703</v>
      </c>
      <c r="B737" s="41" t="s">
        <v>22650</v>
      </c>
      <c r="C737" s="42" t="s">
        <v>120</v>
      </c>
      <c r="D737" s="53">
        <v>5321.26</v>
      </c>
    </row>
    <row r="738" spans="1:4" ht="57">
      <c r="A738" s="52">
        <v>150704</v>
      </c>
      <c r="B738" s="41" t="s">
        <v>22651</v>
      </c>
      <c r="C738" s="42" t="s">
        <v>120</v>
      </c>
      <c r="D738" s="53">
        <v>5921.61</v>
      </c>
    </row>
    <row r="739" spans="1:4" ht="57">
      <c r="A739" s="52">
        <v>150705</v>
      </c>
      <c r="B739" s="41" t="s">
        <v>22652</v>
      </c>
      <c r="C739" s="42" t="s">
        <v>120</v>
      </c>
      <c r="D739" s="53">
        <v>6385.51</v>
      </c>
    </row>
    <row r="740" spans="1:4" ht="57">
      <c r="A740" s="52">
        <v>150706</v>
      </c>
      <c r="B740" s="41" t="s">
        <v>22653</v>
      </c>
      <c r="C740" s="42" t="s">
        <v>120</v>
      </c>
      <c r="D740" s="53">
        <v>6931.28</v>
      </c>
    </row>
    <row r="741" spans="1:4" ht="57">
      <c r="A741" s="52">
        <v>150707</v>
      </c>
      <c r="B741" s="41" t="s">
        <v>22654</v>
      </c>
      <c r="C741" s="42" t="s">
        <v>120</v>
      </c>
      <c r="D741" s="53">
        <v>7395.19</v>
      </c>
    </row>
    <row r="742" spans="1:4" ht="57">
      <c r="A742" s="52">
        <v>150708</v>
      </c>
      <c r="B742" s="41" t="s">
        <v>22655</v>
      </c>
      <c r="C742" s="42" t="s">
        <v>120</v>
      </c>
      <c r="D742" s="53">
        <v>7995.53</v>
      </c>
    </row>
    <row r="743" spans="1:4" ht="57">
      <c r="A743" s="52">
        <v>150709</v>
      </c>
      <c r="B743" s="41" t="s">
        <v>22656</v>
      </c>
      <c r="C743" s="42" t="s">
        <v>120</v>
      </c>
      <c r="D743" s="53">
        <v>8486.73</v>
      </c>
    </row>
    <row r="744" spans="1:4" ht="57">
      <c r="A744" s="52">
        <v>150710</v>
      </c>
      <c r="B744" s="41" t="s">
        <v>22657</v>
      </c>
      <c r="C744" s="42" t="s">
        <v>120</v>
      </c>
      <c r="D744" s="53">
        <v>6552.8</v>
      </c>
    </row>
    <row r="745" spans="1:4" ht="57">
      <c r="A745" s="52">
        <v>150711</v>
      </c>
      <c r="B745" s="41" t="s">
        <v>22658</v>
      </c>
      <c r="C745" s="42" t="s">
        <v>120</v>
      </c>
      <c r="D745" s="53">
        <v>7259.75</v>
      </c>
    </row>
    <row r="746" spans="1:4" ht="57">
      <c r="A746" s="52">
        <v>150712</v>
      </c>
      <c r="B746" s="41" t="s">
        <v>22659</v>
      </c>
      <c r="C746" s="42" t="s">
        <v>120</v>
      </c>
      <c r="D746" s="53">
        <v>7857.93</v>
      </c>
    </row>
    <row r="747" spans="1:4" ht="57">
      <c r="A747" s="52">
        <v>150713</v>
      </c>
      <c r="B747" s="41" t="s">
        <v>22660</v>
      </c>
      <c r="C747" s="42" t="s">
        <v>120</v>
      </c>
      <c r="D747" s="53">
        <v>8564.8700000000008</v>
      </c>
    </row>
    <row r="748" spans="1:4" ht="57">
      <c r="A748" s="52">
        <v>150714</v>
      </c>
      <c r="B748" s="41" t="s">
        <v>22661</v>
      </c>
      <c r="C748" s="42" t="s">
        <v>120</v>
      </c>
      <c r="D748" s="53">
        <v>9163.0499999999993</v>
      </c>
    </row>
    <row r="749" spans="1:4" ht="57">
      <c r="A749" s="52">
        <v>150715</v>
      </c>
      <c r="B749" s="41" t="s">
        <v>22662</v>
      </c>
      <c r="C749" s="42" t="s">
        <v>120</v>
      </c>
      <c r="D749" s="53">
        <v>9869.99</v>
      </c>
    </row>
    <row r="750" spans="1:4" ht="57">
      <c r="A750" s="52">
        <v>150716</v>
      </c>
      <c r="B750" s="41" t="s">
        <v>22663</v>
      </c>
      <c r="C750" s="42" t="s">
        <v>120</v>
      </c>
      <c r="D750" s="53">
        <v>10468.17</v>
      </c>
    </row>
    <row r="751" spans="1:4" ht="23.25">
      <c r="A751" s="52">
        <v>150800</v>
      </c>
      <c r="B751" s="41" t="s">
        <v>22664</v>
      </c>
      <c r="C751" s="42" t="s">
        <v>137</v>
      </c>
      <c r="D751" s="53">
        <v>16.79</v>
      </c>
    </row>
    <row r="752" spans="1:4" ht="79.5">
      <c r="A752" s="52">
        <v>150900</v>
      </c>
      <c r="B752" s="41" t="s">
        <v>22665</v>
      </c>
      <c r="C752" s="42" t="s">
        <v>120</v>
      </c>
      <c r="D752" s="53">
        <v>157.75</v>
      </c>
    </row>
    <row r="753" spans="1:4" ht="68.25">
      <c r="A753" s="52">
        <v>151000</v>
      </c>
      <c r="B753" s="41" t="s">
        <v>22666</v>
      </c>
      <c r="C753" s="42" t="s">
        <v>63</v>
      </c>
      <c r="D753" s="53">
        <v>42.21</v>
      </c>
    </row>
    <row r="754" spans="1:4" ht="23.25">
      <c r="A754" s="52">
        <v>160101</v>
      </c>
      <c r="B754" s="41" t="s">
        <v>22667</v>
      </c>
      <c r="C754" s="42" t="s">
        <v>10</v>
      </c>
      <c r="D754" s="53">
        <v>27544.080000000002</v>
      </c>
    </row>
    <row r="755" spans="1:4" ht="34.5">
      <c r="A755" s="52">
        <v>160102</v>
      </c>
      <c r="B755" s="41" t="s">
        <v>22668</v>
      </c>
      <c r="C755" s="42" t="s">
        <v>10</v>
      </c>
      <c r="D755" s="53">
        <v>508710.48</v>
      </c>
    </row>
    <row r="756" spans="1:4" ht="34.5">
      <c r="A756" s="52">
        <v>160103</v>
      </c>
      <c r="B756" s="41" t="s">
        <v>22669</v>
      </c>
      <c r="C756" s="42" t="s">
        <v>10</v>
      </c>
      <c r="D756" s="53">
        <v>642140.62</v>
      </c>
    </row>
    <row r="757" spans="1:4" ht="23.25">
      <c r="A757" s="52">
        <v>160104</v>
      </c>
      <c r="B757" s="41" t="s">
        <v>22670</v>
      </c>
      <c r="C757" s="42" t="s">
        <v>10</v>
      </c>
      <c r="D757" s="53">
        <v>64773.57</v>
      </c>
    </row>
    <row r="758" spans="1:4" ht="23.25">
      <c r="A758" s="52">
        <v>160105</v>
      </c>
      <c r="B758" s="41" t="s">
        <v>22671</v>
      </c>
      <c r="C758" s="42" t="s">
        <v>10</v>
      </c>
      <c r="D758" s="53">
        <v>79293.25</v>
      </c>
    </row>
    <row r="759" spans="1:4" ht="34.5">
      <c r="A759" s="52">
        <v>160106</v>
      </c>
      <c r="B759" s="41" t="s">
        <v>22672</v>
      </c>
      <c r="C759" s="42" t="s">
        <v>10</v>
      </c>
      <c r="D759" s="53">
        <v>522548.94</v>
      </c>
    </row>
    <row r="760" spans="1:4" ht="34.5">
      <c r="A760" s="52">
        <v>160107</v>
      </c>
      <c r="B760" s="41" t="s">
        <v>22673</v>
      </c>
      <c r="C760" s="42" t="s">
        <v>10</v>
      </c>
      <c r="D760" s="53">
        <v>561433.28</v>
      </c>
    </row>
    <row r="761" spans="1:4" ht="57">
      <c r="A761" s="52">
        <v>160108</v>
      </c>
      <c r="B761" s="41" t="s">
        <v>22674</v>
      </c>
      <c r="C761" s="42" t="s">
        <v>10</v>
      </c>
      <c r="D761" s="53">
        <v>599200.01</v>
      </c>
    </row>
    <row r="762" spans="1:4" ht="45.75">
      <c r="A762" s="52">
        <v>160109</v>
      </c>
      <c r="B762" s="41" t="s">
        <v>22675</v>
      </c>
      <c r="C762" s="42" t="s">
        <v>10</v>
      </c>
      <c r="D762" s="53">
        <v>636966.75</v>
      </c>
    </row>
    <row r="763" spans="1:4" ht="23.25">
      <c r="A763" s="52">
        <v>160110</v>
      </c>
      <c r="B763" s="41" t="s">
        <v>22676</v>
      </c>
      <c r="C763" s="42" t="s">
        <v>10</v>
      </c>
      <c r="D763" s="53">
        <v>728884.98</v>
      </c>
    </row>
    <row r="764" spans="1:4" ht="23.25">
      <c r="A764" s="52">
        <v>160111</v>
      </c>
      <c r="B764" s="41" t="s">
        <v>22677</v>
      </c>
      <c r="C764" s="42" t="s">
        <v>10</v>
      </c>
      <c r="D764" s="53">
        <v>769925.33</v>
      </c>
    </row>
    <row r="765" spans="1:4" ht="68.25">
      <c r="A765" s="52">
        <v>160112</v>
      </c>
      <c r="B765" s="41" t="s">
        <v>22678</v>
      </c>
      <c r="C765" s="42" t="s">
        <v>10</v>
      </c>
      <c r="D765" s="53">
        <v>755026.1</v>
      </c>
    </row>
    <row r="766" spans="1:4" ht="90.75">
      <c r="A766" s="52">
        <v>160113</v>
      </c>
      <c r="B766" s="41" t="s">
        <v>22679</v>
      </c>
      <c r="C766" s="42" t="s">
        <v>10</v>
      </c>
      <c r="D766" s="53">
        <v>883025.83</v>
      </c>
    </row>
    <row r="767" spans="1:4">
      <c r="A767" s="52">
        <v>160114</v>
      </c>
      <c r="B767" s="41" t="s">
        <v>22680</v>
      </c>
      <c r="C767" s="42" t="s">
        <v>10</v>
      </c>
      <c r="D767" s="53">
        <v>29923.25</v>
      </c>
    </row>
    <row r="768" spans="1:4" ht="34.5">
      <c r="A768" s="52">
        <v>160115</v>
      </c>
      <c r="B768" s="41" t="s">
        <v>22681</v>
      </c>
      <c r="C768" s="42" t="s">
        <v>10</v>
      </c>
      <c r="D768" s="53">
        <v>85501.26</v>
      </c>
    </row>
    <row r="769" spans="1:4" ht="34.5">
      <c r="A769" s="52">
        <v>160116</v>
      </c>
      <c r="B769" s="41" t="s">
        <v>22682</v>
      </c>
      <c r="C769" s="42" t="s">
        <v>10</v>
      </c>
      <c r="D769" s="53">
        <v>75691.05</v>
      </c>
    </row>
    <row r="770" spans="1:4" ht="57">
      <c r="A770" s="52">
        <v>160117</v>
      </c>
      <c r="B770" s="41" t="s">
        <v>22683</v>
      </c>
      <c r="C770" s="42" t="s">
        <v>10</v>
      </c>
      <c r="D770" s="53">
        <v>243756.7</v>
      </c>
    </row>
    <row r="771" spans="1:4" ht="57">
      <c r="A771" s="52">
        <v>160118</v>
      </c>
      <c r="B771" s="41" t="s">
        <v>22684</v>
      </c>
      <c r="C771" s="42" t="s">
        <v>10</v>
      </c>
      <c r="D771" s="53">
        <v>300307.25</v>
      </c>
    </row>
    <row r="772" spans="1:4" ht="34.5">
      <c r="A772" s="52">
        <v>160119</v>
      </c>
      <c r="B772" s="41" t="s">
        <v>22685</v>
      </c>
      <c r="C772" s="42" t="s">
        <v>10</v>
      </c>
      <c r="D772" s="53">
        <v>74463.56</v>
      </c>
    </row>
    <row r="773" spans="1:4" ht="45.75">
      <c r="A773" s="52">
        <v>160120</v>
      </c>
      <c r="B773" s="41" t="s">
        <v>22686</v>
      </c>
      <c r="C773" s="42" t="s">
        <v>10</v>
      </c>
      <c r="D773" s="53">
        <v>38019.72</v>
      </c>
    </row>
    <row r="774" spans="1:4" ht="34.5">
      <c r="A774" s="52">
        <v>160121</v>
      </c>
      <c r="B774" s="41" t="s">
        <v>22687</v>
      </c>
      <c r="C774" s="42" t="s">
        <v>10</v>
      </c>
      <c r="D774" s="53">
        <v>69754.09</v>
      </c>
    </row>
    <row r="775" spans="1:4" ht="45.75">
      <c r="A775" s="52">
        <v>160122</v>
      </c>
      <c r="B775" s="41" t="s">
        <v>22688</v>
      </c>
      <c r="C775" s="42" t="s">
        <v>10</v>
      </c>
      <c r="D775" s="53">
        <v>6253.47</v>
      </c>
    </row>
    <row r="776" spans="1:4" ht="45.75">
      <c r="A776" s="52">
        <v>160123</v>
      </c>
      <c r="B776" s="41" t="s">
        <v>22689</v>
      </c>
      <c r="C776" s="42" t="s">
        <v>10</v>
      </c>
      <c r="D776" s="53">
        <v>15931.18</v>
      </c>
    </row>
    <row r="777" spans="1:4" ht="23.25">
      <c r="A777" s="52">
        <v>160124</v>
      </c>
      <c r="B777" s="41" t="s">
        <v>22690</v>
      </c>
      <c r="C777" s="42" t="s">
        <v>10</v>
      </c>
      <c r="D777" s="53">
        <v>16621.13</v>
      </c>
    </row>
    <row r="778" spans="1:4" ht="34.5">
      <c r="A778" s="52">
        <v>160125</v>
      </c>
      <c r="B778" s="41" t="s">
        <v>22691</v>
      </c>
      <c r="C778" s="42" t="s">
        <v>10</v>
      </c>
      <c r="D778" s="53">
        <v>16621.13</v>
      </c>
    </row>
    <row r="779" spans="1:4" ht="34.5">
      <c r="A779" s="52">
        <v>160126</v>
      </c>
      <c r="B779" s="41" t="s">
        <v>22692</v>
      </c>
      <c r="C779" s="42" t="s">
        <v>10</v>
      </c>
      <c r="D779" s="53">
        <v>7110.2</v>
      </c>
    </row>
    <row r="780" spans="1:4" ht="34.5">
      <c r="A780" s="52">
        <v>160127</v>
      </c>
      <c r="B780" s="41" t="s">
        <v>22691</v>
      </c>
      <c r="C780" s="42" t="s">
        <v>10</v>
      </c>
      <c r="D780" s="53">
        <v>16621.13</v>
      </c>
    </row>
    <row r="781" spans="1:4" ht="34.5">
      <c r="A781" s="52">
        <v>160128</v>
      </c>
      <c r="B781" s="41" t="s">
        <v>22692</v>
      </c>
      <c r="C781" s="42" t="s">
        <v>10</v>
      </c>
      <c r="D781" s="53">
        <v>7110.2</v>
      </c>
    </row>
    <row r="782" spans="1:4" ht="34.5">
      <c r="A782" s="52">
        <v>160129</v>
      </c>
      <c r="B782" s="41" t="s">
        <v>22693</v>
      </c>
      <c r="C782" s="42" t="s">
        <v>10</v>
      </c>
      <c r="D782" s="53">
        <v>16621.13</v>
      </c>
    </row>
    <row r="783" spans="1:4" ht="34.5">
      <c r="A783" s="52">
        <v>160130</v>
      </c>
      <c r="B783" s="41" t="s">
        <v>22694</v>
      </c>
      <c r="C783" s="42" t="s">
        <v>10</v>
      </c>
      <c r="D783" s="53">
        <v>7110.2</v>
      </c>
    </row>
    <row r="784" spans="1:4" ht="23.25">
      <c r="A784" s="52">
        <v>160131</v>
      </c>
      <c r="B784" s="41" t="s">
        <v>22695</v>
      </c>
      <c r="C784" s="42" t="s">
        <v>10</v>
      </c>
      <c r="D784" s="53">
        <v>15765.74</v>
      </c>
    </row>
    <row r="785" spans="1:4" ht="23.25">
      <c r="A785" s="52">
        <v>160132</v>
      </c>
      <c r="B785" s="41" t="s">
        <v>22696</v>
      </c>
      <c r="C785" s="42" t="s">
        <v>10</v>
      </c>
      <c r="D785" s="53">
        <v>15931.18</v>
      </c>
    </row>
    <row r="786" spans="1:4" ht="34.5">
      <c r="A786" s="52">
        <v>160133</v>
      </c>
      <c r="B786" s="41" t="s">
        <v>22697</v>
      </c>
      <c r="C786" s="42" t="s">
        <v>10</v>
      </c>
      <c r="D786" s="53">
        <v>16621.13</v>
      </c>
    </row>
    <row r="787" spans="1:4" ht="34.5">
      <c r="A787" s="52">
        <v>160134</v>
      </c>
      <c r="B787" s="41" t="s">
        <v>22698</v>
      </c>
      <c r="C787" s="42" t="s">
        <v>10</v>
      </c>
      <c r="D787" s="53">
        <v>4738.87</v>
      </c>
    </row>
    <row r="788" spans="1:4" ht="34.5">
      <c r="A788" s="52">
        <v>160135</v>
      </c>
      <c r="B788" s="41" t="s">
        <v>22699</v>
      </c>
      <c r="C788" s="42" t="s">
        <v>10</v>
      </c>
      <c r="D788" s="53">
        <v>7437.45</v>
      </c>
    </row>
    <row r="789" spans="1:4" ht="34.5">
      <c r="A789" s="52">
        <v>160136</v>
      </c>
      <c r="B789" s="41" t="s">
        <v>22700</v>
      </c>
      <c r="C789" s="42" t="s">
        <v>10</v>
      </c>
      <c r="D789" s="53">
        <v>11980.33</v>
      </c>
    </row>
    <row r="790" spans="1:4" ht="23.25">
      <c r="A790" s="52">
        <v>160137</v>
      </c>
      <c r="B790" s="41" t="s">
        <v>22701</v>
      </c>
      <c r="C790" s="42" t="s">
        <v>10</v>
      </c>
      <c r="D790" s="53">
        <v>20236.25</v>
      </c>
    </row>
    <row r="791" spans="1:4" ht="23.25">
      <c r="A791" s="52">
        <v>160138</v>
      </c>
      <c r="B791" s="41" t="s">
        <v>22702</v>
      </c>
      <c r="C791" s="42" t="s">
        <v>10</v>
      </c>
      <c r="D791" s="53">
        <v>26709.75</v>
      </c>
    </row>
    <row r="792" spans="1:4" ht="102">
      <c r="A792" s="52">
        <v>160139</v>
      </c>
      <c r="B792" s="41" t="s">
        <v>22703</v>
      </c>
      <c r="C792" s="42" t="s">
        <v>10</v>
      </c>
      <c r="D792" s="53">
        <v>32110.17</v>
      </c>
    </row>
    <row r="793" spans="1:4" ht="102">
      <c r="A793" s="52">
        <v>160140</v>
      </c>
      <c r="B793" s="41" t="s">
        <v>22704</v>
      </c>
      <c r="C793" s="42" t="s">
        <v>10</v>
      </c>
      <c r="D793" s="53">
        <v>57448.56</v>
      </c>
    </row>
    <row r="794" spans="1:4" ht="102">
      <c r="A794" s="52">
        <v>160141</v>
      </c>
      <c r="B794" s="41" t="s">
        <v>22705</v>
      </c>
      <c r="C794" s="42" t="s">
        <v>10</v>
      </c>
      <c r="D794" s="53">
        <v>60013.89</v>
      </c>
    </row>
    <row r="795" spans="1:4" ht="34.5">
      <c r="A795" s="52">
        <v>160142</v>
      </c>
      <c r="B795" s="41" t="s">
        <v>22706</v>
      </c>
      <c r="C795" s="42" t="s">
        <v>10</v>
      </c>
      <c r="D795" s="53">
        <v>31449.98</v>
      </c>
    </row>
    <row r="796" spans="1:4" ht="45.75">
      <c r="A796" s="52">
        <v>160143</v>
      </c>
      <c r="B796" s="41" t="s">
        <v>22707</v>
      </c>
      <c r="C796" s="42" t="s">
        <v>10</v>
      </c>
      <c r="D796" s="53">
        <v>30852.47</v>
      </c>
    </row>
    <row r="797" spans="1:4" ht="34.5">
      <c r="A797" s="52">
        <v>160144</v>
      </c>
      <c r="B797" s="41" t="s">
        <v>22708</v>
      </c>
      <c r="C797" s="42" t="s">
        <v>10</v>
      </c>
      <c r="D797" s="53">
        <v>36933.300000000003</v>
      </c>
    </row>
    <row r="798" spans="1:4" ht="34.5">
      <c r="A798" s="52">
        <v>160145</v>
      </c>
      <c r="B798" s="41" t="s">
        <v>22709</v>
      </c>
      <c r="C798" s="42" t="s">
        <v>10</v>
      </c>
      <c r="D798" s="53">
        <v>71818.64</v>
      </c>
    </row>
    <row r="799" spans="1:4" ht="57">
      <c r="A799" s="52">
        <v>160201</v>
      </c>
      <c r="B799" s="41" t="s">
        <v>22710</v>
      </c>
      <c r="C799" s="42" t="s">
        <v>10</v>
      </c>
      <c r="D799" s="53">
        <v>8993.7000000000007</v>
      </c>
    </row>
    <row r="800" spans="1:4" ht="57">
      <c r="A800" s="52">
        <v>160202</v>
      </c>
      <c r="B800" s="41" t="s">
        <v>22711</v>
      </c>
      <c r="C800" s="42" t="s">
        <v>10</v>
      </c>
      <c r="D800" s="53">
        <v>10619.91</v>
      </c>
    </row>
    <row r="801" spans="1:4" ht="68.25">
      <c r="A801" s="52">
        <v>160203</v>
      </c>
      <c r="B801" s="41" t="s">
        <v>22712</v>
      </c>
      <c r="C801" s="42" t="s">
        <v>10</v>
      </c>
      <c r="D801" s="53">
        <v>10277.75</v>
      </c>
    </row>
    <row r="802" spans="1:4" ht="68.25">
      <c r="A802" s="52">
        <v>160204</v>
      </c>
      <c r="B802" s="41" t="s">
        <v>22713</v>
      </c>
      <c r="C802" s="42" t="s">
        <v>10</v>
      </c>
      <c r="D802" s="53">
        <v>11640.06</v>
      </c>
    </row>
    <row r="803" spans="1:4" ht="57">
      <c r="A803" s="52">
        <v>160205</v>
      </c>
      <c r="B803" s="41" t="s">
        <v>22714</v>
      </c>
      <c r="C803" s="42" t="s">
        <v>10</v>
      </c>
      <c r="D803" s="53">
        <v>8598.01</v>
      </c>
    </row>
    <row r="804" spans="1:4" ht="57">
      <c r="A804" s="52">
        <v>160206</v>
      </c>
      <c r="B804" s="41" t="s">
        <v>22715</v>
      </c>
      <c r="C804" s="42" t="s">
        <v>10</v>
      </c>
      <c r="D804" s="53">
        <v>12324.29</v>
      </c>
    </row>
    <row r="805" spans="1:4" ht="57">
      <c r="A805" s="52">
        <v>160207</v>
      </c>
      <c r="B805" s="41" t="s">
        <v>22716</v>
      </c>
      <c r="C805" s="42" t="s">
        <v>10</v>
      </c>
      <c r="D805" s="53">
        <v>9006.34</v>
      </c>
    </row>
    <row r="806" spans="1:4" ht="57">
      <c r="A806" s="52">
        <v>160208</v>
      </c>
      <c r="B806" s="41" t="s">
        <v>22717</v>
      </c>
      <c r="C806" s="42" t="s">
        <v>10</v>
      </c>
      <c r="D806" s="53">
        <v>9948.24</v>
      </c>
    </row>
    <row r="807" spans="1:4" ht="45.75">
      <c r="A807" s="52">
        <v>160209</v>
      </c>
      <c r="B807" s="41" t="s">
        <v>22718</v>
      </c>
      <c r="C807" s="42" t="s">
        <v>10</v>
      </c>
      <c r="D807" s="53">
        <v>10716.09</v>
      </c>
    </row>
    <row r="808" spans="1:4" ht="45.75">
      <c r="A808" s="52">
        <v>160210</v>
      </c>
      <c r="B808" s="41" t="s">
        <v>22719</v>
      </c>
      <c r="C808" s="42" t="s">
        <v>10</v>
      </c>
      <c r="D808" s="53">
        <v>9714.9</v>
      </c>
    </row>
    <row r="809" spans="1:4" ht="57">
      <c r="A809" s="52">
        <v>160211</v>
      </c>
      <c r="B809" s="41" t="s">
        <v>22720</v>
      </c>
      <c r="C809" s="42" t="s">
        <v>10</v>
      </c>
      <c r="D809" s="53">
        <v>11341.1</v>
      </c>
    </row>
    <row r="810" spans="1:4" ht="34.5">
      <c r="A810" s="52">
        <v>160212</v>
      </c>
      <c r="B810" s="41" t="s">
        <v>22721</v>
      </c>
      <c r="C810" s="42" t="s">
        <v>10</v>
      </c>
      <c r="D810" s="53">
        <v>10968.39</v>
      </c>
    </row>
    <row r="811" spans="1:4" ht="45.75">
      <c r="A811" s="52">
        <v>160213</v>
      </c>
      <c r="B811" s="41" t="s">
        <v>22722</v>
      </c>
      <c r="C811" s="42" t="s">
        <v>10</v>
      </c>
      <c r="D811" s="53">
        <v>8357.16</v>
      </c>
    </row>
    <row r="812" spans="1:4" ht="90.75">
      <c r="A812" s="52">
        <v>160214</v>
      </c>
      <c r="B812" s="41" t="s">
        <v>22723</v>
      </c>
      <c r="C812" s="42" t="s">
        <v>10</v>
      </c>
      <c r="D812" s="53">
        <v>9363.8799999999992</v>
      </c>
    </row>
    <row r="813" spans="1:4" ht="90.75">
      <c r="A813" s="52">
        <v>160215</v>
      </c>
      <c r="B813" s="41" t="s">
        <v>22724</v>
      </c>
      <c r="C813" s="42" t="s">
        <v>10</v>
      </c>
      <c r="D813" s="53">
        <v>21510.44</v>
      </c>
    </row>
    <row r="814" spans="1:4" ht="90.75">
      <c r="A814" s="52">
        <v>160216</v>
      </c>
      <c r="B814" s="41" t="s">
        <v>22725</v>
      </c>
      <c r="C814" s="42" t="s">
        <v>10</v>
      </c>
      <c r="D814" s="53">
        <v>20130.53</v>
      </c>
    </row>
    <row r="815" spans="1:4" ht="34.5">
      <c r="A815" s="52">
        <v>160217</v>
      </c>
      <c r="B815" s="41" t="s">
        <v>22726</v>
      </c>
      <c r="C815" s="42" t="s">
        <v>10</v>
      </c>
      <c r="D815" s="53">
        <v>10392.969999999999</v>
      </c>
    </row>
    <row r="816" spans="1:4" ht="34.5">
      <c r="A816" s="52">
        <v>160218</v>
      </c>
      <c r="B816" s="41" t="s">
        <v>22727</v>
      </c>
      <c r="C816" s="42" t="s">
        <v>10</v>
      </c>
      <c r="D816" s="53">
        <v>7421.71</v>
      </c>
    </row>
    <row r="817" spans="1:4" ht="57">
      <c r="A817" s="52">
        <v>160219</v>
      </c>
      <c r="B817" s="41" t="s">
        <v>22728</v>
      </c>
      <c r="C817" s="42" t="s">
        <v>10</v>
      </c>
      <c r="D817" s="53">
        <v>7463.48</v>
      </c>
    </row>
    <row r="818" spans="1:4" ht="57">
      <c r="A818" s="52">
        <v>160220</v>
      </c>
      <c r="B818" s="41" t="s">
        <v>22729</v>
      </c>
      <c r="C818" s="42" t="s">
        <v>10</v>
      </c>
      <c r="D818" s="53">
        <v>9599.76</v>
      </c>
    </row>
    <row r="819" spans="1:4" ht="68.25">
      <c r="A819" s="52">
        <v>160221</v>
      </c>
      <c r="B819" s="41" t="s">
        <v>22730</v>
      </c>
      <c r="C819" s="42" t="s">
        <v>10</v>
      </c>
      <c r="D819" s="53">
        <v>9599.76</v>
      </c>
    </row>
    <row r="820" spans="1:4" ht="68.25">
      <c r="A820" s="52">
        <v>160222</v>
      </c>
      <c r="B820" s="41" t="s">
        <v>22731</v>
      </c>
      <c r="C820" s="42" t="s">
        <v>10</v>
      </c>
      <c r="D820" s="53">
        <v>9599.76</v>
      </c>
    </row>
    <row r="821" spans="1:4" ht="57">
      <c r="A821" s="52">
        <v>160223</v>
      </c>
      <c r="B821" s="41" t="s">
        <v>22732</v>
      </c>
      <c r="C821" s="42" t="s">
        <v>10</v>
      </c>
      <c r="D821" s="53">
        <v>7913.7</v>
      </c>
    </row>
    <row r="822" spans="1:4" ht="57">
      <c r="A822" s="52">
        <v>160224</v>
      </c>
      <c r="B822" s="41" t="s">
        <v>22733</v>
      </c>
      <c r="C822" s="42" t="s">
        <v>10</v>
      </c>
      <c r="D822" s="53">
        <v>8598.01</v>
      </c>
    </row>
    <row r="823" spans="1:4" ht="57">
      <c r="A823" s="52">
        <v>160225</v>
      </c>
      <c r="B823" s="41" t="s">
        <v>22734</v>
      </c>
      <c r="C823" s="42" t="s">
        <v>10</v>
      </c>
      <c r="D823" s="53">
        <v>8190.6</v>
      </c>
    </row>
    <row r="824" spans="1:4" ht="57">
      <c r="A824" s="52">
        <v>160226</v>
      </c>
      <c r="B824" s="41" t="s">
        <v>22735</v>
      </c>
      <c r="C824" s="42" t="s">
        <v>10</v>
      </c>
      <c r="D824" s="53">
        <v>9132.49</v>
      </c>
    </row>
    <row r="825" spans="1:4" ht="45.75">
      <c r="A825" s="52">
        <v>160227</v>
      </c>
      <c r="B825" s="41" t="s">
        <v>22736</v>
      </c>
      <c r="C825" s="42" t="s">
        <v>10</v>
      </c>
      <c r="D825" s="53">
        <v>9084.6</v>
      </c>
    </row>
    <row r="826" spans="1:4" ht="45.75">
      <c r="A826" s="52">
        <v>160228</v>
      </c>
      <c r="B826" s="41" t="s">
        <v>22737</v>
      </c>
      <c r="C826" s="42" t="s">
        <v>10</v>
      </c>
      <c r="D826" s="53">
        <v>8598.01</v>
      </c>
    </row>
    <row r="827" spans="1:4" ht="45.75">
      <c r="A827" s="52">
        <v>160229</v>
      </c>
      <c r="B827" s="41" t="s">
        <v>22738</v>
      </c>
      <c r="C827" s="42" t="s">
        <v>10</v>
      </c>
      <c r="D827" s="53">
        <v>9539.91</v>
      </c>
    </row>
    <row r="828" spans="1:4" ht="34.5">
      <c r="A828" s="52">
        <v>160230</v>
      </c>
      <c r="B828" s="41" t="s">
        <v>22739</v>
      </c>
      <c r="C828" s="42" t="s">
        <v>10</v>
      </c>
      <c r="D828" s="53">
        <v>6953.41</v>
      </c>
    </row>
    <row r="829" spans="1:4" ht="23.25">
      <c r="A829" s="52">
        <v>160231</v>
      </c>
      <c r="B829" s="41" t="s">
        <v>22740</v>
      </c>
      <c r="C829" s="42" t="s">
        <v>10</v>
      </c>
      <c r="D829" s="53">
        <v>6513.08</v>
      </c>
    </row>
    <row r="830" spans="1:4" ht="45.75">
      <c r="A830" s="52">
        <v>160232</v>
      </c>
      <c r="B830" s="41" t="s">
        <v>22741</v>
      </c>
      <c r="C830" s="42" t="s">
        <v>10</v>
      </c>
      <c r="D830" s="53">
        <v>5436.34</v>
      </c>
    </row>
    <row r="831" spans="1:4" ht="45.75">
      <c r="A831" s="52">
        <v>160233</v>
      </c>
      <c r="B831" s="41" t="s">
        <v>22742</v>
      </c>
      <c r="C831" s="42" t="s">
        <v>10</v>
      </c>
      <c r="D831" s="53">
        <v>5778.49</v>
      </c>
    </row>
    <row r="832" spans="1:4" ht="45.75">
      <c r="A832" s="52">
        <v>160234</v>
      </c>
      <c r="B832" s="41" t="s">
        <v>22743</v>
      </c>
      <c r="C832" s="42" t="s">
        <v>10</v>
      </c>
      <c r="D832" s="53">
        <v>7147.12</v>
      </c>
    </row>
    <row r="833" spans="1:4" ht="45.75">
      <c r="A833" s="52">
        <v>160235</v>
      </c>
      <c r="B833" s="41" t="s">
        <v>22744</v>
      </c>
      <c r="C833" s="42" t="s">
        <v>10</v>
      </c>
      <c r="D833" s="53">
        <v>6392.3</v>
      </c>
    </row>
    <row r="834" spans="1:4" ht="90.75">
      <c r="A834" s="52">
        <v>160236</v>
      </c>
      <c r="B834" s="41" t="s">
        <v>22745</v>
      </c>
      <c r="C834" s="42" t="s">
        <v>10</v>
      </c>
      <c r="D834" s="53">
        <v>21510.44</v>
      </c>
    </row>
    <row r="835" spans="1:4" ht="90.75">
      <c r="A835" s="52">
        <v>160237</v>
      </c>
      <c r="B835" s="41" t="s">
        <v>22746</v>
      </c>
      <c r="C835" s="42" t="s">
        <v>10</v>
      </c>
      <c r="D835" s="53">
        <v>21510.44</v>
      </c>
    </row>
    <row r="836" spans="1:4" ht="90.75">
      <c r="A836" s="52">
        <v>160238</v>
      </c>
      <c r="B836" s="41" t="s">
        <v>22747</v>
      </c>
      <c r="C836" s="42" t="s">
        <v>10</v>
      </c>
      <c r="D836" s="53">
        <v>21510.44</v>
      </c>
    </row>
    <row r="837" spans="1:4" ht="57">
      <c r="A837" s="52">
        <v>160239</v>
      </c>
      <c r="B837" s="41" t="s">
        <v>22748</v>
      </c>
      <c r="C837" s="42" t="s">
        <v>10</v>
      </c>
      <c r="D837" s="53">
        <v>11739.46</v>
      </c>
    </row>
    <row r="838" spans="1:4" ht="57">
      <c r="A838" s="52">
        <v>160240</v>
      </c>
      <c r="B838" s="41" t="s">
        <v>22749</v>
      </c>
      <c r="C838" s="42" t="s">
        <v>10</v>
      </c>
      <c r="D838" s="53">
        <v>9006.34</v>
      </c>
    </row>
    <row r="839" spans="1:4" ht="34.5">
      <c r="A839" s="52">
        <v>160241</v>
      </c>
      <c r="B839" s="41" t="s">
        <v>22750</v>
      </c>
      <c r="C839" s="42" t="s">
        <v>10</v>
      </c>
      <c r="D839" s="53">
        <v>7421.71</v>
      </c>
    </row>
    <row r="840" spans="1:4" ht="34.5">
      <c r="A840" s="52">
        <v>160242</v>
      </c>
      <c r="B840" s="41" t="s">
        <v>22727</v>
      </c>
      <c r="C840" s="42" t="s">
        <v>10</v>
      </c>
      <c r="D840" s="53">
        <v>7421.71</v>
      </c>
    </row>
    <row r="841" spans="1:4" ht="34.5">
      <c r="A841" s="52">
        <v>160243</v>
      </c>
      <c r="B841" s="41" t="s">
        <v>22751</v>
      </c>
      <c r="C841" s="42" t="s">
        <v>10</v>
      </c>
      <c r="D841" s="53">
        <v>6479.82</v>
      </c>
    </row>
    <row r="842" spans="1:4" ht="34.5">
      <c r="A842" s="52">
        <v>160244</v>
      </c>
      <c r="B842" s="41" t="s">
        <v>22752</v>
      </c>
      <c r="C842" s="42" t="s">
        <v>10</v>
      </c>
      <c r="D842" s="53">
        <v>5146.76</v>
      </c>
    </row>
    <row r="843" spans="1:4" ht="34.5">
      <c r="A843" s="58">
        <v>160245</v>
      </c>
      <c r="B843" s="59" t="s">
        <v>22753</v>
      </c>
      <c r="C843" s="60" t="s">
        <v>10</v>
      </c>
      <c r="D843" s="61">
        <v>6479.82</v>
      </c>
    </row>
    <row r="844" spans="1:4" ht="34.5">
      <c r="A844" s="62">
        <v>160246</v>
      </c>
      <c r="B844" s="63" t="s">
        <v>22754</v>
      </c>
      <c r="C844" s="64" t="s">
        <v>22755</v>
      </c>
      <c r="D844" s="65">
        <v>2573.38</v>
      </c>
    </row>
    <row r="845" spans="1:4" ht="68.25">
      <c r="A845" s="52">
        <v>160247</v>
      </c>
      <c r="B845" s="41" t="s">
        <v>22756</v>
      </c>
      <c r="C845" s="42" t="s">
        <v>10</v>
      </c>
      <c r="D845" s="53">
        <v>11740.73</v>
      </c>
    </row>
    <row r="846" spans="1:4" ht="57">
      <c r="A846" s="52">
        <v>160248</v>
      </c>
      <c r="B846" s="41" t="s">
        <v>22757</v>
      </c>
      <c r="C846" s="42" t="s">
        <v>10</v>
      </c>
      <c r="D846" s="53">
        <v>8410.4599999999991</v>
      </c>
    </row>
    <row r="847" spans="1:4" ht="23.25">
      <c r="A847" s="52">
        <v>160249</v>
      </c>
      <c r="B847" s="41" t="s">
        <v>22758</v>
      </c>
      <c r="C847" s="42" t="s">
        <v>10</v>
      </c>
      <c r="D847" s="53">
        <v>8569.0400000000009</v>
      </c>
    </row>
  </sheetData>
  <pageMargins left="0.511811024" right="0.511811024" top="0.78740157499999996" bottom="0.78740157499999996" header="0.31496062000000002" footer="0.31496062000000002"/>
</worksheet>
</file>

<file path=xl/worksheets/sheet6.xml><?xml version="1.0" encoding="utf-8"?>
<worksheet xmlns="http://schemas.openxmlformats.org/spreadsheetml/2006/main" xmlns:r="http://schemas.openxmlformats.org/officeDocument/2006/relationships">
  <dimension ref="A1:D2087"/>
  <sheetViews>
    <sheetView topLeftCell="A1361" workbookViewId="0">
      <selection activeCell="A1373" sqref="A1373"/>
    </sheetView>
  </sheetViews>
  <sheetFormatPr defaultRowHeight="15"/>
  <cols>
    <col min="1" max="1" width="17.7109375" style="131" customWidth="1"/>
    <col min="2" max="2" width="61.7109375" style="131" customWidth="1"/>
    <col min="3" max="3" width="11.7109375" style="131" customWidth="1"/>
    <col min="4" max="4" width="19.7109375" style="131" customWidth="1"/>
    <col min="5" max="16384" width="9.140625" style="131"/>
  </cols>
  <sheetData>
    <row r="1" spans="1:4">
      <c r="A1" s="191" t="s">
        <v>22923</v>
      </c>
      <c r="B1" s="191"/>
      <c r="C1" s="191"/>
      <c r="D1" s="191"/>
    </row>
    <row r="2" spans="1:4">
      <c r="A2" s="192" t="s">
        <v>8266</v>
      </c>
      <c r="B2" s="192"/>
      <c r="C2" s="192"/>
      <c r="D2" s="192"/>
    </row>
    <row r="4" spans="1:4" ht="15.75">
      <c r="A4" s="193" t="s">
        <v>22924</v>
      </c>
      <c r="B4" s="193"/>
      <c r="C4" s="193"/>
      <c r="D4" s="193"/>
    </row>
    <row r="5" spans="1:4">
      <c r="A5" s="194" t="s">
        <v>22925</v>
      </c>
      <c r="B5" s="194"/>
      <c r="C5" s="194"/>
      <c r="D5" s="194"/>
    </row>
    <row r="6" spans="1:4">
      <c r="A6" s="192" t="s">
        <v>22926</v>
      </c>
      <c r="B6" s="192"/>
      <c r="C6" s="192"/>
    </row>
    <row r="9" spans="1:4">
      <c r="A9" s="27" t="s">
        <v>8267</v>
      </c>
      <c r="B9" s="27" t="s">
        <v>8268</v>
      </c>
      <c r="C9" s="27" t="s">
        <v>8269</v>
      </c>
      <c r="D9" s="28" t="s">
        <v>8270</v>
      </c>
    </row>
    <row r="10" spans="1:4">
      <c r="A10" s="29"/>
      <c r="B10" s="136"/>
      <c r="C10" s="29"/>
      <c r="D10" s="30"/>
    </row>
    <row r="11" spans="1:4">
      <c r="A11" s="29" t="s">
        <v>22927</v>
      </c>
      <c r="B11" s="136" t="s">
        <v>8271</v>
      </c>
      <c r="C11" s="29" t="s">
        <v>8272</v>
      </c>
      <c r="D11" s="30">
        <v>216.33</v>
      </c>
    </row>
    <row r="12" spans="1:4">
      <c r="A12" s="29" t="s">
        <v>22928</v>
      </c>
      <c r="B12" s="136" t="s">
        <v>8273</v>
      </c>
      <c r="C12" s="29" t="s">
        <v>8272</v>
      </c>
      <c r="D12" s="30">
        <v>238.53</v>
      </c>
    </row>
    <row r="13" spans="1:4">
      <c r="A13" s="29" t="s">
        <v>22929</v>
      </c>
      <c r="B13" s="136" t="s">
        <v>8274</v>
      </c>
      <c r="C13" s="29" t="s">
        <v>8272</v>
      </c>
      <c r="D13" s="30">
        <v>205.95</v>
      </c>
    </row>
    <row r="14" spans="1:4">
      <c r="A14" s="29" t="s">
        <v>22930</v>
      </c>
      <c r="B14" s="136" t="s">
        <v>8275</v>
      </c>
      <c r="C14" s="29" t="s">
        <v>8272</v>
      </c>
      <c r="D14" s="30">
        <v>281.06</v>
      </c>
    </row>
    <row r="15" spans="1:4">
      <c r="A15" s="29" t="s">
        <v>22931</v>
      </c>
      <c r="B15" s="136" t="s">
        <v>8276</v>
      </c>
      <c r="C15" s="29" t="s">
        <v>8272</v>
      </c>
      <c r="D15" s="30">
        <v>233.4</v>
      </c>
    </row>
    <row r="16" spans="1:4">
      <c r="A16" s="29" t="s">
        <v>22932</v>
      </c>
      <c r="B16" s="136" t="s">
        <v>8277</v>
      </c>
      <c r="C16" s="29" t="s">
        <v>8272</v>
      </c>
      <c r="D16" s="30">
        <v>318.45999999999998</v>
      </c>
    </row>
    <row r="17" spans="1:4">
      <c r="A17" s="29" t="s">
        <v>22933</v>
      </c>
      <c r="B17" s="136" t="s">
        <v>8278</v>
      </c>
      <c r="C17" s="29" t="s">
        <v>8279</v>
      </c>
      <c r="D17" s="30">
        <v>1844.63</v>
      </c>
    </row>
    <row r="18" spans="1:4">
      <c r="A18" s="29" t="s">
        <v>22934</v>
      </c>
      <c r="B18" s="136" t="s">
        <v>8280</v>
      </c>
      <c r="C18" s="29" t="s">
        <v>8279</v>
      </c>
      <c r="D18" s="30">
        <v>6265.56</v>
      </c>
    </row>
    <row r="19" spans="1:4">
      <c r="A19" s="29" t="s">
        <v>22935</v>
      </c>
      <c r="B19" s="136" t="s">
        <v>8281</v>
      </c>
      <c r="C19" s="29" t="s">
        <v>8282</v>
      </c>
      <c r="D19" s="30">
        <v>18.760000000000002</v>
      </c>
    </row>
    <row r="20" spans="1:4">
      <c r="A20" s="29" t="s">
        <v>22936</v>
      </c>
      <c r="B20" s="136" t="s">
        <v>8283</v>
      </c>
      <c r="C20" s="29" t="s">
        <v>8272</v>
      </c>
      <c r="D20" s="30">
        <v>13.38</v>
      </c>
    </row>
    <row r="21" spans="1:4">
      <c r="A21" s="29" t="s">
        <v>22937</v>
      </c>
      <c r="B21" s="136" t="s">
        <v>8284</v>
      </c>
      <c r="C21" s="29" t="s">
        <v>8285</v>
      </c>
      <c r="D21" s="30">
        <v>2908.04</v>
      </c>
    </row>
    <row r="22" spans="1:4">
      <c r="A22" s="29" t="s">
        <v>22938</v>
      </c>
      <c r="B22" s="136" t="s">
        <v>8286</v>
      </c>
      <c r="C22" s="29" t="s">
        <v>8285</v>
      </c>
      <c r="D22" s="30">
        <v>3204.48</v>
      </c>
    </row>
    <row r="23" spans="1:4">
      <c r="A23" s="29" t="s">
        <v>22939</v>
      </c>
      <c r="B23" s="136" t="s">
        <v>8287</v>
      </c>
      <c r="C23" s="29" t="s">
        <v>8288</v>
      </c>
      <c r="D23" s="30">
        <v>18575.5</v>
      </c>
    </row>
    <row r="24" spans="1:4">
      <c r="A24" s="29" t="s">
        <v>22940</v>
      </c>
      <c r="B24" s="136" t="s">
        <v>8289</v>
      </c>
      <c r="C24" s="29" t="s">
        <v>8290</v>
      </c>
      <c r="D24" s="30">
        <v>2163.19</v>
      </c>
    </row>
    <row r="25" spans="1:4">
      <c r="A25" s="29" t="s">
        <v>22941</v>
      </c>
      <c r="B25" s="136" t="s">
        <v>8291</v>
      </c>
      <c r="C25" s="29" t="s">
        <v>8290</v>
      </c>
      <c r="D25" s="30">
        <v>5768.51</v>
      </c>
    </row>
    <row r="26" spans="1:4">
      <c r="A26" s="29" t="s">
        <v>22942</v>
      </c>
      <c r="B26" s="136" t="s">
        <v>8292</v>
      </c>
      <c r="C26" s="29" t="s">
        <v>8272</v>
      </c>
      <c r="D26" s="30">
        <v>384.12</v>
      </c>
    </row>
    <row r="27" spans="1:4">
      <c r="A27" s="29" t="s">
        <v>22943</v>
      </c>
      <c r="B27" s="136" t="s">
        <v>8293</v>
      </c>
      <c r="C27" s="29" t="s">
        <v>8272</v>
      </c>
      <c r="D27" s="30">
        <v>391.23</v>
      </c>
    </row>
    <row r="28" spans="1:4">
      <c r="A28" s="29" t="s">
        <v>22944</v>
      </c>
      <c r="B28" s="136" t="s">
        <v>8294</v>
      </c>
      <c r="C28" s="29" t="s">
        <v>8272</v>
      </c>
      <c r="D28" s="30">
        <v>526.38</v>
      </c>
    </row>
    <row r="29" spans="1:4">
      <c r="A29" s="29" t="s">
        <v>22945</v>
      </c>
      <c r="B29" s="136" t="s">
        <v>8295</v>
      </c>
      <c r="C29" s="29" t="s">
        <v>8272</v>
      </c>
      <c r="D29" s="30">
        <v>569.07000000000005</v>
      </c>
    </row>
    <row r="30" spans="1:4">
      <c r="A30" s="29" t="s">
        <v>22946</v>
      </c>
      <c r="B30" s="136" t="s">
        <v>8296</v>
      </c>
      <c r="C30" s="29" t="s">
        <v>8272</v>
      </c>
      <c r="D30" s="30">
        <v>769.54</v>
      </c>
    </row>
    <row r="31" spans="1:4">
      <c r="A31" s="29" t="s">
        <v>22947</v>
      </c>
      <c r="B31" s="136" t="s">
        <v>8297</v>
      </c>
      <c r="C31" s="29" t="s">
        <v>8272</v>
      </c>
      <c r="D31" s="30">
        <v>819.9</v>
      </c>
    </row>
    <row r="32" spans="1:4">
      <c r="A32" s="29" t="s">
        <v>22948</v>
      </c>
      <c r="B32" s="136" t="s">
        <v>8298</v>
      </c>
      <c r="C32" s="29" t="s">
        <v>8272</v>
      </c>
      <c r="D32" s="30">
        <v>889.18</v>
      </c>
    </row>
    <row r="33" spans="1:4">
      <c r="A33" s="29" t="s">
        <v>22949</v>
      </c>
      <c r="B33" s="136" t="s">
        <v>8299</v>
      </c>
      <c r="C33" s="29" t="s">
        <v>8272</v>
      </c>
      <c r="D33" s="30">
        <v>1017.2</v>
      </c>
    </row>
    <row r="34" spans="1:4">
      <c r="A34" s="29" t="s">
        <v>22950</v>
      </c>
      <c r="B34" s="136" t="s">
        <v>8300</v>
      </c>
      <c r="C34" s="29" t="s">
        <v>8272</v>
      </c>
      <c r="D34" s="30">
        <v>981.63</v>
      </c>
    </row>
    <row r="35" spans="1:4">
      <c r="A35" s="29" t="s">
        <v>22951</v>
      </c>
      <c r="B35" s="136" t="s">
        <v>8301</v>
      </c>
      <c r="C35" s="29" t="s">
        <v>8272</v>
      </c>
      <c r="D35" s="30">
        <v>1010.1</v>
      </c>
    </row>
    <row r="36" spans="1:4">
      <c r="A36" s="29" t="s">
        <v>22952</v>
      </c>
      <c r="B36" s="136" t="s">
        <v>8302</v>
      </c>
      <c r="C36" s="29" t="s">
        <v>8272</v>
      </c>
      <c r="D36" s="30">
        <v>1166.58</v>
      </c>
    </row>
    <row r="37" spans="1:4">
      <c r="A37" s="29" t="s">
        <v>22953</v>
      </c>
      <c r="B37" s="136" t="s">
        <v>8303</v>
      </c>
      <c r="C37" s="29" t="s">
        <v>8272</v>
      </c>
      <c r="D37" s="30">
        <v>1557.8</v>
      </c>
    </row>
    <row r="38" spans="1:4">
      <c r="A38" s="29" t="s">
        <v>22954</v>
      </c>
      <c r="B38" s="136" t="s">
        <v>8304</v>
      </c>
      <c r="C38" s="29" t="s">
        <v>8272</v>
      </c>
      <c r="D38" s="30">
        <v>159.81</v>
      </c>
    </row>
    <row r="39" spans="1:4">
      <c r="A39" s="29" t="s">
        <v>22955</v>
      </c>
      <c r="B39" s="136" t="s">
        <v>8305</v>
      </c>
      <c r="C39" s="29" t="s">
        <v>8272</v>
      </c>
      <c r="D39" s="30">
        <v>195.94</v>
      </c>
    </row>
    <row r="40" spans="1:4" ht="30">
      <c r="A40" s="29" t="s">
        <v>22956</v>
      </c>
      <c r="B40" s="136" t="s">
        <v>8306</v>
      </c>
      <c r="C40" s="29" t="s">
        <v>8279</v>
      </c>
      <c r="D40" s="30">
        <v>3021.89</v>
      </c>
    </row>
    <row r="41" spans="1:4" ht="30">
      <c r="A41" s="29" t="s">
        <v>22957</v>
      </c>
      <c r="B41" s="136" t="s">
        <v>8307</v>
      </c>
      <c r="C41" s="29" t="s">
        <v>8279</v>
      </c>
      <c r="D41" s="30">
        <v>3170.99</v>
      </c>
    </row>
    <row r="42" spans="1:4" ht="30">
      <c r="A42" s="29" t="s">
        <v>22958</v>
      </c>
      <c r="B42" s="136" t="s">
        <v>8308</v>
      </c>
      <c r="C42" s="29" t="s">
        <v>8309</v>
      </c>
      <c r="D42" s="30">
        <v>2646</v>
      </c>
    </row>
    <row r="43" spans="1:4">
      <c r="A43" s="29" t="s">
        <v>22959</v>
      </c>
      <c r="B43" s="136" t="s">
        <v>8310</v>
      </c>
      <c r="C43" s="29" t="s">
        <v>8309</v>
      </c>
      <c r="D43" s="30">
        <v>2365.54</v>
      </c>
    </row>
    <row r="44" spans="1:4" ht="30">
      <c r="A44" s="29" t="s">
        <v>22960</v>
      </c>
      <c r="B44" s="136" t="s">
        <v>8311</v>
      </c>
      <c r="C44" s="29" t="s">
        <v>8309</v>
      </c>
      <c r="D44" s="30">
        <v>2655.67</v>
      </c>
    </row>
    <row r="45" spans="1:4" ht="30">
      <c r="A45" s="29" t="s">
        <v>22961</v>
      </c>
      <c r="B45" s="136" t="s">
        <v>8312</v>
      </c>
      <c r="C45" s="29" t="s">
        <v>8309</v>
      </c>
      <c r="D45" s="30">
        <v>1803.2</v>
      </c>
    </row>
    <row r="46" spans="1:4" ht="30">
      <c r="A46" s="29" t="s">
        <v>22962</v>
      </c>
      <c r="B46" s="136" t="s">
        <v>8313</v>
      </c>
      <c r="C46" s="29" t="s">
        <v>8279</v>
      </c>
      <c r="D46" s="30">
        <v>6042.42</v>
      </c>
    </row>
    <row r="47" spans="1:4" ht="30">
      <c r="A47" s="29" t="s">
        <v>22963</v>
      </c>
      <c r="B47" s="136" t="s">
        <v>8314</v>
      </c>
      <c r="C47" s="29" t="s">
        <v>8279</v>
      </c>
      <c r="D47" s="30">
        <v>5728.26</v>
      </c>
    </row>
    <row r="48" spans="1:4" ht="30">
      <c r="A48" s="29" t="s">
        <v>22964</v>
      </c>
      <c r="B48" s="136" t="s">
        <v>8315</v>
      </c>
      <c r="C48" s="29" t="s">
        <v>8316</v>
      </c>
      <c r="D48" s="30">
        <v>5740.84</v>
      </c>
    </row>
    <row r="49" spans="1:4" ht="30">
      <c r="A49" s="29" t="s">
        <v>22965</v>
      </c>
      <c r="B49" s="136" t="s">
        <v>8317</v>
      </c>
      <c r="C49" s="29" t="s">
        <v>8316</v>
      </c>
      <c r="D49" s="30">
        <v>5188.21</v>
      </c>
    </row>
    <row r="50" spans="1:4" ht="30">
      <c r="A50" s="29" t="s">
        <v>22966</v>
      </c>
      <c r="B50" s="136" t="s">
        <v>8318</v>
      </c>
      <c r="C50" s="29" t="s">
        <v>8279</v>
      </c>
      <c r="D50" s="30">
        <v>4.9800000000000004</v>
      </c>
    </row>
    <row r="51" spans="1:4" ht="30">
      <c r="A51" s="29" t="s">
        <v>22967</v>
      </c>
      <c r="B51" s="136" t="s">
        <v>8319</v>
      </c>
      <c r="C51" s="29" t="s">
        <v>8320</v>
      </c>
      <c r="D51" s="30">
        <v>3.54</v>
      </c>
    </row>
    <row r="52" spans="1:4" ht="30">
      <c r="A52" s="29" t="s">
        <v>22968</v>
      </c>
      <c r="B52" s="136" t="s">
        <v>8321</v>
      </c>
      <c r="C52" s="29" t="s">
        <v>8272</v>
      </c>
      <c r="D52" s="30">
        <v>6.1</v>
      </c>
    </row>
    <row r="53" spans="1:4" ht="30">
      <c r="A53" s="29" t="s">
        <v>22969</v>
      </c>
      <c r="B53" s="136" t="s">
        <v>8322</v>
      </c>
      <c r="C53" s="29" t="s">
        <v>8309</v>
      </c>
      <c r="D53" s="30">
        <v>11904.08</v>
      </c>
    </row>
    <row r="54" spans="1:4" ht="30">
      <c r="A54" s="29" t="s">
        <v>22970</v>
      </c>
      <c r="B54" s="136" t="s">
        <v>8323</v>
      </c>
      <c r="C54" s="29" t="s">
        <v>8309</v>
      </c>
      <c r="D54" s="30">
        <v>16319.63</v>
      </c>
    </row>
    <row r="55" spans="1:4" ht="30">
      <c r="A55" s="29" t="s">
        <v>22971</v>
      </c>
      <c r="B55" s="136" t="s">
        <v>8324</v>
      </c>
      <c r="C55" s="29" t="s">
        <v>8316</v>
      </c>
      <c r="D55" s="30">
        <v>4406.3500000000004</v>
      </c>
    </row>
    <row r="56" spans="1:4" ht="30">
      <c r="A56" s="29" t="s">
        <v>22972</v>
      </c>
      <c r="B56" s="136" t="s">
        <v>8325</v>
      </c>
      <c r="C56" s="29" t="s">
        <v>8272</v>
      </c>
      <c r="D56" s="30">
        <v>6.13</v>
      </c>
    </row>
    <row r="57" spans="1:4" ht="30">
      <c r="A57" s="29" t="s">
        <v>22973</v>
      </c>
      <c r="B57" s="136" t="s">
        <v>8326</v>
      </c>
      <c r="C57" s="29" t="s">
        <v>8309</v>
      </c>
      <c r="D57" s="30">
        <v>3599.65</v>
      </c>
    </row>
    <row r="58" spans="1:4">
      <c r="A58" s="29" t="s">
        <v>22974</v>
      </c>
      <c r="B58" s="136" t="s">
        <v>8327</v>
      </c>
      <c r="C58" s="29" t="s">
        <v>8279</v>
      </c>
      <c r="D58" s="30">
        <v>310.95</v>
      </c>
    </row>
    <row r="59" spans="1:4" ht="30">
      <c r="A59" s="29" t="s">
        <v>22975</v>
      </c>
      <c r="B59" s="136" t="s">
        <v>8328</v>
      </c>
      <c r="C59" s="29" t="s">
        <v>8272</v>
      </c>
      <c r="D59" s="30">
        <v>10</v>
      </c>
    </row>
    <row r="60" spans="1:4" ht="30">
      <c r="A60" s="29" t="s">
        <v>22976</v>
      </c>
      <c r="B60" s="136" t="s">
        <v>8329</v>
      </c>
      <c r="C60" s="29" t="s">
        <v>8330</v>
      </c>
      <c r="D60" s="30">
        <v>2934.23</v>
      </c>
    </row>
    <row r="61" spans="1:4">
      <c r="A61" s="29" t="s">
        <v>22977</v>
      </c>
      <c r="B61" s="136" t="s">
        <v>8331</v>
      </c>
      <c r="C61" s="29" t="s">
        <v>8279</v>
      </c>
      <c r="D61" s="30">
        <v>3206.85</v>
      </c>
    </row>
    <row r="62" spans="1:4" ht="30">
      <c r="A62" s="29" t="s">
        <v>22978</v>
      </c>
      <c r="B62" s="136" t="s">
        <v>8332</v>
      </c>
      <c r="C62" s="29" t="s">
        <v>8279</v>
      </c>
      <c r="D62" s="30">
        <v>3836.4</v>
      </c>
    </row>
    <row r="63" spans="1:4" ht="30">
      <c r="A63" s="29" t="s">
        <v>22979</v>
      </c>
      <c r="B63" s="136" t="s">
        <v>8333</v>
      </c>
      <c r="C63" s="29" t="s">
        <v>8279</v>
      </c>
      <c r="D63" s="30">
        <v>12781.08</v>
      </c>
    </row>
    <row r="64" spans="1:4" ht="30">
      <c r="A64" s="29" t="s">
        <v>22980</v>
      </c>
      <c r="B64" s="136" t="s">
        <v>8334</v>
      </c>
      <c r="C64" s="29" t="s">
        <v>8272</v>
      </c>
      <c r="D64" s="30">
        <v>3.91</v>
      </c>
    </row>
    <row r="65" spans="1:4">
      <c r="A65" s="29" t="s">
        <v>22981</v>
      </c>
      <c r="B65" s="136" t="s">
        <v>8335</v>
      </c>
      <c r="C65" s="29" t="s">
        <v>8272</v>
      </c>
      <c r="D65" s="30">
        <v>11.84</v>
      </c>
    </row>
    <row r="66" spans="1:4" ht="30">
      <c r="A66" s="29" t="s">
        <v>22982</v>
      </c>
      <c r="B66" s="136" t="s">
        <v>8336</v>
      </c>
      <c r="C66" s="29" t="s">
        <v>8272</v>
      </c>
      <c r="D66" s="30">
        <v>11.79</v>
      </c>
    </row>
    <row r="67" spans="1:4">
      <c r="A67" s="29" t="s">
        <v>22983</v>
      </c>
      <c r="B67" s="136" t="s">
        <v>8337</v>
      </c>
      <c r="C67" s="29" t="s">
        <v>8338</v>
      </c>
      <c r="D67" s="30">
        <v>6156.72</v>
      </c>
    </row>
    <row r="68" spans="1:4" ht="30">
      <c r="A68" s="29" t="s">
        <v>22984</v>
      </c>
      <c r="B68" s="136" t="s">
        <v>8339</v>
      </c>
      <c r="C68" s="29" t="s">
        <v>8340</v>
      </c>
      <c r="D68" s="30">
        <v>66024.41</v>
      </c>
    </row>
    <row r="69" spans="1:4" ht="30">
      <c r="A69" s="29" t="s">
        <v>22985</v>
      </c>
      <c r="B69" s="136" t="s">
        <v>8341</v>
      </c>
      <c r="C69" s="29" t="s">
        <v>8279</v>
      </c>
      <c r="D69" s="30">
        <v>274.12</v>
      </c>
    </row>
    <row r="70" spans="1:4" ht="30">
      <c r="A70" s="29" t="s">
        <v>22986</v>
      </c>
      <c r="B70" s="136" t="s">
        <v>8342</v>
      </c>
      <c r="C70" s="29" t="s">
        <v>8279</v>
      </c>
      <c r="D70" s="30">
        <v>1534.17</v>
      </c>
    </row>
    <row r="71" spans="1:4" ht="30">
      <c r="A71" s="29" t="s">
        <v>22987</v>
      </c>
      <c r="B71" s="136" t="s">
        <v>8343</v>
      </c>
      <c r="C71" s="29" t="s">
        <v>8279</v>
      </c>
      <c r="D71" s="30">
        <v>2446.6</v>
      </c>
    </row>
    <row r="72" spans="1:4" ht="30">
      <c r="A72" s="29" t="s">
        <v>22988</v>
      </c>
      <c r="B72" s="136" t="s">
        <v>8344</v>
      </c>
      <c r="C72" s="29" t="s">
        <v>8279</v>
      </c>
      <c r="D72" s="30">
        <v>4044.21</v>
      </c>
    </row>
    <row r="73" spans="1:4">
      <c r="A73" s="29" t="s">
        <v>22989</v>
      </c>
      <c r="B73" s="136" t="s">
        <v>8345</v>
      </c>
      <c r="C73" s="29" t="s">
        <v>8346</v>
      </c>
      <c r="D73" s="30">
        <v>42782.75</v>
      </c>
    </row>
    <row r="74" spans="1:4" ht="30">
      <c r="A74" s="29" t="s">
        <v>22990</v>
      </c>
      <c r="B74" s="136" t="s">
        <v>8347</v>
      </c>
      <c r="C74" s="29" t="s">
        <v>8348</v>
      </c>
      <c r="D74" s="30">
        <v>1488.51</v>
      </c>
    </row>
    <row r="75" spans="1:4" ht="30">
      <c r="A75" s="29" t="s">
        <v>22991</v>
      </c>
      <c r="B75" s="136" t="s">
        <v>8349</v>
      </c>
      <c r="C75" s="29" t="s">
        <v>8348</v>
      </c>
      <c r="D75" s="30">
        <v>4258</v>
      </c>
    </row>
    <row r="76" spans="1:4" ht="30">
      <c r="A76" s="29" t="s">
        <v>22992</v>
      </c>
      <c r="B76" s="136" t="s">
        <v>8350</v>
      </c>
      <c r="C76" s="29" t="s">
        <v>8279</v>
      </c>
      <c r="D76" s="30">
        <v>273.26</v>
      </c>
    </row>
    <row r="77" spans="1:4" ht="30">
      <c r="A77" s="29" t="s">
        <v>22993</v>
      </c>
      <c r="B77" s="136" t="s">
        <v>8351</v>
      </c>
      <c r="C77" s="29" t="s">
        <v>8348</v>
      </c>
      <c r="D77" s="30">
        <v>9486.49</v>
      </c>
    </row>
    <row r="78" spans="1:4" ht="30">
      <c r="A78" s="29" t="s">
        <v>22994</v>
      </c>
      <c r="B78" s="136" t="s">
        <v>8352</v>
      </c>
      <c r="C78" s="29" t="s">
        <v>8348</v>
      </c>
      <c r="D78" s="30">
        <v>43290.75</v>
      </c>
    </row>
    <row r="79" spans="1:4" ht="30">
      <c r="A79" s="29" t="s">
        <v>22995</v>
      </c>
      <c r="B79" s="136" t="s">
        <v>8353</v>
      </c>
      <c r="C79" s="29" t="s">
        <v>8348</v>
      </c>
      <c r="D79" s="30">
        <v>1832.03</v>
      </c>
    </row>
    <row r="80" spans="1:4" ht="30">
      <c r="A80" s="29" t="s">
        <v>22996</v>
      </c>
      <c r="B80" s="136" t="s">
        <v>8354</v>
      </c>
      <c r="C80" s="29" t="s">
        <v>8348</v>
      </c>
      <c r="D80" s="30">
        <v>20992.04</v>
      </c>
    </row>
    <row r="81" spans="1:4" ht="30">
      <c r="A81" s="29" t="s">
        <v>22997</v>
      </c>
      <c r="B81" s="136" t="s">
        <v>8355</v>
      </c>
      <c r="C81" s="29" t="s">
        <v>8348</v>
      </c>
      <c r="D81" s="30">
        <v>3013.62</v>
      </c>
    </row>
    <row r="82" spans="1:4">
      <c r="A82" s="29" t="s">
        <v>8356</v>
      </c>
      <c r="B82" s="136" t="s">
        <v>8357</v>
      </c>
      <c r="C82" s="29" t="s">
        <v>8272</v>
      </c>
      <c r="D82" s="30">
        <v>26.59</v>
      </c>
    </row>
    <row r="83" spans="1:4">
      <c r="A83" s="29" t="s">
        <v>8358</v>
      </c>
      <c r="B83" s="136" t="s">
        <v>8359</v>
      </c>
      <c r="C83" s="29" t="s">
        <v>8272</v>
      </c>
      <c r="D83" s="30">
        <v>90.46</v>
      </c>
    </row>
    <row r="84" spans="1:4">
      <c r="A84" s="29" t="s">
        <v>8360</v>
      </c>
      <c r="B84" s="136" t="s">
        <v>8361</v>
      </c>
      <c r="C84" s="29" t="s">
        <v>8272</v>
      </c>
      <c r="D84" s="30">
        <v>126.64</v>
      </c>
    </row>
    <row r="85" spans="1:4">
      <c r="A85" s="29" t="s">
        <v>8362</v>
      </c>
      <c r="B85" s="136" t="s">
        <v>8363</v>
      </c>
      <c r="C85" s="29" t="s">
        <v>8272</v>
      </c>
      <c r="D85" s="30">
        <v>233.64</v>
      </c>
    </row>
    <row r="86" spans="1:4">
      <c r="A86" s="29" t="s">
        <v>8364</v>
      </c>
      <c r="B86" s="136" t="s">
        <v>8365</v>
      </c>
      <c r="C86" s="29" t="s">
        <v>8272</v>
      </c>
      <c r="D86" s="30">
        <v>280.37</v>
      </c>
    </row>
    <row r="87" spans="1:4">
      <c r="A87" s="29" t="s">
        <v>8366</v>
      </c>
      <c r="B87" s="136" t="s">
        <v>8367</v>
      </c>
      <c r="C87" s="29" t="s">
        <v>8272</v>
      </c>
      <c r="D87" s="30">
        <v>189.31</v>
      </c>
    </row>
    <row r="88" spans="1:4">
      <c r="A88" s="29" t="s">
        <v>8368</v>
      </c>
      <c r="B88" s="136" t="s">
        <v>8369</v>
      </c>
      <c r="C88" s="29" t="s">
        <v>8272</v>
      </c>
      <c r="D88" s="30">
        <v>162.27000000000001</v>
      </c>
    </row>
    <row r="89" spans="1:4">
      <c r="A89" s="29" t="s">
        <v>8370</v>
      </c>
      <c r="B89" s="136" t="s">
        <v>8371</v>
      </c>
      <c r="C89" s="29" t="s">
        <v>8272</v>
      </c>
      <c r="D89" s="30">
        <v>38.49</v>
      </c>
    </row>
    <row r="90" spans="1:4">
      <c r="A90" s="29" t="s">
        <v>8372</v>
      </c>
      <c r="B90" s="136" t="s">
        <v>8373</v>
      </c>
      <c r="C90" s="29" t="s">
        <v>8272</v>
      </c>
      <c r="D90" s="30">
        <v>22.44</v>
      </c>
    </row>
    <row r="91" spans="1:4">
      <c r="A91" s="29" t="s">
        <v>8374</v>
      </c>
      <c r="B91" s="136" t="s">
        <v>8375</v>
      </c>
      <c r="C91" s="29" t="s">
        <v>8279</v>
      </c>
      <c r="D91" s="30">
        <v>15.4</v>
      </c>
    </row>
    <row r="92" spans="1:4" ht="17.25">
      <c r="A92" s="29" t="s">
        <v>8376</v>
      </c>
      <c r="B92" s="136" t="s">
        <v>8377</v>
      </c>
      <c r="C92" s="29" t="s">
        <v>8320</v>
      </c>
      <c r="D92" s="30">
        <v>129.02000000000001</v>
      </c>
    </row>
    <row r="93" spans="1:4" ht="30">
      <c r="A93" s="29" t="s">
        <v>8378</v>
      </c>
      <c r="B93" s="136" t="s">
        <v>8379</v>
      </c>
      <c r="C93" s="29" t="s">
        <v>8320</v>
      </c>
      <c r="D93" s="30">
        <v>127.76</v>
      </c>
    </row>
    <row r="94" spans="1:4" ht="17.25">
      <c r="A94" s="29" t="s">
        <v>22998</v>
      </c>
      <c r="B94" s="136" t="s">
        <v>8380</v>
      </c>
      <c r="C94" s="29" t="s">
        <v>8320</v>
      </c>
      <c r="D94" s="30">
        <v>71.989999999999995</v>
      </c>
    </row>
    <row r="95" spans="1:4" ht="17.25">
      <c r="A95" s="29" t="s">
        <v>22999</v>
      </c>
      <c r="B95" s="136" t="s">
        <v>8381</v>
      </c>
      <c r="C95" s="29" t="s">
        <v>8382</v>
      </c>
      <c r="D95" s="30">
        <v>317.73</v>
      </c>
    </row>
    <row r="96" spans="1:4">
      <c r="A96" s="29" t="s">
        <v>8383</v>
      </c>
      <c r="B96" s="136" t="s">
        <v>8384</v>
      </c>
      <c r="C96" s="29" t="s">
        <v>8272</v>
      </c>
      <c r="D96" s="30">
        <v>100.84</v>
      </c>
    </row>
    <row r="97" spans="1:4">
      <c r="A97" s="29" t="s">
        <v>8385</v>
      </c>
      <c r="B97" s="136" t="s">
        <v>8386</v>
      </c>
      <c r="C97" s="29" t="s">
        <v>8272</v>
      </c>
      <c r="D97" s="30">
        <v>111.86</v>
      </c>
    </row>
    <row r="98" spans="1:4">
      <c r="A98" s="29" t="s">
        <v>8387</v>
      </c>
      <c r="B98" s="136" t="s">
        <v>8388</v>
      </c>
      <c r="C98" s="29" t="s">
        <v>8272</v>
      </c>
      <c r="D98" s="30">
        <v>47.42</v>
      </c>
    </row>
    <row r="99" spans="1:4" ht="17.25">
      <c r="A99" s="29" t="s">
        <v>8389</v>
      </c>
      <c r="B99" s="136" t="s">
        <v>8390</v>
      </c>
      <c r="C99" s="29" t="s">
        <v>8382</v>
      </c>
      <c r="D99" s="30">
        <v>654.29999999999995</v>
      </c>
    </row>
    <row r="100" spans="1:4" ht="17.25">
      <c r="A100" s="29" t="s">
        <v>8391</v>
      </c>
      <c r="B100" s="136" t="s">
        <v>8392</v>
      </c>
      <c r="C100" s="29" t="s">
        <v>8382</v>
      </c>
      <c r="D100" s="30">
        <v>356.31</v>
      </c>
    </row>
    <row r="101" spans="1:4" ht="17.25">
      <c r="A101" s="29" t="s">
        <v>8393</v>
      </c>
      <c r="B101" s="136" t="s">
        <v>8394</v>
      </c>
      <c r="C101" s="29" t="s">
        <v>8382</v>
      </c>
      <c r="D101" s="30">
        <v>364.23</v>
      </c>
    </row>
    <row r="102" spans="1:4" ht="17.25">
      <c r="A102" s="29" t="s">
        <v>8395</v>
      </c>
      <c r="B102" s="136" t="s">
        <v>8396</v>
      </c>
      <c r="C102" s="29" t="s">
        <v>8320</v>
      </c>
      <c r="D102" s="30">
        <v>90.37</v>
      </c>
    </row>
    <row r="103" spans="1:4" ht="17.25">
      <c r="A103" s="29" t="s">
        <v>8397</v>
      </c>
      <c r="B103" s="136" t="s">
        <v>8398</v>
      </c>
      <c r="C103" s="29" t="s">
        <v>8320</v>
      </c>
      <c r="D103" s="30">
        <v>36.51</v>
      </c>
    </row>
    <row r="104" spans="1:4" ht="17.25">
      <c r="A104" s="29" t="s">
        <v>8399</v>
      </c>
      <c r="B104" s="136" t="s">
        <v>8400</v>
      </c>
      <c r="C104" s="29" t="s">
        <v>8382</v>
      </c>
      <c r="D104" s="30">
        <v>65.569999999999993</v>
      </c>
    </row>
    <row r="105" spans="1:4">
      <c r="A105" s="29" t="s">
        <v>8401</v>
      </c>
      <c r="B105" s="136" t="s">
        <v>8402</v>
      </c>
      <c r="C105" s="29" t="s">
        <v>8272</v>
      </c>
      <c r="D105" s="30">
        <v>1072.93</v>
      </c>
    </row>
    <row r="106" spans="1:4">
      <c r="A106" s="29" t="s">
        <v>8403</v>
      </c>
      <c r="B106" s="136" t="s">
        <v>8404</v>
      </c>
      <c r="C106" s="29" t="s">
        <v>8279</v>
      </c>
      <c r="D106" s="30">
        <v>50.05</v>
      </c>
    </row>
    <row r="107" spans="1:4">
      <c r="A107" s="29" t="s">
        <v>8405</v>
      </c>
      <c r="B107" s="136" t="s">
        <v>8406</v>
      </c>
      <c r="C107" s="29" t="s">
        <v>8279</v>
      </c>
      <c r="D107" s="30">
        <v>107.27</v>
      </c>
    </row>
    <row r="108" spans="1:4" ht="30">
      <c r="A108" s="29" t="s">
        <v>8407</v>
      </c>
      <c r="B108" s="136" t="s">
        <v>8408</v>
      </c>
      <c r="C108" s="29" t="s">
        <v>8279</v>
      </c>
      <c r="D108" s="30">
        <v>278.97000000000003</v>
      </c>
    </row>
    <row r="109" spans="1:4">
      <c r="A109" s="29" t="s">
        <v>8409</v>
      </c>
      <c r="B109" s="136" t="s">
        <v>8410</v>
      </c>
      <c r="C109" s="29" t="s">
        <v>8279</v>
      </c>
      <c r="D109" s="30">
        <v>386.23</v>
      </c>
    </row>
    <row r="110" spans="1:4">
      <c r="A110" s="29" t="s">
        <v>8411</v>
      </c>
      <c r="B110" s="136" t="s">
        <v>8412</v>
      </c>
      <c r="C110" s="29" t="s">
        <v>8279</v>
      </c>
      <c r="D110" s="30">
        <v>429.16</v>
      </c>
    </row>
    <row r="111" spans="1:4">
      <c r="A111" s="29" t="s">
        <v>8413</v>
      </c>
      <c r="B111" s="136" t="s">
        <v>8414</v>
      </c>
      <c r="C111" s="29" t="s">
        <v>8415</v>
      </c>
      <c r="D111" s="30">
        <v>543.61</v>
      </c>
    </row>
    <row r="112" spans="1:4">
      <c r="A112" s="29" t="s">
        <v>8416</v>
      </c>
      <c r="B112" s="136" t="s">
        <v>8417</v>
      </c>
      <c r="C112" s="29" t="s">
        <v>8279</v>
      </c>
      <c r="D112" s="30">
        <v>193.13</v>
      </c>
    </row>
    <row r="113" spans="1:4" ht="30">
      <c r="A113" s="29" t="s">
        <v>8418</v>
      </c>
      <c r="B113" s="136" t="s">
        <v>8419</v>
      </c>
      <c r="C113" s="29" t="s">
        <v>8279</v>
      </c>
      <c r="D113" s="30">
        <v>314.73</v>
      </c>
    </row>
    <row r="114" spans="1:4">
      <c r="A114" s="29" t="s">
        <v>8420</v>
      </c>
      <c r="B114" s="136" t="s">
        <v>8421</v>
      </c>
      <c r="C114" s="29" t="s">
        <v>8279</v>
      </c>
      <c r="D114" s="30">
        <v>185.95</v>
      </c>
    </row>
    <row r="115" spans="1:4" ht="30">
      <c r="A115" s="29" t="s">
        <v>8422</v>
      </c>
      <c r="B115" s="136" t="s">
        <v>8423</v>
      </c>
      <c r="C115" s="29" t="s">
        <v>8279</v>
      </c>
      <c r="D115" s="30">
        <v>143.04</v>
      </c>
    </row>
    <row r="116" spans="1:4">
      <c r="A116" s="29" t="s">
        <v>23000</v>
      </c>
      <c r="B116" s="136" t="s">
        <v>8424</v>
      </c>
      <c r="C116" s="29" t="s">
        <v>8272</v>
      </c>
      <c r="D116" s="30">
        <v>1.98</v>
      </c>
    </row>
    <row r="117" spans="1:4">
      <c r="A117" s="29" t="s">
        <v>23001</v>
      </c>
      <c r="B117" s="136" t="s">
        <v>8425</v>
      </c>
      <c r="C117" s="29" t="s">
        <v>8272</v>
      </c>
      <c r="D117" s="30">
        <v>88.47</v>
      </c>
    </row>
    <row r="118" spans="1:4">
      <c r="A118" s="29" t="s">
        <v>23002</v>
      </c>
      <c r="B118" s="136" t="s">
        <v>8426</v>
      </c>
      <c r="C118" s="29" t="s">
        <v>8272</v>
      </c>
      <c r="D118" s="30">
        <v>92.06</v>
      </c>
    </row>
    <row r="119" spans="1:4">
      <c r="A119" s="29" t="s">
        <v>23003</v>
      </c>
      <c r="B119" s="136" t="s">
        <v>8427</v>
      </c>
      <c r="C119" s="29" t="s">
        <v>8272</v>
      </c>
      <c r="D119" s="30">
        <v>97.71</v>
      </c>
    </row>
    <row r="120" spans="1:4">
      <c r="A120" s="29" t="s">
        <v>23004</v>
      </c>
      <c r="B120" s="136" t="s">
        <v>8428</v>
      </c>
      <c r="C120" s="29" t="s">
        <v>8272</v>
      </c>
      <c r="D120" s="30">
        <v>102.95</v>
      </c>
    </row>
    <row r="121" spans="1:4">
      <c r="A121" s="29" t="s">
        <v>23005</v>
      </c>
      <c r="B121" s="136" t="s">
        <v>8429</v>
      </c>
      <c r="C121" s="29" t="s">
        <v>8272</v>
      </c>
      <c r="D121" s="30">
        <v>89.97</v>
      </c>
    </row>
    <row r="122" spans="1:4" ht="17.25">
      <c r="A122" s="29" t="s">
        <v>23006</v>
      </c>
      <c r="B122" s="136" t="s">
        <v>8430</v>
      </c>
      <c r="C122" s="29" t="s">
        <v>8382</v>
      </c>
      <c r="D122" s="30">
        <v>540.35</v>
      </c>
    </row>
    <row r="123" spans="1:4">
      <c r="A123" s="29" t="s">
        <v>23007</v>
      </c>
      <c r="B123" s="136" t="s">
        <v>8431</v>
      </c>
      <c r="C123" s="29" t="s">
        <v>8272</v>
      </c>
      <c r="D123" s="30">
        <v>70.84</v>
      </c>
    </row>
    <row r="124" spans="1:4">
      <c r="A124" s="29" t="s">
        <v>23008</v>
      </c>
      <c r="B124" s="136" t="s">
        <v>8432</v>
      </c>
      <c r="C124" s="29" t="s">
        <v>8272</v>
      </c>
      <c r="D124" s="30">
        <v>2.38</v>
      </c>
    </row>
    <row r="125" spans="1:4" ht="30">
      <c r="A125" s="29" t="s">
        <v>23009</v>
      </c>
      <c r="B125" s="136" t="s">
        <v>8433</v>
      </c>
      <c r="C125" s="29" t="s">
        <v>8272</v>
      </c>
      <c r="D125" s="30">
        <v>138.4</v>
      </c>
    </row>
    <row r="126" spans="1:4" ht="30">
      <c r="A126" s="29" t="s">
        <v>23010</v>
      </c>
      <c r="B126" s="136" t="s">
        <v>8434</v>
      </c>
      <c r="C126" s="29" t="s">
        <v>8272</v>
      </c>
      <c r="D126" s="30">
        <v>74.58</v>
      </c>
    </row>
    <row r="127" spans="1:4" ht="30">
      <c r="A127" s="29" t="s">
        <v>23011</v>
      </c>
      <c r="B127" s="136" t="s">
        <v>8435</v>
      </c>
      <c r="C127" s="29" t="s">
        <v>8279</v>
      </c>
      <c r="D127" s="30">
        <v>406.17</v>
      </c>
    </row>
    <row r="128" spans="1:4" ht="17.25">
      <c r="A128" s="29" t="s">
        <v>23012</v>
      </c>
      <c r="B128" s="136" t="s">
        <v>8436</v>
      </c>
      <c r="C128" s="29" t="s">
        <v>8320</v>
      </c>
      <c r="D128" s="30">
        <v>0.66</v>
      </c>
    </row>
    <row r="129" spans="1:4" ht="17.25">
      <c r="A129" s="29" t="s">
        <v>23013</v>
      </c>
      <c r="B129" s="136" t="s">
        <v>8437</v>
      </c>
      <c r="C129" s="29" t="s">
        <v>8320</v>
      </c>
      <c r="D129" s="30">
        <v>1.18</v>
      </c>
    </row>
    <row r="130" spans="1:4" ht="17.25">
      <c r="A130" s="29" t="s">
        <v>23014</v>
      </c>
      <c r="B130" s="136" t="s">
        <v>8438</v>
      </c>
      <c r="C130" s="29" t="s">
        <v>8320</v>
      </c>
      <c r="D130" s="30">
        <v>5.53</v>
      </c>
    </row>
    <row r="131" spans="1:4">
      <c r="A131" s="29" t="s">
        <v>23015</v>
      </c>
      <c r="B131" s="136" t="s">
        <v>8439</v>
      </c>
      <c r="C131" s="29" t="s">
        <v>8279</v>
      </c>
      <c r="D131" s="30">
        <v>111.98</v>
      </c>
    </row>
    <row r="132" spans="1:4">
      <c r="A132" s="29" t="s">
        <v>23016</v>
      </c>
      <c r="B132" s="136" t="s">
        <v>8440</v>
      </c>
      <c r="C132" s="29" t="s">
        <v>8279</v>
      </c>
      <c r="D132" s="30">
        <v>36.07</v>
      </c>
    </row>
    <row r="133" spans="1:4" ht="17.25">
      <c r="A133" s="29" t="s">
        <v>23017</v>
      </c>
      <c r="B133" s="136" t="s">
        <v>8441</v>
      </c>
      <c r="C133" s="29" t="s">
        <v>8320</v>
      </c>
      <c r="D133" s="30">
        <v>1.03</v>
      </c>
    </row>
    <row r="134" spans="1:4" ht="17.25">
      <c r="A134" s="29" t="s">
        <v>23018</v>
      </c>
      <c r="B134" s="136" t="s">
        <v>8442</v>
      </c>
      <c r="C134" s="29" t="s">
        <v>8382</v>
      </c>
      <c r="D134" s="30">
        <v>4.9000000000000004</v>
      </c>
    </row>
    <row r="135" spans="1:4" ht="17.25">
      <c r="A135" s="29" t="s">
        <v>23019</v>
      </c>
      <c r="B135" s="136" t="s">
        <v>8443</v>
      </c>
      <c r="C135" s="29" t="s">
        <v>8382</v>
      </c>
      <c r="D135" s="30">
        <v>12.07</v>
      </c>
    </row>
    <row r="136" spans="1:4" ht="17.25">
      <c r="A136" s="29" t="s">
        <v>23020</v>
      </c>
      <c r="B136" s="136" t="s">
        <v>8444</v>
      </c>
      <c r="C136" s="29" t="s">
        <v>8382</v>
      </c>
      <c r="D136" s="30">
        <v>42.42</v>
      </c>
    </row>
    <row r="137" spans="1:4" ht="17.25">
      <c r="A137" s="29" t="s">
        <v>23021</v>
      </c>
      <c r="B137" s="136" t="s">
        <v>8445</v>
      </c>
      <c r="C137" s="29" t="s">
        <v>8382</v>
      </c>
      <c r="D137" s="30">
        <v>67.28</v>
      </c>
    </row>
    <row r="138" spans="1:4" ht="17.25">
      <c r="A138" s="29" t="s">
        <v>23022</v>
      </c>
      <c r="B138" s="136" t="s">
        <v>8446</v>
      </c>
      <c r="C138" s="29" t="s">
        <v>8382</v>
      </c>
      <c r="D138" s="30">
        <v>26.09</v>
      </c>
    </row>
    <row r="139" spans="1:4" ht="17.25">
      <c r="A139" s="29" t="s">
        <v>23023</v>
      </c>
      <c r="B139" s="136" t="s">
        <v>8447</v>
      </c>
      <c r="C139" s="29" t="s">
        <v>8382</v>
      </c>
      <c r="D139" s="30">
        <v>4.9000000000000004</v>
      </c>
    </row>
    <row r="140" spans="1:4" ht="17.25">
      <c r="A140" s="29" t="s">
        <v>23024</v>
      </c>
      <c r="B140" s="136" t="s">
        <v>8448</v>
      </c>
      <c r="C140" s="29" t="s">
        <v>8382</v>
      </c>
      <c r="D140" s="30">
        <v>11.71</v>
      </c>
    </row>
    <row r="141" spans="1:4" ht="17.25">
      <c r="A141" s="29" t="s">
        <v>23025</v>
      </c>
      <c r="B141" s="136" t="s">
        <v>8449</v>
      </c>
      <c r="C141" s="29" t="s">
        <v>8382</v>
      </c>
      <c r="D141" s="30">
        <v>9.73</v>
      </c>
    </row>
    <row r="142" spans="1:4" ht="30">
      <c r="A142" s="29" t="s">
        <v>23026</v>
      </c>
      <c r="B142" s="136" t="s">
        <v>8450</v>
      </c>
      <c r="C142" s="29" t="s">
        <v>8382</v>
      </c>
      <c r="D142" s="30">
        <v>4.7</v>
      </c>
    </row>
    <row r="143" spans="1:4" ht="17.25">
      <c r="A143" s="29" t="s">
        <v>23027</v>
      </c>
      <c r="B143" s="136" t="s">
        <v>9530</v>
      </c>
      <c r="C143" s="29" t="s">
        <v>8382</v>
      </c>
      <c r="D143" s="30">
        <v>42.71</v>
      </c>
    </row>
    <row r="144" spans="1:4" ht="30">
      <c r="A144" s="29" t="s">
        <v>23028</v>
      </c>
      <c r="B144" s="136" t="s">
        <v>8451</v>
      </c>
      <c r="C144" s="29" t="s">
        <v>8382</v>
      </c>
      <c r="D144" s="30">
        <v>39.35</v>
      </c>
    </row>
    <row r="145" spans="1:4" ht="17.25">
      <c r="A145" s="29" t="s">
        <v>23029</v>
      </c>
      <c r="B145" s="136" t="s">
        <v>8452</v>
      </c>
      <c r="C145" s="29" t="s">
        <v>8453</v>
      </c>
      <c r="D145" s="30">
        <v>9.94</v>
      </c>
    </row>
    <row r="146" spans="1:4" ht="17.25">
      <c r="A146" s="29" t="s">
        <v>23030</v>
      </c>
      <c r="B146" s="136" t="s">
        <v>8454</v>
      </c>
      <c r="C146" s="29" t="s">
        <v>8453</v>
      </c>
      <c r="D146" s="30">
        <v>5.84</v>
      </c>
    </row>
    <row r="147" spans="1:4" ht="17.25">
      <c r="A147" s="29" t="s">
        <v>23031</v>
      </c>
      <c r="B147" s="136" t="s">
        <v>8455</v>
      </c>
      <c r="C147" s="29" t="s">
        <v>8453</v>
      </c>
      <c r="D147" s="30">
        <v>4.54</v>
      </c>
    </row>
    <row r="148" spans="1:4" ht="17.25">
      <c r="A148" s="29" t="s">
        <v>23032</v>
      </c>
      <c r="B148" s="136" t="s">
        <v>8456</v>
      </c>
      <c r="C148" s="29" t="s">
        <v>8453</v>
      </c>
      <c r="D148" s="30">
        <v>3.8</v>
      </c>
    </row>
    <row r="149" spans="1:4" ht="17.25">
      <c r="A149" s="29" t="s">
        <v>23033</v>
      </c>
      <c r="B149" s="136" t="s">
        <v>8457</v>
      </c>
      <c r="C149" s="29" t="s">
        <v>8453</v>
      </c>
      <c r="D149" s="30">
        <v>3.35</v>
      </c>
    </row>
    <row r="150" spans="1:4" ht="17.25">
      <c r="A150" s="29" t="s">
        <v>23034</v>
      </c>
      <c r="B150" s="136" t="s">
        <v>8458</v>
      </c>
      <c r="C150" s="29" t="s">
        <v>8453</v>
      </c>
      <c r="D150" s="30">
        <v>2.64</v>
      </c>
    </row>
    <row r="151" spans="1:4" ht="17.25">
      <c r="A151" s="29" t="s">
        <v>23035</v>
      </c>
      <c r="B151" s="136" t="s">
        <v>8459</v>
      </c>
      <c r="C151" s="29" t="s">
        <v>8453</v>
      </c>
      <c r="D151" s="30">
        <v>11.94</v>
      </c>
    </row>
    <row r="152" spans="1:4" ht="17.25">
      <c r="A152" s="29" t="s">
        <v>23036</v>
      </c>
      <c r="B152" s="136" t="s">
        <v>8460</v>
      </c>
      <c r="C152" s="29" t="s">
        <v>8453</v>
      </c>
      <c r="D152" s="30">
        <v>8.7100000000000009</v>
      </c>
    </row>
    <row r="153" spans="1:4" ht="17.25">
      <c r="A153" s="29" t="s">
        <v>23037</v>
      </c>
      <c r="B153" s="136" t="s">
        <v>8461</v>
      </c>
      <c r="C153" s="29" t="s">
        <v>8453</v>
      </c>
      <c r="D153" s="30">
        <v>9.31</v>
      </c>
    </row>
    <row r="154" spans="1:4" ht="17.25">
      <c r="A154" s="29" t="s">
        <v>23038</v>
      </c>
      <c r="B154" s="136" t="s">
        <v>8462</v>
      </c>
      <c r="C154" s="29" t="s">
        <v>8453</v>
      </c>
      <c r="D154" s="30">
        <v>6.4</v>
      </c>
    </row>
    <row r="155" spans="1:4" ht="17.25">
      <c r="A155" s="29" t="s">
        <v>23039</v>
      </c>
      <c r="B155" s="136" t="s">
        <v>8463</v>
      </c>
      <c r="C155" s="29" t="s">
        <v>8453</v>
      </c>
      <c r="D155" s="30">
        <v>10.64</v>
      </c>
    </row>
    <row r="156" spans="1:4" ht="17.25">
      <c r="A156" s="29" t="s">
        <v>23040</v>
      </c>
      <c r="B156" s="136" t="s">
        <v>8464</v>
      </c>
      <c r="C156" s="29" t="s">
        <v>8453</v>
      </c>
      <c r="D156" s="30">
        <v>6.64</v>
      </c>
    </row>
    <row r="157" spans="1:4" ht="17.25">
      <c r="A157" s="29" t="s">
        <v>23041</v>
      </c>
      <c r="B157" s="136" t="s">
        <v>8465</v>
      </c>
      <c r="C157" s="29" t="s">
        <v>8382</v>
      </c>
      <c r="D157" s="30">
        <v>6.59</v>
      </c>
    </row>
    <row r="158" spans="1:4" ht="17.25">
      <c r="A158" s="29" t="s">
        <v>23042</v>
      </c>
      <c r="B158" s="136" t="s">
        <v>8466</v>
      </c>
      <c r="C158" s="29" t="s">
        <v>8382</v>
      </c>
      <c r="D158" s="30">
        <v>257.14999999999998</v>
      </c>
    </row>
    <row r="159" spans="1:4" ht="17.25">
      <c r="A159" s="29" t="s">
        <v>23043</v>
      </c>
      <c r="B159" s="136" t="s">
        <v>8467</v>
      </c>
      <c r="C159" s="29" t="s">
        <v>8382</v>
      </c>
      <c r="D159" s="30">
        <v>282.74</v>
      </c>
    </row>
    <row r="160" spans="1:4" ht="17.25">
      <c r="A160" s="29" t="s">
        <v>23044</v>
      </c>
      <c r="B160" s="136" t="s">
        <v>8468</v>
      </c>
      <c r="C160" s="29" t="s">
        <v>8382</v>
      </c>
      <c r="D160" s="30">
        <v>166.79</v>
      </c>
    </row>
    <row r="161" spans="1:4" ht="17.25">
      <c r="A161" s="29" t="s">
        <v>23045</v>
      </c>
      <c r="B161" s="136" t="s">
        <v>8469</v>
      </c>
      <c r="C161" s="29" t="s">
        <v>8382</v>
      </c>
      <c r="D161" s="30">
        <v>4.7</v>
      </c>
    </row>
    <row r="162" spans="1:4">
      <c r="A162" s="29" t="s">
        <v>23046</v>
      </c>
      <c r="B162" s="136" t="s">
        <v>8470</v>
      </c>
      <c r="C162" s="29" t="s">
        <v>8272</v>
      </c>
      <c r="D162" s="30">
        <v>11.88</v>
      </c>
    </row>
    <row r="163" spans="1:4" ht="30">
      <c r="A163" s="29" t="s">
        <v>23047</v>
      </c>
      <c r="B163" s="136" t="s">
        <v>8471</v>
      </c>
      <c r="C163" s="29" t="s">
        <v>8320</v>
      </c>
      <c r="D163" s="30">
        <v>45.13</v>
      </c>
    </row>
    <row r="164" spans="1:4" ht="30">
      <c r="A164" s="29" t="s">
        <v>23048</v>
      </c>
      <c r="B164" s="136" t="s">
        <v>8472</v>
      </c>
      <c r="C164" s="29" t="s">
        <v>8320</v>
      </c>
      <c r="D164" s="30">
        <v>51.82</v>
      </c>
    </row>
    <row r="165" spans="1:4" ht="30">
      <c r="A165" s="29" t="s">
        <v>23049</v>
      </c>
      <c r="B165" s="136" t="s">
        <v>8473</v>
      </c>
      <c r="C165" s="29" t="s">
        <v>8320</v>
      </c>
      <c r="D165" s="30">
        <v>58.54</v>
      </c>
    </row>
    <row r="166" spans="1:4" ht="30">
      <c r="A166" s="29" t="s">
        <v>23050</v>
      </c>
      <c r="B166" s="136" t="s">
        <v>8474</v>
      </c>
      <c r="C166" s="29" t="s">
        <v>8320</v>
      </c>
      <c r="D166" s="30">
        <v>65.209999999999994</v>
      </c>
    </row>
    <row r="167" spans="1:4" ht="30">
      <c r="A167" s="29" t="s">
        <v>23051</v>
      </c>
      <c r="B167" s="136" t="s">
        <v>8475</v>
      </c>
      <c r="C167" s="29" t="s">
        <v>8320</v>
      </c>
      <c r="D167" s="30">
        <v>75.239999999999995</v>
      </c>
    </row>
    <row r="168" spans="1:4" ht="30">
      <c r="A168" s="29" t="s">
        <v>23052</v>
      </c>
      <c r="B168" s="136" t="s">
        <v>8476</v>
      </c>
      <c r="C168" s="29" t="s">
        <v>8320</v>
      </c>
      <c r="D168" s="30">
        <v>83.68</v>
      </c>
    </row>
    <row r="169" spans="1:4" ht="30">
      <c r="A169" s="29" t="s">
        <v>23053</v>
      </c>
      <c r="B169" s="136" t="s">
        <v>8477</v>
      </c>
      <c r="C169" s="29" t="s">
        <v>8320</v>
      </c>
      <c r="D169" s="30">
        <v>47.69</v>
      </c>
    </row>
    <row r="170" spans="1:4" ht="30">
      <c r="A170" s="29" t="s">
        <v>23054</v>
      </c>
      <c r="B170" s="136" t="s">
        <v>8478</v>
      </c>
      <c r="C170" s="29" t="s">
        <v>8320</v>
      </c>
      <c r="D170" s="30">
        <v>54.8</v>
      </c>
    </row>
    <row r="171" spans="1:4" ht="30">
      <c r="A171" s="29" t="s">
        <v>23055</v>
      </c>
      <c r="B171" s="136" t="s">
        <v>8479</v>
      </c>
      <c r="C171" s="29" t="s">
        <v>8320</v>
      </c>
      <c r="D171" s="30">
        <v>61.85</v>
      </c>
    </row>
    <row r="172" spans="1:4" ht="30">
      <c r="A172" s="29" t="s">
        <v>23056</v>
      </c>
      <c r="B172" s="136" t="s">
        <v>8480</v>
      </c>
      <c r="C172" s="29" t="s">
        <v>8320</v>
      </c>
      <c r="D172" s="30">
        <v>68.95</v>
      </c>
    </row>
    <row r="173" spans="1:4" ht="30">
      <c r="A173" s="29" t="s">
        <v>23057</v>
      </c>
      <c r="B173" s="136" t="s">
        <v>8481</v>
      </c>
      <c r="C173" s="29" t="s">
        <v>8320</v>
      </c>
      <c r="D173" s="30">
        <v>79.58</v>
      </c>
    </row>
    <row r="174" spans="1:4" ht="30">
      <c r="A174" s="29" t="s">
        <v>23058</v>
      </c>
      <c r="B174" s="136" t="s">
        <v>8482</v>
      </c>
      <c r="C174" s="29" t="s">
        <v>8320</v>
      </c>
      <c r="D174" s="30">
        <v>88.4</v>
      </c>
    </row>
    <row r="175" spans="1:4" ht="30">
      <c r="A175" s="29" t="s">
        <v>23059</v>
      </c>
      <c r="B175" s="136" t="s">
        <v>8483</v>
      </c>
      <c r="C175" s="29" t="s">
        <v>8320</v>
      </c>
      <c r="D175" s="30">
        <v>50.26</v>
      </c>
    </row>
    <row r="176" spans="1:4" ht="30">
      <c r="A176" s="29" t="s">
        <v>23060</v>
      </c>
      <c r="B176" s="136" t="s">
        <v>8484</v>
      </c>
      <c r="C176" s="29" t="s">
        <v>8320</v>
      </c>
      <c r="D176" s="30">
        <v>57.75</v>
      </c>
    </row>
    <row r="177" spans="1:4" ht="30">
      <c r="A177" s="29" t="s">
        <v>23061</v>
      </c>
      <c r="B177" s="136" t="s">
        <v>8485</v>
      </c>
      <c r="C177" s="29" t="s">
        <v>8320</v>
      </c>
      <c r="D177" s="30">
        <v>65.209999999999994</v>
      </c>
    </row>
    <row r="178" spans="1:4" ht="30">
      <c r="A178" s="29" t="s">
        <v>23062</v>
      </c>
      <c r="B178" s="136" t="s">
        <v>8486</v>
      </c>
      <c r="C178" s="29" t="s">
        <v>8320</v>
      </c>
      <c r="D178" s="30">
        <v>72.709999999999994</v>
      </c>
    </row>
    <row r="179" spans="1:4" ht="30">
      <c r="A179" s="29" t="s">
        <v>23063</v>
      </c>
      <c r="B179" s="136" t="s">
        <v>8487</v>
      </c>
      <c r="C179" s="29" t="s">
        <v>8320</v>
      </c>
      <c r="D179" s="30">
        <v>83.91</v>
      </c>
    </row>
    <row r="180" spans="1:4" ht="30">
      <c r="A180" s="29" t="s">
        <v>23064</v>
      </c>
      <c r="B180" s="136" t="s">
        <v>8488</v>
      </c>
      <c r="C180" s="29" t="s">
        <v>8320</v>
      </c>
      <c r="D180" s="30">
        <v>93.32</v>
      </c>
    </row>
    <row r="181" spans="1:4" ht="30">
      <c r="A181" s="29" t="s">
        <v>23065</v>
      </c>
      <c r="B181" s="136" t="s">
        <v>8489</v>
      </c>
      <c r="C181" s="29" t="s">
        <v>8320</v>
      </c>
      <c r="D181" s="30">
        <v>52.8</v>
      </c>
    </row>
    <row r="182" spans="1:4" ht="30">
      <c r="A182" s="29" t="s">
        <v>23066</v>
      </c>
      <c r="B182" s="136" t="s">
        <v>8490</v>
      </c>
      <c r="C182" s="29" t="s">
        <v>8320</v>
      </c>
      <c r="D182" s="30">
        <v>60.71</v>
      </c>
    </row>
    <row r="183" spans="1:4" ht="30">
      <c r="A183" s="29" t="s">
        <v>23067</v>
      </c>
      <c r="B183" s="136" t="s">
        <v>8491</v>
      </c>
      <c r="C183" s="29" t="s">
        <v>8320</v>
      </c>
      <c r="D183" s="30">
        <v>68.540000000000006</v>
      </c>
    </row>
    <row r="184" spans="1:4" ht="30">
      <c r="A184" s="29" t="s">
        <v>23068</v>
      </c>
      <c r="B184" s="136" t="s">
        <v>8492</v>
      </c>
      <c r="C184" s="29" t="s">
        <v>8320</v>
      </c>
      <c r="D184" s="30">
        <v>76.41</v>
      </c>
    </row>
    <row r="185" spans="1:4" ht="30">
      <c r="A185" s="29" t="s">
        <v>23069</v>
      </c>
      <c r="B185" s="136" t="s">
        <v>8493</v>
      </c>
      <c r="C185" s="29" t="s">
        <v>8320</v>
      </c>
      <c r="D185" s="30">
        <v>88.22</v>
      </c>
    </row>
    <row r="186" spans="1:4" ht="30">
      <c r="A186" s="29" t="s">
        <v>23070</v>
      </c>
      <c r="B186" s="136" t="s">
        <v>8494</v>
      </c>
      <c r="C186" s="29" t="s">
        <v>8320</v>
      </c>
      <c r="D186" s="30">
        <v>98.06</v>
      </c>
    </row>
    <row r="187" spans="1:4" ht="30">
      <c r="A187" s="29" t="s">
        <v>23071</v>
      </c>
      <c r="B187" s="136" t="s">
        <v>8495</v>
      </c>
      <c r="C187" s="29" t="s">
        <v>8320</v>
      </c>
      <c r="D187" s="30">
        <v>69.53</v>
      </c>
    </row>
    <row r="188" spans="1:4" ht="30">
      <c r="A188" s="29" t="s">
        <v>23072</v>
      </c>
      <c r="B188" s="136" t="s">
        <v>8496</v>
      </c>
      <c r="C188" s="29" t="s">
        <v>8320</v>
      </c>
      <c r="D188" s="30">
        <v>78.58</v>
      </c>
    </row>
    <row r="189" spans="1:4" ht="30">
      <c r="A189" s="29" t="s">
        <v>23073</v>
      </c>
      <c r="B189" s="136" t="s">
        <v>8497</v>
      </c>
      <c r="C189" s="29" t="s">
        <v>8320</v>
      </c>
      <c r="D189" s="30">
        <v>87.61</v>
      </c>
    </row>
    <row r="190" spans="1:4" ht="30">
      <c r="A190" s="29" t="s">
        <v>23074</v>
      </c>
      <c r="B190" s="136" t="s">
        <v>8498</v>
      </c>
      <c r="C190" s="29" t="s">
        <v>8320</v>
      </c>
      <c r="D190" s="30">
        <v>101.19</v>
      </c>
    </row>
    <row r="191" spans="1:4" ht="30">
      <c r="A191" s="29" t="s">
        <v>23075</v>
      </c>
      <c r="B191" s="136" t="s">
        <v>8499</v>
      </c>
      <c r="C191" s="29" t="s">
        <v>8320</v>
      </c>
      <c r="D191" s="30">
        <v>112.62</v>
      </c>
    </row>
    <row r="192" spans="1:4" ht="30">
      <c r="A192" s="29" t="s">
        <v>23076</v>
      </c>
      <c r="B192" s="136" t="s">
        <v>8500</v>
      </c>
      <c r="C192" s="29" t="s">
        <v>8320</v>
      </c>
      <c r="D192" s="30">
        <v>151.16999999999999</v>
      </c>
    </row>
    <row r="193" spans="1:4" ht="30">
      <c r="A193" s="29" t="s">
        <v>23077</v>
      </c>
      <c r="B193" s="136" t="s">
        <v>8501</v>
      </c>
      <c r="C193" s="29" t="s">
        <v>8320</v>
      </c>
      <c r="D193" s="30">
        <v>166.88</v>
      </c>
    </row>
    <row r="194" spans="1:4" ht="30">
      <c r="A194" s="29" t="s">
        <v>23078</v>
      </c>
      <c r="B194" s="136" t="s">
        <v>8502</v>
      </c>
      <c r="C194" s="29" t="s">
        <v>8320</v>
      </c>
      <c r="D194" s="30">
        <v>178.68</v>
      </c>
    </row>
    <row r="195" spans="1:4" ht="30">
      <c r="A195" s="29" t="s">
        <v>23079</v>
      </c>
      <c r="B195" s="136" t="s">
        <v>8503</v>
      </c>
      <c r="C195" s="29" t="s">
        <v>8320</v>
      </c>
      <c r="D195" s="30">
        <v>174.75</v>
      </c>
    </row>
    <row r="196" spans="1:4" ht="30">
      <c r="A196" s="29" t="s">
        <v>23080</v>
      </c>
      <c r="B196" s="136" t="s">
        <v>8504</v>
      </c>
      <c r="C196" s="29" t="s">
        <v>8320</v>
      </c>
      <c r="D196" s="30">
        <v>190.46</v>
      </c>
    </row>
    <row r="197" spans="1:4" ht="30">
      <c r="A197" s="29" t="s">
        <v>23081</v>
      </c>
      <c r="B197" s="136" t="s">
        <v>8505</v>
      </c>
      <c r="C197" s="29" t="s">
        <v>8320</v>
      </c>
      <c r="D197" s="30">
        <v>198.36</v>
      </c>
    </row>
    <row r="198" spans="1:4" ht="30">
      <c r="A198" s="29" t="s">
        <v>23082</v>
      </c>
      <c r="B198" s="136" t="s">
        <v>8506</v>
      </c>
      <c r="C198" s="29" t="s">
        <v>8320</v>
      </c>
      <c r="D198" s="30">
        <v>50.26</v>
      </c>
    </row>
    <row r="199" spans="1:4" ht="30">
      <c r="A199" s="29" t="s">
        <v>23083</v>
      </c>
      <c r="B199" s="136" t="s">
        <v>8507</v>
      </c>
      <c r="C199" s="29" t="s">
        <v>8320</v>
      </c>
      <c r="D199" s="30">
        <v>57.75</v>
      </c>
    </row>
    <row r="200" spans="1:4" ht="30">
      <c r="A200" s="29" t="s">
        <v>23084</v>
      </c>
      <c r="B200" s="136" t="s">
        <v>8508</v>
      </c>
      <c r="C200" s="29" t="s">
        <v>8320</v>
      </c>
      <c r="D200" s="30">
        <v>65.209999999999994</v>
      </c>
    </row>
    <row r="201" spans="1:4" ht="30">
      <c r="A201" s="29" t="s">
        <v>23085</v>
      </c>
      <c r="B201" s="136" t="s">
        <v>8509</v>
      </c>
      <c r="C201" s="29" t="s">
        <v>8320</v>
      </c>
      <c r="D201" s="30">
        <v>72.709999999999994</v>
      </c>
    </row>
    <row r="202" spans="1:4" ht="30">
      <c r="A202" s="29" t="s">
        <v>23086</v>
      </c>
      <c r="B202" s="136" t="s">
        <v>8510</v>
      </c>
      <c r="C202" s="29" t="s">
        <v>8320</v>
      </c>
      <c r="D202" s="30">
        <v>52.8</v>
      </c>
    </row>
    <row r="203" spans="1:4" ht="30">
      <c r="A203" s="29" t="s">
        <v>23087</v>
      </c>
      <c r="B203" s="136" t="s">
        <v>8511</v>
      </c>
      <c r="C203" s="29" t="s">
        <v>8320</v>
      </c>
      <c r="D203" s="30">
        <v>60.71</v>
      </c>
    </row>
    <row r="204" spans="1:4" ht="30">
      <c r="A204" s="29" t="s">
        <v>23088</v>
      </c>
      <c r="B204" s="136" t="s">
        <v>8512</v>
      </c>
      <c r="C204" s="29" t="s">
        <v>8320</v>
      </c>
      <c r="D204" s="30">
        <v>68.540000000000006</v>
      </c>
    </row>
    <row r="205" spans="1:4" ht="30">
      <c r="A205" s="29" t="s">
        <v>23089</v>
      </c>
      <c r="B205" s="136" t="s">
        <v>8513</v>
      </c>
      <c r="C205" s="29" t="s">
        <v>8320</v>
      </c>
      <c r="D205" s="30">
        <v>76.41</v>
      </c>
    </row>
    <row r="206" spans="1:4" ht="17.25">
      <c r="A206" s="29" t="s">
        <v>23090</v>
      </c>
      <c r="B206" s="136" t="s">
        <v>8514</v>
      </c>
      <c r="C206" s="29" t="s">
        <v>8320</v>
      </c>
      <c r="D206" s="30">
        <v>2.76</v>
      </c>
    </row>
    <row r="207" spans="1:4" ht="17.25">
      <c r="A207" s="29" t="s">
        <v>23091</v>
      </c>
      <c r="B207" s="136" t="s">
        <v>8515</v>
      </c>
      <c r="C207" s="29" t="s">
        <v>8320</v>
      </c>
      <c r="D207" s="30">
        <v>3.31</v>
      </c>
    </row>
    <row r="208" spans="1:4" ht="17.25">
      <c r="A208" s="29" t="s">
        <v>23092</v>
      </c>
      <c r="B208" s="136" t="s">
        <v>8516</v>
      </c>
      <c r="C208" s="29" t="s">
        <v>8382</v>
      </c>
      <c r="D208" s="30">
        <v>11.9</v>
      </c>
    </row>
    <row r="209" spans="1:4" ht="17.25">
      <c r="A209" s="29" t="s">
        <v>23093</v>
      </c>
      <c r="B209" s="136" t="s">
        <v>8517</v>
      </c>
      <c r="C209" s="29" t="s">
        <v>8453</v>
      </c>
      <c r="D209" s="30">
        <v>10.4</v>
      </c>
    </row>
    <row r="210" spans="1:4" ht="17.25">
      <c r="A210" s="29" t="s">
        <v>23094</v>
      </c>
      <c r="B210" s="136" t="s">
        <v>8518</v>
      </c>
      <c r="C210" s="29" t="s">
        <v>8453</v>
      </c>
      <c r="D210" s="30">
        <v>7.3</v>
      </c>
    </row>
    <row r="211" spans="1:4" ht="17.25">
      <c r="A211" s="29" t="s">
        <v>23095</v>
      </c>
      <c r="B211" s="136" t="s">
        <v>8519</v>
      </c>
      <c r="C211" s="29" t="s">
        <v>8453</v>
      </c>
      <c r="D211" s="30">
        <v>5.7</v>
      </c>
    </row>
    <row r="212" spans="1:4" ht="17.25">
      <c r="A212" s="29" t="s">
        <v>23096</v>
      </c>
      <c r="B212" s="136" t="s">
        <v>8520</v>
      </c>
      <c r="C212" s="29" t="s">
        <v>8453</v>
      </c>
      <c r="D212" s="30">
        <v>4.76</v>
      </c>
    </row>
    <row r="213" spans="1:4" ht="17.25">
      <c r="A213" s="29" t="s">
        <v>23097</v>
      </c>
      <c r="B213" s="136" t="s">
        <v>8521</v>
      </c>
      <c r="C213" s="29" t="s">
        <v>8453</v>
      </c>
      <c r="D213" s="30">
        <v>4.21</v>
      </c>
    </row>
    <row r="214" spans="1:4" ht="17.25">
      <c r="A214" s="29" t="s">
        <v>23098</v>
      </c>
      <c r="B214" s="136" t="s">
        <v>8522</v>
      </c>
      <c r="C214" s="29" t="s">
        <v>8453</v>
      </c>
      <c r="D214" s="30">
        <v>3.31</v>
      </c>
    </row>
    <row r="215" spans="1:4" ht="17.25">
      <c r="A215" s="29" t="s">
        <v>23099</v>
      </c>
      <c r="B215" s="136" t="s">
        <v>8523</v>
      </c>
      <c r="C215" s="29" t="s">
        <v>8382</v>
      </c>
      <c r="D215" s="30">
        <v>8.99</v>
      </c>
    </row>
    <row r="216" spans="1:4" ht="17.25">
      <c r="A216" s="29" t="s">
        <v>23100</v>
      </c>
      <c r="B216" s="136" t="s">
        <v>8524</v>
      </c>
      <c r="C216" s="29" t="s">
        <v>8382</v>
      </c>
      <c r="D216" s="30">
        <v>8.08</v>
      </c>
    </row>
    <row r="217" spans="1:4" ht="30">
      <c r="A217" s="29" t="s">
        <v>23101</v>
      </c>
      <c r="B217" s="136" t="s">
        <v>8526</v>
      </c>
      <c r="C217" s="29" t="s">
        <v>8382</v>
      </c>
      <c r="D217" s="30">
        <v>167.57</v>
      </c>
    </row>
    <row r="218" spans="1:4" ht="17.25">
      <c r="A218" s="29" t="s">
        <v>23102</v>
      </c>
      <c r="B218" s="136" t="s">
        <v>8525</v>
      </c>
      <c r="C218" s="29" t="s">
        <v>8382</v>
      </c>
      <c r="D218" s="30">
        <v>104.48</v>
      </c>
    </row>
    <row r="219" spans="1:4" ht="30">
      <c r="A219" s="29" t="s">
        <v>23103</v>
      </c>
      <c r="B219" s="136" t="s">
        <v>8527</v>
      </c>
      <c r="C219" s="29" t="s">
        <v>8382</v>
      </c>
      <c r="D219" s="30">
        <v>186.85</v>
      </c>
    </row>
    <row r="220" spans="1:4" ht="30">
      <c r="A220" s="29" t="s">
        <v>23104</v>
      </c>
      <c r="B220" s="136" t="s">
        <v>8528</v>
      </c>
      <c r="C220" s="29" t="s">
        <v>8382</v>
      </c>
      <c r="D220" s="30">
        <v>206.13</v>
      </c>
    </row>
    <row r="221" spans="1:4" ht="30">
      <c r="A221" s="29" t="s">
        <v>23105</v>
      </c>
      <c r="B221" s="136" t="s">
        <v>8529</v>
      </c>
      <c r="C221" s="29" t="s">
        <v>8382</v>
      </c>
      <c r="D221" s="30">
        <v>225.41</v>
      </c>
    </row>
    <row r="222" spans="1:4" ht="30">
      <c r="A222" s="29" t="s">
        <v>23106</v>
      </c>
      <c r="B222" s="136" t="s">
        <v>8530</v>
      </c>
      <c r="C222" s="29" t="s">
        <v>8382</v>
      </c>
      <c r="D222" s="30">
        <v>244.68</v>
      </c>
    </row>
    <row r="223" spans="1:4" ht="30">
      <c r="A223" s="29" t="s">
        <v>23107</v>
      </c>
      <c r="B223" s="136" t="s">
        <v>8531</v>
      </c>
      <c r="C223" s="29" t="s">
        <v>8382</v>
      </c>
      <c r="D223" s="30">
        <v>263.95999999999998</v>
      </c>
    </row>
    <row r="224" spans="1:4" ht="30">
      <c r="A224" s="29" t="s">
        <v>23108</v>
      </c>
      <c r="B224" s="136" t="s">
        <v>8532</v>
      </c>
      <c r="C224" s="29" t="s">
        <v>8382</v>
      </c>
      <c r="D224" s="30">
        <v>283.24</v>
      </c>
    </row>
    <row r="225" spans="1:4" ht="30">
      <c r="A225" s="29" t="s">
        <v>23109</v>
      </c>
      <c r="B225" s="136" t="s">
        <v>8533</v>
      </c>
      <c r="C225" s="29" t="s">
        <v>8382</v>
      </c>
      <c r="D225" s="30">
        <v>302.52</v>
      </c>
    </row>
    <row r="226" spans="1:4" ht="30">
      <c r="A226" s="29" t="s">
        <v>23110</v>
      </c>
      <c r="B226" s="136" t="s">
        <v>8534</v>
      </c>
      <c r="C226" s="29" t="s">
        <v>8382</v>
      </c>
      <c r="D226" s="30">
        <v>321.79000000000002</v>
      </c>
    </row>
    <row r="227" spans="1:4" ht="30">
      <c r="A227" s="29" t="s">
        <v>23111</v>
      </c>
      <c r="B227" s="136" t="s">
        <v>8535</v>
      </c>
      <c r="C227" s="29" t="s">
        <v>8382</v>
      </c>
      <c r="D227" s="30">
        <v>341.07</v>
      </c>
    </row>
    <row r="228" spans="1:4" ht="30">
      <c r="A228" s="29" t="s">
        <v>23112</v>
      </c>
      <c r="B228" s="136" t="s">
        <v>8536</v>
      </c>
      <c r="C228" s="29" t="s">
        <v>8382</v>
      </c>
      <c r="D228" s="30">
        <v>145.21</v>
      </c>
    </row>
    <row r="229" spans="1:4" ht="30">
      <c r="A229" s="29" t="s">
        <v>23113</v>
      </c>
      <c r="B229" s="136" t="s">
        <v>8537</v>
      </c>
      <c r="C229" s="29" t="s">
        <v>8382</v>
      </c>
      <c r="D229" s="30">
        <v>164.49</v>
      </c>
    </row>
    <row r="230" spans="1:4" ht="30">
      <c r="A230" s="29" t="s">
        <v>23114</v>
      </c>
      <c r="B230" s="136" t="s">
        <v>8538</v>
      </c>
      <c r="C230" s="29" t="s">
        <v>8382</v>
      </c>
      <c r="D230" s="30">
        <v>183.77</v>
      </c>
    </row>
    <row r="231" spans="1:4" ht="30">
      <c r="A231" s="29" t="s">
        <v>23115</v>
      </c>
      <c r="B231" s="136" t="s">
        <v>8539</v>
      </c>
      <c r="C231" s="29" t="s">
        <v>8382</v>
      </c>
      <c r="D231" s="30">
        <v>203.05</v>
      </c>
    </row>
    <row r="232" spans="1:4" ht="30">
      <c r="A232" s="29" t="s">
        <v>23116</v>
      </c>
      <c r="B232" s="136" t="s">
        <v>8540</v>
      </c>
      <c r="C232" s="29" t="s">
        <v>8382</v>
      </c>
      <c r="D232" s="30">
        <v>210.92</v>
      </c>
    </row>
    <row r="233" spans="1:4" ht="30">
      <c r="A233" s="29" t="s">
        <v>23117</v>
      </c>
      <c r="B233" s="136" t="s">
        <v>8541</v>
      </c>
      <c r="C233" s="29" t="s">
        <v>8382</v>
      </c>
      <c r="D233" s="30">
        <v>217.75</v>
      </c>
    </row>
    <row r="234" spans="1:4" ht="30">
      <c r="A234" s="29" t="s">
        <v>23118</v>
      </c>
      <c r="B234" s="136" t="s">
        <v>8542</v>
      </c>
      <c r="C234" s="29" t="s">
        <v>8382</v>
      </c>
      <c r="D234" s="30">
        <v>234.48</v>
      </c>
    </row>
    <row r="235" spans="1:4" ht="30">
      <c r="A235" s="29" t="s">
        <v>23119</v>
      </c>
      <c r="B235" s="136" t="s">
        <v>8543</v>
      </c>
      <c r="C235" s="29" t="s">
        <v>8382</v>
      </c>
      <c r="D235" s="30">
        <v>252.9</v>
      </c>
    </row>
    <row r="236" spans="1:4" ht="30">
      <c r="A236" s="29" t="s">
        <v>23120</v>
      </c>
      <c r="B236" s="136" t="s">
        <v>8544</v>
      </c>
      <c r="C236" s="29" t="s">
        <v>8382</v>
      </c>
      <c r="D236" s="30">
        <v>269.27999999999997</v>
      </c>
    </row>
    <row r="237" spans="1:4" ht="30">
      <c r="A237" s="29" t="s">
        <v>23121</v>
      </c>
      <c r="B237" s="136" t="s">
        <v>8545</v>
      </c>
      <c r="C237" s="29" t="s">
        <v>8382</v>
      </c>
      <c r="D237" s="30">
        <v>287.20999999999998</v>
      </c>
    </row>
    <row r="238" spans="1:4" ht="30">
      <c r="A238" s="29" t="s">
        <v>23122</v>
      </c>
      <c r="B238" s="136" t="s">
        <v>8546</v>
      </c>
      <c r="C238" s="29" t="s">
        <v>8382</v>
      </c>
      <c r="D238" s="30">
        <v>200.94</v>
      </c>
    </row>
    <row r="239" spans="1:4" ht="30">
      <c r="A239" s="29" t="s">
        <v>23123</v>
      </c>
      <c r="B239" s="136" t="s">
        <v>8547</v>
      </c>
      <c r="C239" s="29" t="s">
        <v>8382</v>
      </c>
      <c r="D239" s="30">
        <v>298.85000000000002</v>
      </c>
    </row>
    <row r="240" spans="1:4" ht="30">
      <c r="A240" s="29" t="s">
        <v>23124</v>
      </c>
      <c r="B240" s="136" t="s">
        <v>8548</v>
      </c>
      <c r="C240" s="29" t="s">
        <v>8382</v>
      </c>
      <c r="D240" s="30">
        <v>332.9</v>
      </c>
    </row>
    <row r="241" spans="1:4" ht="30">
      <c r="A241" s="29" t="s">
        <v>23125</v>
      </c>
      <c r="B241" s="136" t="s">
        <v>8549</v>
      </c>
      <c r="C241" s="29" t="s">
        <v>8382</v>
      </c>
      <c r="D241" s="30">
        <v>348.98</v>
      </c>
    </row>
    <row r="242" spans="1:4" ht="30">
      <c r="A242" s="29" t="s">
        <v>23126</v>
      </c>
      <c r="B242" s="136" t="s">
        <v>8550</v>
      </c>
      <c r="C242" s="29" t="s">
        <v>8382</v>
      </c>
      <c r="D242" s="30">
        <v>365.06</v>
      </c>
    </row>
    <row r="243" spans="1:4" ht="30">
      <c r="A243" s="29" t="s">
        <v>23127</v>
      </c>
      <c r="B243" s="136" t="s">
        <v>8551</v>
      </c>
      <c r="C243" s="29" t="s">
        <v>8382</v>
      </c>
      <c r="D243" s="30">
        <v>219.51</v>
      </c>
    </row>
    <row r="244" spans="1:4" ht="30">
      <c r="A244" s="29" t="s">
        <v>23128</v>
      </c>
      <c r="B244" s="136" t="s">
        <v>8552</v>
      </c>
      <c r="C244" s="29" t="s">
        <v>8382</v>
      </c>
      <c r="D244" s="30">
        <v>219.51</v>
      </c>
    </row>
    <row r="245" spans="1:4" ht="30">
      <c r="A245" s="29" t="s">
        <v>23129</v>
      </c>
      <c r="B245" s="136" t="s">
        <v>8553</v>
      </c>
      <c r="C245" s="29" t="s">
        <v>8382</v>
      </c>
      <c r="D245" s="30">
        <v>217.56</v>
      </c>
    </row>
    <row r="246" spans="1:4" ht="30">
      <c r="A246" s="29" t="s">
        <v>23130</v>
      </c>
      <c r="B246" s="136" t="s">
        <v>8554</v>
      </c>
      <c r="C246" s="29" t="s">
        <v>8382</v>
      </c>
      <c r="D246" s="30">
        <v>263.44</v>
      </c>
    </row>
    <row r="247" spans="1:4" ht="30">
      <c r="A247" s="29" t="s">
        <v>23131</v>
      </c>
      <c r="B247" s="136" t="s">
        <v>8555</v>
      </c>
      <c r="C247" s="29" t="s">
        <v>8382</v>
      </c>
      <c r="D247" s="30">
        <v>291.94</v>
      </c>
    </row>
    <row r="248" spans="1:4" ht="30">
      <c r="A248" s="29" t="s">
        <v>23132</v>
      </c>
      <c r="B248" s="136" t="s">
        <v>8556</v>
      </c>
      <c r="C248" s="29" t="s">
        <v>8382</v>
      </c>
      <c r="D248" s="30">
        <v>311.35000000000002</v>
      </c>
    </row>
    <row r="249" spans="1:4" ht="17.25">
      <c r="A249" s="29" t="s">
        <v>23133</v>
      </c>
      <c r="B249" s="136" t="s">
        <v>8557</v>
      </c>
      <c r="C249" s="29" t="s">
        <v>8382</v>
      </c>
      <c r="D249" s="30">
        <v>287.44</v>
      </c>
    </row>
    <row r="250" spans="1:4" ht="17.25">
      <c r="A250" s="29" t="s">
        <v>23134</v>
      </c>
      <c r="B250" s="136" t="s">
        <v>8558</v>
      </c>
      <c r="C250" s="29" t="s">
        <v>8382</v>
      </c>
      <c r="D250" s="30">
        <v>216.26</v>
      </c>
    </row>
    <row r="251" spans="1:4" ht="17.25">
      <c r="A251" s="29" t="s">
        <v>23135</v>
      </c>
      <c r="B251" s="136" t="s">
        <v>8559</v>
      </c>
      <c r="C251" s="29" t="s">
        <v>8382</v>
      </c>
      <c r="D251" s="30">
        <v>250.9</v>
      </c>
    </row>
    <row r="252" spans="1:4" ht="30">
      <c r="A252" s="29" t="s">
        <v>23136</v>
      </c>
      <c r="B252" s="136" t="s">
        <v>8560</v>
      </c>
      <c r="C252" s="29" t="s">
        <v>8382</v>
      </c>
      <c r="D252" s="30">
        <v>278.98</v>
      </c>
    </row>
    <row r="253" spans="1:4" ht="17.25">
      <c r="A253" s="29" t="s">
        <v>23137</v>
      </c>
      <c r="B253" s="136" t="s">
        <v>8561</v>
      </c>
      <c r="C253" s="29" t="s">
        <v>8382</v>
      </c>
      <c r="D253" s="30">
        <v>279.86</v>
      </c>
    </row>
    <row r="254" spans="1:4" ht="17.25">
      <c r="A254" s="29" t="s">
        <v>23138</v>
      </c>
      <c r="B254" s="136" t="s">
        <v>8562</v>
      </c>
      <c r="C254" s="29" t="s">
        <v>8382</v>
      </c>
      <c r="D254" s="30">
        <v>300.02</v>
      </c>
    </row>
    <row r="255" spans="1:4" ht="17.25">
      <c r="A255" s="29" t="s">
        <v>23139</v>
      </c>
      <c r="B255" s="136" t="s">
        <v>8563</v>
      </c>
      <c r="C255" s="29" t="s">
        <v>8382</v>
      </c>
      <c r="D255" s="30">
        <v>320.17</v>
      </c>
    </row>
    <row r="256" spans="1:4" ht="17.25">
      <c r="A256" s="29" t="s">
        <v>23140</v>
      </c>
      <c r="B256" s="136" t="s">
        <v>8564</v>
      </c>
      <c r="C256" s="29" t="s">
        <v>8382</v>
      </c>
      <c r="D256" s="30">
        <v>340.33</v>
      </c>
    </row>
    <row r="257" spans="1:4" ht="17.25">
      <c r="A257" s="29" t="s">
        <v>23141</v>
      </c>
      <c r="B257" s="136" t="s">
        <v>8565</v>
      </c>
      <c r="C257" s="29" t="s">
        <v>8382</v>
      </c>
      <c r="D257" s="30">
        <v>378.28</v>
      </c>
    </row>
    <row r="258" spans="1:4" ht="17.25">
      <c r="A258" s="29" t="s">
        <v>23142</v>
      </c>
      <c r="B258" s="136" t="s">
        <v>8566</v>
      </c>
      <c r="C258" s="29" t="s">
        <v>8382</v>
      </c>
      <c r="D258" s="30">
        <v>204.53</v>
      </c>
    </row>
    <row r="259" spans="1:4" ht="17.25">
      <c r="A259" s="29" t="s">
        <v>23143</v>
      </c>
      <c r="B259" s="136" t="s">
        <v>8567</v>
      </c>
      <c r="C259" s="29" t="s">
        <v>8382</v>
      </c>
      <c r="D259" s="30">
        <v>262.52999999999997</v>
      </c>
    </row>
    <row r="260" spans="1:4" ht="17.25">
      <c r="A260" s="29" t="s">
        <v>23144</v>
      </c>
      <c r="B260" s="136" t="s">
        <v>8568</v>
      </c>
      <c r="C260" s="29" t="s">
        <v>8382</v>
      </c>
      <c r="D260" s="30">
        <v>998.16</v>
      </c>
    </row>
    <row r="261" spans="1:4" ht="17.25">
      <c r="A261" s="29" t="s">
        <v>23145</v>
      </c>
      <c r="B261" s="136" t="s">
        <v>8569</v>
      </c>
      <c r="C261" s="29" t="s">
        <v>8382</v>
      </c>
      <c r="D261" s="30">
        <v>273.18</v>
      </c>
    </row>
    <row r="262" spans="1:4" ht="17.25">
      <c r="A262" s="29" t="s">
        <v>23146</v>
      </c>
      <c r="B262" s="136" t="s">
        <v>8570</v>
      </c>
      <c r="C262" s="29" t="s">
        <v>8382</v>
      </c>
      <c r="D262" s="30">
        <v>37.04</v>
      </c>
    </row>
    <row r="263" spans="1:4" ht="17.25">
      <c r="A263" s="29" t="s">
        <v>23147</v>
      </c>
      <c r="B263" s="136" t="s">
        <v>8571</v>
      </c>
      <c r="C263" s="29" t="s">
        <v>8382</v>
      </c>
      <c r="D263" s="30">
        <v>89.68</v>
      </c>
    </row>
    <row r="264" spans="1:4" ht="30">
      <c r="A264" s="29" t="s">
        <v>23148</v>
      </c>
      <c r="B264" s="136" t="s">
        <v>8572</v>
      </c>
      <c r="C264" s="29" t="s">
        <v>8320</v>
      </c>
      <c r="D264" s="30">
        <v>0.48</v>
      </c>
    </row>
    <row r="265" spans="1:4" ht="30">
      <c r="A265" s="29" t="s">
        <v>23149</v>
      </c>
      <c r="B265" s="136" t="s">
        <v>8574</v>
      </c>
      <c r="C265" s="29" t="s">
        <v>8320</v>
      </c>
      <c r="D265" s="30">
        <v>0.35</v>
      </c>
    </row>
    <row r="266" spans="1:4" ht="17.25">
      <c r="A266" s="29" t="s">
        <v>23150</v>
      </c>
      <c r="B266" s="136" t="s">
        <v>8573</v>
      </c>
      <c r="C266" s="29" t="s">
        <v>8320</v>
      </c>
      <c r="D266" s="30">
        <v>4</v>
      </c>
    </row>
    <row r="267" spans="1:4" ht="17.25">
      <c r="A267" s="29" t="s">
        <v>23151</v>
      </c>
      <c r="B267" s="136" t="s">
        <v>8575</v>
      </c>
      <c r="C267" s="29" t="s">
        <v>8320</v>
      </c>
      <c r="D267" s="30">
        <v>2.17</v>
      </c>
    </row>
    <row r="268" spans="1:4" ht="17.25">
      <c r="A268" s="29" t="s">
        <v>23152</v>
      </c>
      <c r="B268" s="136" t="s">
        <v>8576</v>
      </c>
      <c r="C268" s="29" t="s">
        <v>8320</v>
      </c>
      <c r="D268" s="30">
        <v>4.79</v>
      </c>
    </row>
    <row r="269" spans="1:4" ht="17.25">
      <c r="A269" s="29" t="s">
        <v>23153</v>
      </c>
      <c r="B269" s="136" t="s">
        <v>8577</v>
      </c>
      <c r="C269" s="29" t="s">
        <v>8320</v>
      </c>
      <c r="D269" s="30">
        <v>12.5</v>
      </c>
    </row>
    <row r="270" spans="1:4" ht="17.25">
      <c r="A270" s="29" t="s">
        <v>23154</v>
      </c>
      <c r="B270" s="136" t="s">
        <v>8578</v>
      </c>
      <c r="C270" s="29" t="s">
        <v>8382</v>
      </c>
      <c r="D270" s="30">
        <v>1113.0899999999999</v>
      </c>
    </row>
    <row r="271" spans="1:4" ht="17.25">
      <c r="A271" s="29" t="s">
        <v>23155</v>
      </c>
      <c r="B271" s="136" t="s">
        <v>8579</v>
      </c>
      <c r="C271" s="29" t="s">
        <v>8382</v>
      </c>
      <c r="D271" s="30">
        <v>1419.89</v>
      </c>
    </row>
    <row r="272" spans="1:4" ht="17.25">
      <c r="A272" s="29" t="s">
        <v>23156</v>
      </c>
      <c r="B272" s="136" t="s">
        <v>8581</v>
      </c>
      <c r="C272" s="29" t="s">
        <v>8320</v>
      </c>
      <c r="D272" s="30">
        <v>26.8</v>
      </c>
    </row>
    <row r="273" spans="1:4" ht="30">
      <c r="A273" s="29" t="s">
        <v>23157</v>
      </c>
      <c r="B273" s="136" t="s">
        <v>8583</v>
      </c>
      <c r="C273" s="29" t="s">
        <v>8320</v>
      </c>
      <c r="D273" s="30">
        <v>25.13</v>
      </c>
    </row>
    <row r="274" spans="1:4" ht="30">
      <c r="A274" s="29" t="s">
        <v>23158</v>
      </c>
      <c r="B274" s="136" t="s">
        <v>8582</v>
      </c>
      <c r="C274" s="29" t="s">
        <v>8320</v>
      </c>
      <c r="D274" s="30">
        <v>29.91</v>
      </c>
    </row>
    <row r="275" spans="1:4" ht="17.25">
      <c r="A275" s="29" t="s">
        <v>23159</v>
      </c>
      <c r="B275" s="136" t="s">
        <v>8580</v>
      </c>
      <c r="C275" s="29" t="s">
        <v>8320</v>
      </c>
      <c r="D275" s="30">
        <v>29.91</v>
      </c>
    </row>
    <row r="276" spans="1:4" ht="17.25">
      <c r="A276" s="29" t="s">
        <v>23160</v>
      </c>
      <c r="B276" s="136" t="s">
        <v>8584</v>
      </c>
      <c r="C276" s="29" t="s">
        <v>8320</v>
      </c>
      <c r="D276" s="30">
        <v>12.48</v>
      </c>
    </row>
    <row r="277" spans="1:4" ht="17.25">
      <c r="A277" s="29" t="s">
        <v>23161</v>
      </c>
      <c r="B277" s="136" t="s">
        <v>8585</v>
      </c>
      <c r="C277" s="29" t="s">
        <v>8320</v>
      </c>
      <c r="D277" s="30">
        <v>15.26</v>
      </c>
    </row>
    <row r="278" spans="1:4" ht="30">
      <c r="A278" s="29" t="s">
        <v>23162</v>
      </c>
      <c r="B278" s="136" t="s">
        <v>8586</v>
      </c>
      <c r="C278" s="29" t="s">
        <v>8320</v>
      </c>
      <c r="D278" s="30">
        <v>11.8</v>
      </c>
    </row>
    <row r="279" spans="1:4" ht="17.25">
      <c r="A279" s="29" t="s">
        <v>23163</v>
      </c>
      <c r="B279" s="136" t="s">
        <v>8587</v>
      </c>
      <c r="C279" s="29" t="s">
        <v>8382</v>
      </c>
      <c r="D279" s="30">
        <v>1171.3399999999999</v>
      </c>
    </row>
    <row r="280" spans="1:4" ht="17.25">
      <c r="A280" s="29" t="s">
        <v>23164</v>
      </c>
      <c r="B280" s="136" t="s">
        <v>8588</v>
      </c>
      <c r="C280" s="29" t="s">
        <v>8382</v>
      </c>
      <c r="D280" s="30">
        <v>1367.14</v>
      </c>
    </row>
    <row r="281" spans="1:4" ht="30">
      <c r="A281" s="29" t="s">
        <v>23165</v>
      </c>
      <c r="B281" s="136" t="s">
        <v>8590</v>
      </c>
      <c r="C281" s="29" t="s">
        <v>8382</v>
      </c>
      <c r="D281" s="30">
        <v>325.37</v>
      </c>
    </row>
    <row r="282" spans="1:4" ht="30">
      <c r="A282" s="29" t="s">
        <v>23166</v>
      </c>
      <c r="B282" s="136" t="s">
        <v>8591</v>
      </c>
      <c r="C282" s="29" t="s">
        <v>8382</v>
      </c>
      <c r="D282" s="30">
        <v>177.56</v>
      </c>
    </row>
    <row r="283" spans="1:4" ht="17.25">
      <c r="A283" s="29" t="s">
        <v>23167</v>
      </c>
      <c r="B283" s="136" t="s">
        <v>8589</v>
      </c>
      <c r="C283" s="29" t="s">
        <v>8382</v>
      </c>
      <c r="D283" s="30">
        <v>1082.19</v>
      </c>
    </row>
    <row r="284" spans="1:4" ht="17.25">
      <c r="A284" s="29" t="s">
        <v>23168</v>
      </c>
      <c r="B284" s="136" t="s">
        <v>8593</v>
      </c>
      <c r="C284" s="29" t="s">
        <v>8382</v>
      </c>
      <c r="D284" s="30">
        <v>1406.39</v>
      </c>
    </row>
    <row r="285" spans="1:4" ht="17.25">
      <c r="A285" s="29" t="s">
        <v>23169</v>
      </c>
      <c r="B285" s="136" t="s">
        <v>8592</v>
      </c>
      <c r="C285" s="29" t="s">
        <v>8382</v>
      </c>
      <c r="D285" s="30">
        <v>1503.85</v>
      </c>
    </row>
    <row r="286" spans="1:4" ht="17.25">
      <c r="A286" s="29" t="s">
        <v>23170</v>
      </c>
      <c r="B286" s="136" t="s">
        <v>23171</v>
      </c>
      <c r="C286" s="29" t="s">
        <v>8320</v>
      </c>
      <c r="D286" s="30">
        <v>1435.76</v>
      </c>
    </row>
    <row r="287" spans="1:4" ht="17.25">
      <c r="A287" s="29" t="s">
        <v>23172</v>
      </c>
      <c r="B287" s="136" t="s">
        <v>8595</v>
      </c>
      <c r="C287" s="29" t="s">
        <v>8382</v>
      </c>
      <c r="D287" s="30">
        <v>1540.01</v>
      </c>
    </row>
    <row r="288" spans="1:4" ht="17.25">
      <c r="A288" s="29" t="s">
        <v>23173</v>
      </c>
      <c r="B288" s="136" t="s">
        <v>8596</v>
      </c>
      <c r="C288" s="29" t="s">
        <v>8382</v>
      </c>
      <c r="D288" s="30">
        <v>1654.91</v>
      </c>
    </row>
    <row r="289" spans="1:4" ht="17.25">
      <c r="A289" s="29" t="s">
        <v>23174</v>
      </c>
      <c r="B289" s="136" t="s">
        <v>8594</v>
      </c>
      <c r="C289" s="29" t="s">
        <v>8382</v>
      </c>
      <c r="D289" s="30">
        <v>1650.49</v>
      </c>
    </row>
    <row r="290" spans="1:4" ht="17.25">
      <c r="A290" s="29" t="s">
        <v>23175</v>
      </c>
      <c r="B290" s="136" t="s">
        <v>8597</v>
      </c>
      <c r="C290" s="29" t="s">
        <v>8382</v>
      </c>
      <c r="D290" s="30">
        <v>1670.83</v>
      </c>
    </row>
    <row r="291" spans="1:4" ht="17.25">
      <c r="A291" s="29" t="s">
        <v>23176</v>
      </c>
      <c r="B291" s="136" t="s">
        <v>8598</v>
      </c>
      <c r="C291" s="29" t="s">
        <v>8382</v>
      </c>
      <c r="D291" s="30">
        <v>1790.38</v>
      </c>
    </row>
    <row r="292" spans="1:4" ht="17.25">
      <c r="A292" s="29" t="s">
        <v>23177</v>
      </c>
      <c r="B292" s="136" t="s">
        <v>8599</v>
      </c>
      <c r="C292" s="29" t="s">
        <v>8382</v>
      </c>
      <c r="D292" s="30">
        <v>1693.09</v>
      </c>
    </row>
    <row r="293" spans="1:4" ht="17.25">
      <c r="A293" s="29" t="s">
        <v>23178</v>
      </c>
      <c r="B293" s="136" t="s">
        <v>8600</v>
      </c>
      <c r="C293" s="29" t="s">
        <v>8382</v>
      </c>
      <c r="D293" s="30">
        <v>1824.55</v>
      </c>
    </row>
    <row r="294" spans="1:4" ht="30">
      <c r="A294" s="29" t="s">
        <v>23179</v>
      </c>
      <c r="B294" s="136" t="s">
        <v>8601</v>
      </c>
      <c r="C294" s="29" t="s">
        <v>8382</v>
      </c>
      <c r="D294" s="30">
        <v>1339.86</v>
      </c>
    </row>
    <row r="295" spans="1:4" ht="17.25">
      <c r="A295" s="29" t="s">
        <v>23180</v>
      </c>
      <c r="B295" s="136" t="s">
        <v>8603</v>
      </c>
      <c r="C295" s="29" t="s">
        <v>8382</v>
      </c>
      <c r="D295" s="30">
        <v>1185.8900000000001</v>
      </c>
    </row>
    <row r="296" spans="1:4" ht="17.25">
      <c r="A296" s="29" t="s">
        <v>23181</v>
      </c>
      <c r="B296" s="136" t="s">
        <v>8602</v>
      </c>
      <c r="C296" s="29" t="s">
        <v>8382</v>
      </c>
      <c r="D296" s="30">
        <v>1334.19</v>
      </c>
    </row>
    <row r="297" spans="1:4" ht="30">
      <c r="A297" s="29" t="s">
        <v>23182</v>
      </c>
      <c r="B297" s="136" t="s">
        <v>8605</v>
      </c>
      <c r="C297" s="29" t="s">
        <v>8382</v>
      </c>
      <c r="D297" s="30">
        <v>1623.05</v>
      </c>
    </row>
    <row r="298" spans="1:4" ht="30">
      <c r="A298" s="29" t="s">
        <v>23183</v>
      </c>
      <c r="B298" s="136" t="s">
        <v>8606</v>
      </c>
      <c r="C298" s="29" t="s">
        <v>8382</v>
      </c>
      <c r="D298" s="30">
        <v>1455.37</v>
      </c>
    </row>
    <row r="299" spans="1:4" ht="30">
      <c r="A299" s="29" t="s">
        <v>23184</v>
      </c>
      <c r="B299" s="136" t="s">
        <v>8607</v>
      </c>
      <c r="C299" s="29" t="s">
        <v>8382</v>
      </c>
      <c r="D299" s="30">
        <v>1468.08</v>
      </c>
    </row>
    <row r="300" spans="1:4" ht="30">
      <c r="A300" s="29" t="s">
        <v>23185</v>
      </c>
      <c r="B300" s="136" t="s">
        <v>8604</v>
      </c>
      <c r="C300" s="29" t="s">
        <v>8382</v>
      </c>
      <c r="D300" s="30">
        <v>1601.8</v>
      </c>
    </row>
    <row r="301" spans="1:4" ht="17.25">
      <c r="A301" s="29" t="s">
        <v>23186</v>
      </c>
      <c r="B301" s="136" t="s">
        <v>8608</v>
      </c>
      <c r="C301" s="29" t="s">
        <v>8320</v>
      </c>
      <c r="D301" s="30">
        <v>9.01</v>
      </c>
    </row>
    <row r="302" spans="1:4" ht="17.25">
      <c r="A302" s="29" t="s">
        <v>23187</v>
      </c>
      <c r="B302" s="136" t="s">
        <v>8609</v>
      </c>
      <c r="C302" s="29" t="s">
        <v>8320</v>
      </c>
      <c r="D302" s="30">
        <v>14.35</v>
      </c>
    </row>
    <row r="303" spans="1:4" ht="17.25">
      <c r="A303" s="29" t="s">
        <v>23188</v>
      </c>
      <c r="B303" s="136" t="s">
        <v>8610</v>
      </c>
      <c r="C303" s="29" t="s">
        <v>8382</v>
      </c>
      <c r="D303" s="30">
        <v>370.02</v>
      </c>
    </row>
    <row r="304" spans="1:4" ht="30">
      <c r="A304" s="29" t="s">
        <v>23189</v>
      </c>
      <c r="B304" s="136" t="s">
        <v>8611</v>
      </c>
      <c r="C304" s="29" t="s">
        <v>8382</v>
      </c>
      <c r="D304" s="30">
        <v>1129.1600000000001</v>
      </c>
    </row>
    <row r="305" spans="1:4" ht="30">
      <c r="A305" s="29" t="s">
        <v>23190</v>
      </c>
      <c r="B305" s="136" t="s">
        <v>8612</v>
      </c>
      <c r="C305" s="29" t="s">
        <v>8382</v>
      </c>
      <c r="D305" s="30">
        <v>1950.7</v>
      </c>
    </row>
    <row r="306" spans="1:4" ht="30">
      <c r="A306" s="29" t="s">
        <v>23191</v>
      </c>
      <c r="B306" s="136" t="s">
        <v>8613</v>
      </c>
      <c r="C306" s="29" t="s">
        <v>8382</v>
      </c>
      <c r="D306" s="30">
        <v>1211.3900000000001</v>
      </c>
    </row>
    <row r="307" spans="1:4" ht="30">
      <c r="A307" s="29" t="s">
        <v>23192</v>
      </c>
      <c r="B307" s="136" t="s">
        <v>8614</v>
      </c>
      <c r="C307" s="29" t="s">
        <v>8382</v>
      </c>
      <c r="D307" s="30">
        <v>406.16</v>
      </c>
    </row>
    <row r="308" spans="1:4" ht="17.25">
      <c r="A308" s="29" t="s">
        <v>23193</v>
      </c>
      <c r="B308" s="136" t="s">
        <v>8615</v>
      </c>
      <c r="C308" s="29" t="s">
        <v>8320</v>
      </c>
      <c r="D308" s="30">
        <v>142.37</v>
      </c>
    </row>
    <row r="309" spans="1:4" ht="17.25">
      <c r="A309" s="29" t="s">
        <v>23194</v>
      </c>
      <c r="B309" s="136" t="s">
        <v>8616</v>
      </c>
      <c r="C309" s="29" t="s">
        <v>8320</v>
      </c>
      <c r="D309" s="30">
        <v>167.49</v>
      </c>
    </row>
    <row r="310" spans="1:4" ht="17.25">
      <c r="A310" s="29" t="s">
        <v>23195</v>
      </c>
      <c r="B310" s="136" t="s">
        <v>8617</v>
      </c>
      <c r="C310" s="29" t="s">
        <v>8320</v>
      </c>
      <c r="D310" s="30">
        <v>191.72</v>
      </c>
    </row>
    <row r="311" spans="1:4" ht="30">
      <c r="A311" s="29" t="s">
        <v>23196</v>
      </c>
      <c r="B311" s="136" t="s">
        <v>23197</v>
      </c>
      <c r="C311" s="29" t="s">
        <v>8320</v>
      </c>
      <c r="D311" s="30">
        <v>170.66</v>
      </c>
    </row>
    <row r="312" spans="1:4" ht="17.25">
      <c r="A312" s="29" t="s">
        <v>23198</v>
      </c>
      <c r="B312" s="136" t="s">
        <v>8618</v>
      </c>
      <c r="C312" s="29" t="s">
        <v>8382</v>
      </c>
      <c r="D312" s="30">
        <v>186.84</v>
      </c>
    </row>
    <row r="313" spans="1:4" ht="30">
      <c r="A313" s="29" t="s">
        <v>23199</v>
      </c>
      <c r="B313" s="136" t="s">
        <v>8619</v>
      </c>
      <c r="C313" s="29" t="s">
        <v>8382</v>
      </c>
      <c r="D313" s="30">
        <v>254.78</v>
      </c>
    </row>
    <row r="314" spans="1:4" ht="30">
      <c r="A314" s="29" t="s">
        <v>23200</v>
      </c>
      <c r="B314" s="136" t="s">
        <v>8620</v>
      </c>
      <c r="C314" s="29" t="s">
        <v>8382</v>
      </c>
      <c r="D314" s="30">
        <v>235.38</v>
      </c>
    </row>
    <row r="315" spans="1:4" ht="30">
      <c r="A315" s="29" t="s">
        <v>23201</v>
      </c>
      <c r="B315" s="136" t="s">
        <v>8621</v>
      </c>
      <c r="C315" s="29" t="s">
        <v>8382</v>
      </c>
      <c r="D315" s="30">
        <v>278.43</v>
      </c>
    </row>
    <row r="316" spans="1:4" ht="17.25">
      <c r="A316" s="29" t="s">
        <v>23202</v>
      </c>
      <c r="B316" s="136" t="s">
        <v>8622</v>
      </c>
      <c r="C316" s="29" t="s">
        <v>8382</v>
      </c>
      <c r="D316" s="30">
        <v>149.28</v>
      </c>
    </row>
    <row r="317" spans="1:4" ht="17.25">
      <c r="A317" s="29" t="s">
        <v>23203</v>
      </c>
      <c r="B317" s="136" t="s">
        <v>8623</v>
      </c>
      <c r="C317" s="29" t="s">
        <v>8382</v>
      </c>
      <c r="D317" s="30">
        <v>196.13</v>
      </c>
    </row>
    <row r="318" spans="1:4" ht="30">
      <c r="A318" s="29" t="s">
        <v>23204</v>
      </c>
      <c r="B318" s="136" t="s">
        <v>8624</v>
      </c>
      <c r="C318" s="29" t="s">
        <v>8382</v>
      </c>
      <c r="D318" s="30">
        <v>96.54</v>
      </c>
    </row>
    <row r="319" spans="1:4" ht="30">
      <c r="A319" s="29" t="s">
        <v>23205</v>
      </c>
      <c r="B319" s="136" t="s">
        <v>8625</v>
      </c>
      <c r="C319" s="29" t="s">
        <v>8382</v>
      </c>
      <c r="D319" s="30">
        <v>161.34</v>
      </c>
    </row>
    <row r="320" spans="1:4" ht="30">
      <c r="A320" s="29" t="s">
        <v>23206</v>
      </c>
      <c r="B320" s="136" t="s">
        <v>8626</v>
      </c>
      <c r="C320" s="29" t="s">
        <v>8382</v>
      </c>
      <c r="D320" s="30">
        <v>841.01</v>
      </c>
    </row>
    <row r="321" spans="1:4" ht="17.25">
      <c r="A321" s="29" t="s">
        <v>23207</v>
      </c>
      <c r="B321" s="136" t="s">
        <v>8627</v>
      </c>
      <c r="C321" s="29" t="s">
        <v>8382</v>
      </c>
      <c r="D321" s="30">
        <v>951.55</v>
      </c>
    </row>
    <row r="322" spans="1:4" ht="17.25">
      <c r="A322" s="29" t="s">
        <v>23208</v>
      </c>
      <c r="B322" s="136" t="s">
        <v>8628</v>
      </c>
      <c r="C322" s="29" t="s">
        <v>8382</v>
      </c>
      <c r="D322" s="30">
        <v>20.6</v>
      </c>
    </row>
    <row r="323" spans="1:4" ht="17.25">
      <c r="A323" s="29" t="s">
        <v>23209</v>
      </c>
      <c r="B323" s="136" t="s">
        <v>8629</v>
      </c>
      <c r="C323" s="29" t="s">
        <v>8382</v>
      </c>
      <c r="D323" s="30">
        <v>88.84</v>
      </c>
    </row>
    <row r="324" spans="1:4" ht="17.25">
      <c r="A324" s="29" t="s">
        <v>23210</v>
      </c>
      <c r="B324" s="136" t="s">
        <v>8630</v>
      </c>
      <c r="C324" s="29" t="s">
        <v>8382</v>
      </c>
      <c r="D324" s="30">
        <v>20.62</v>
      </c>
    </row>
    <row r="325" spans="1:4" ht="17.25">
      <c r="A325" s="29" t="s">
        <v>23211</v>
      </c>
      <c r="B325" s="136" t="s">
        <v>8631</v>
      </c>
      <c r="C325" s="29" t="s">
        <v>8382</v>
      </c>
      <c r="D325" s="30">
        <v>102.63</v>
      </c>
    </row>
    <row r="326" spans="1:4" ht="17.25">
      <c r="A326" s="29" t="s">
        <v>23212</v>
      </c>
      <c r="B326" s="136" t="s">
        <v>8632</v>
      </c>
      <c r="C326" s="29" t="s">
        <v>8382</v>
      </c>
      <c r="D326" s="30">
        <v>20.62</v>
      </c>
    </row>
    <row r="327" spans="1:4" ht="17.25">
      <c r="A327" s="29" t="s">
        <v>23213</v>
      </c>
      <c r="B327" s="136" t="s">
        <v>8633</v>
      </c>
      <c r="C327" s="29" t="s">
        <v>8382</v>
      </c>
      <c r="D327" s="30">
        <v>102.63</v>
      </c>
    </row>
    <row r="328" spans="1:4" ht="17.25">
      <c r="A328" s="29" t="s">
        <v>23214</v>
      </c>
      <c r="B328" s="136" t="s">
        <v>8634</v>
      </c>
      <c r="C328" s="29" t="s">
        <v>8382</v>
      </c>
      <c r="D328" s="30">
        <v>105.7</v>
      </c>
    </row>
    <row r="329" spans="1:4" ht="17.25">
      <c r="A329" s="29" t="s">
        <v>23215</v>
      </c>
      <c r="B329" s="136" t="s">
        <v>8635</v>
      </c>
      <c r="C329" s="29" t="s">
        <v>8382</v>
      </c>
      <c r="D329" s="30">
        <v>21.47</v>
      </c>
    </row>
    <row r="330" spans="1:4" ht="17.25">
      <c r="A330" s="29" t="s">
        <v>23216</v>
      </c>
      <c r="B330" s="136" t="s">
        <v>8636</v>
      </c>
      <c r="C330" s="29" t="s">
        <v>8382</v>
      </c>
      <c r="D330" s="30">
        <v>365.84</v>
      </c>
    </row>
    <row r="331" spans="1:4" ht="17.25">
      <c r="A331" s="29" t="s">
        <v>23217</v>
      </c>
      <c r="B331" s="136" t="s">
        <v>8637</v>
      </c>
      <c r="C331" s="29" t="s">
        <v>8382</v>
      </c>
      <c r="D331" s="30">
        <v>34.11</v>
      </c>
    </row>
    <row r="332" spans="1:4" ht="17.25">
      <c r="A332" s="29" t="s">
        <v>23218</v>
      </c>
      <c r="B332" s="136" t="s">
        <v>8638</v>
      </c>
      <c r="C332" s="29" t="s">
        <v>8382</v>
      </c>
      <c r="D332" s="30">
        <v>90.83</v>
      </c>
    </row>
    <row r="333" spans="1:4" ht="17.25">
      <c r="A333" s="29" t="s">
        <v>23219</v>
      </c>
      <c r="B333" s="136" t="s">
        <v>8639</v>
      </c>
      <c r="C333" s="29" t="s">
        <v>8382</v>
      </c>
      <c r="D333" s="30">
        <v>17.739999999999998</v>
      </c>
    </row>
    <row r="334" spans="1:4" ht="17.25">
      <c r="A334" s="29" t="s">
        <v>23220</v>
      </c>
      <c r="B334" s="136" t="s">
        <v>8640</v>
      </c>
      <c r="C334" s="29" t="s">
        <v>8382</v>
      </c>
      <c r="D334" s="30">
        <v>309.85000000000002</v>
      </c>
    </row>
    <row r="335" spans="1:4" ht="17.25">
      <c r="A335" s="29" t="s">
        <v>23221</v>
      </c>
      <c r="B335" s="136" t="s">
        <v>8641</v>
      </c>
      <c r="C335" s="29" t="s">
        <v>8382</v>
      </c>
      <c r="D335" s="30">
        <v>34.11</v>
      </c>
    </row>
    <row r="336" spans="1:4" ht="17.25">
      <c r="A336" s="29" t="s">
        <v>23222</v>
      </c>
      <c r="B336" s="136" t="s">
        <v>8642</v>
      </c>
      <c r="C336" s="29" t="s">
        <v>8320</v>
      </c>
      <c r="D336" s="30">
        <v>542.84</v>
      </c>
    </row>
    <row r="337" spans="1:4" ht="17.25">
      <c r="A337" s="29" t="s">
        <v>23223</v>
      </c>
      <c r="B337" s="136" t="s">
        <v>8643</v>
      </c>
      <c r="C337" s="29" t="s">
        <v>8320</v>
      </c>
      <c r="D337" s="30">
        <v>755.54</v>
      </c>
    </row>
    <row r="338" spans="1:4" ht="17.25">
      <c r="A338" s="29" t="s">
        <v>23224</v>
      </c>
      <c r="B338" s="136" t="s">
        <v>8644</v>
      </c>
      <c r="C338" s="29" t="s">
        <v>8320</v>
      </c>
      <c r="D338" s="30">
        <v>1285.9100000000001</v>
      </c>
    </row>
    <row r="339" spans="1:4" ht="17.25">
      <c r="A339" s="29" t="s">
        <v>23225</v>
      </c>
      <c r="B339" s="136" t="s">
        <v>8645</v>
      </c>
      <c r="C339" s="29" t="s">
        <v>8382</v>
      </c>
      <c r="D339" s="30">
        <v>93.22</v>
      </c>
    </row>
    <row r="340" spans="1:4" ht="17.25">
      <c r="A340" s="29" t="s">
        <v>23226</v>
      </c>
      <c r="B340" s="136" t="s">
        <v>8646</v>
      </c>
      <c r="C340" s="29" t="s">
        <v>8382</v>
      </c>
      <c r="D340" s="30">
        <v>3.64</v>
      </c>
    </row>
    <row r="341" spans="1:4" ht="17.25">
      <c r="A341" s="29" t="s">
        <v>23227</v>
      </c>
      <c r="B341" s="136" t="s">
        <v>8647</v>
      </c>
      <c r="C341" s="29" t="s">
        <v>8320</v>
      </c>
      <c r="D341" s="30">
        <v>190.3</v>
      </c>
    </row>
    <row r="342" spans="1:4" ht="17.25">
      <c r="A342" s="29" t="s">
        <v>23228</v>
      </c>
      <c r="B342" s="136" t="s">
        <v>8648</v>
      </c>
      <c r="C342" s="29" t="s">
        <v>8320</v>
      </c>
      <c r="D342" s="30">
        <v>128.99</v>
      </c>
    </row>
    <row r="343" spans="1:4" ht="17.25">
      <c r="A343" s="29" t="s">
        <v>23229</v>
      </c>
      <c r="B343" s="136" t="s">
        <v>8649</v>
      </c>
      <c r="C343" s="29" t="s">
        <v>8320</v>
      </c>
      <c r="D343" s="30">
        <v>98.05</v>
      </c>
    </row>
    <row r="344" spans="1:4" ht="17.25">
      <c r="A344" s="29" t="s">
        <v>23230</v>
      </c>
      <c r="B344" s="136" t="s">
        <v>8650</v>
      </c>
      <c r="C344" s="29" t="s">
        <v>8382</v>
      </c>
      <c r="D344" s="30">
        <v>80.44</v>
      </c>
    </row>
    <row r="345" spans="1:4" ht="17.25">
      <c r="A345" s="29" t="s">
        <v>23231</v>
      </c>
      <c r="B345" s="136" t="s">
        <v>8651</v>
      </c>
      <c r="C345" s="29" t="s">
        <v>8382</v>
      </c>
      <c r="D345" s="30">
        <v>122.38</v>
      </c>
    </row>
    <row r="346" spans="1:4" ht="17.25">
      <c r="A346" s="29" t="s">
        <v>23232</v>
      </c>
      <c r="B346" s="136" t="s">
        <v>8652</v>
      </c>
      <c r="C346" s="29" t="s">
        <v>8382</v>
      </c>
      <c r="D346" s="30">
        <v>32.4</v>
      </c>
    </row>
    <row r="347" spans="1:4" ht="17.25">
      <c r="A347" s="29" t="s">
        <v>23233</v>
      </c>
      <c r="B347" s="136" t="s">
        <v>8653</v>
      </c>
      <c r="C347" s="29" t="s">
        <v>8382</v>
      </c>
      <c r="D347" s="30">
        <v>38.61</v>
      </c>
    </row>
    <row r="348" spans="1:4" ht="17.25">
      <c r="A348" s="29" t="s">
        <v>23234</v>
      </c>
      <c r="B348" s="136" t="s">
        <v>8654</v>
      </c>
      <c r="C348" s="29" t="s">
        <v>8320</v>
      </c>
      <c r="D348" s="30">
        <v>155.49</v>
      </c>
    </row>
    <row r="349" spans="1:4" ht="17.25">
      <c r="A349" s="29" t="s">
        <v>23235</v>
      </c>
      <c r="B349" s="136" t="s">
        <v>8655</v>
      </c>
      <c r="C349" s="29" t="s">
        <v>8320</v>
      </c>
      <c r="D349" s="30">
        <v>179.28</v>
      </c>
    </row>
    <row r="350" spans="1:4">
      <c r="A350" s="29" t="s">
        <v>23236</v>
      </c>
      <c r="B350" s="136" t="s">
        <v>8656</v>
      </c>
      <c r="C350" s="29" t="s">
        <v>8657</v>
      </c>
      <c r="D350" s="30">
        <v>17.7</v>
      </c>
    </row>
    <row r="351" spans="1:4">
      <c r="A351" s="29" t="s">
        <v>23237</v>
      </c>
      <c r="B351" s="136" t="s">
        <v>8658</v>
      </c>
      <c r="C351" s="29" t="s">
        <v>8657</v>
      </c>
      <c r="D351" s="30">
        <v>16.34</v>
      </c>
    </row>
    <row r="352" spans="1:4">
      <c r="A352" s="29" t="s">
        <v>23238</v>
      </c>
      <c r="B352" s="136" t="s">
        <v>8659</v>
      </c>
      <c r="C352" s="29" t="s">
        <v>8657</v>
      </c>
      <c r="D352" s="30">
        <v>20.37</v>
      </c>
    </row>
    <row r="353" spans="1:4">
      <c r="A353" s="29" t="s">
        <v>23239</v>
      </c>
      <c r="B353" s="136" t="s">
        <v>8660</v>
      </c>
      <c r="C353" s="29" t="s">
        <v>8657</v>
      </c>
      <c r="D353" s="30">
        <v>13.7</v>
      </c>
    </row>
    <row r="354" spans="1:4" ht="17.25">
      <c r="A354" s="29" t="s">
        <v>23240</v>
      </c>
      <c r="B354" s="136" t="s">
        <v>8661</v>
      </c>
      <c r="C354" s="29" t="s">
        <v>8382</v>
      </c>
      <c r="D354" s="30">
        <v>701.44</v>
      </c>
    </row>
    <row r="355" spans="1:4" ht="17.25">
      <c r="A355" s="29" t="s">
        <v>23241</v>
      </c>
      <c r="B355" s="136" t="s">
        <v>8662</v>
      </c>
      <c r="C355" s="29" t="s">
        <v>8382</v>
      </c>
      <c r="D355" s="30">
        <v>762.07</v>
      </c>
    </row>
    <row r="356" spans="1:4" ht="17.25">
      <c r="A356" s="29" t="s">
        <v>23242</v>
      </c>
      <c r="B356" s="136" t="s">
        <v>8663</v>
      </c>
      <c r="C356" s="29" t="s">
        <v>8382</v>
      </c>
      <c r="D356" s="30">
        <v>782.93</v>
      </c>
    </row>
    <row r="357" spans="1:4" ht="17.25">
      <c r="A357" s="29" t="s">
        <v>23243</v>
      </c>
      <c r="B357" s="136" t="s">
        <v>8664</v>
      </c>
      <c r="C357" s="29" t="s">
        <v>8382</v>
      </c>
      <c r="D357" s="30">
        <v>806.59</v>
      </c>
    </row>
    <row r="358" spans="1:4" ht="17.25">
      <c r="A358" s="29" t="s">
        <v>23244</v>
      </c>
      <c r="B358" s="136" t="s">
        <v>8665</v>
      </c>
      <c r="C358" s="29" t="s">
        <v>8382</v>
      </c>
      <c r="D358" s="30">
        <v>825.82</v>
      </c>
    </row>
    <row r="359" spans="1:4" ht="17.25">
      <c r="A359" s="29" t="s">
        <v>23245</v>
      </c>
      <c r="B359" s="136" t="s">
        <v>8666</v>
      </c>
      <c r="C359" s="29" t="s">
        <v>8382</v>
      </c>
      <c r="D359" s="30">
        <v>850.77</v>
      </c>
    </row>
    <row r="360" spans="1:4" ht="17.25">
      <c r="A360" s="29" t="s">
        <v>23246</v>
      </c>
      <c r="B360" s="136" t="s">
        <v>8667</v>
      </c>
      <c r="C360" s="29" t="s">
        <v>8382</v>
      </c>
      <c r="D360" s="30">
        <v>703.16</v>
      </c>
    </row>
    <row r="361" spans="1:4" ht="30">
      <c r="A361" s="29" t="s">
        <v>23247</v>
      </c>
      <c r="B361" s="136" t="s">
        <v>8669</v>
      </c>
      <c r="C361" s="29" t="s">
        <v>8670</v>
      </c>
      <c r="D361" s="30">
        <v>269.05</v>
      </c>
    </row>
    <row r="362" spans="1:4" ht="17.25">
      <c r="A362" s="29" t="s">
        <v>23248</v>
      </c>
      <c r="B362" s="136" t="s">
        <v>8668</v>
      </c>
      <c r="C362" s="29" t="s">
        <v>8382</v>
      </c>
      <c r="D362" s="30">
        <v>105.7</v>
      </c>
    </row>
    <row r="363" spans="1:4" ht="17.25">
      <c r="A363" s="29" t="s">
        <v>23249</v>
      </c>
      <c r="B363" s="136" t="s">
        <v>8671</v>
      </c>
      <c r="C363" s="29" t="s">
        <v>8382</v>
      </c>
      <c r="D363" s="30">
        <v>863.46</v>
      </c>
    </row>
    <row r="364" spans="1:4" ht="17.25">
      <c r="A364" s="29" t="s">
        <v>23250</v>
      </c>
      <c r="B364" s="136" t="s">
        <v>8672</v>
      </c>
      <c r="C364" s="29" t="s">
        <v>8382</v>
      </c>
      <c r="D364" s="30">
        <v>910.63</v>
      </c>
    </row>
    <row r="365" spans="1:4" ht="17.25">
      <c r="A365" s="29" t="s">
        <v>23251</v>
      </c>
      <c r="B365" s="136" t="s">
        <v>8673</v>
      </c>
      <c r="C365" s="29" t="s">
        <v>8382</v>
      </c>
      <c r="D365" s="30">
        <v>989.42</v>
      </c>
    </row>
    <row r="366" spans="1:4" ht="17.25">
      <c r="A366" s="29" t="s">
        <v>23252</v>
      </c>
      <c r="B366" s="136" t="s">
        <v>8674</v>
      </c>
      <c r="C366" s="29" t="s">
        <v>8382</v>
      </c>
      <c r="D366" s="30">
        <v>1027.73</v>
      </c>
    </row>
    <row r="367" spans="1:4">
      <c r="A367" s="29" t="s">
        <v>23253</v>
      </c>
      <c r="B367" s="136" t="s">
        <v>8675</v>
      </c>
      <c r="C367" s="29" t="s">
        <v>8272</v>
      </c>
      <c r="D367" s="30">
        <v>108.64</v>
      </c>
    </row>
    <row r="368" spans="1:4">
      <c r="A368" s="29" t="s">
        <v>23254</v>
      </c>
      <c r="B368" s="136" t="s">
        <v>8676</v>
      </c>
      <c r="C368" s="29" t="s">
        <v>8272</v>
      </c>
      <c r="D368" s="30">
        <v>176.51</v>
      </c>
    </row>
    <row r="369" spans="1:4" ht="17.25">
      <c r="A369" s="29" t="s">
        <v>23255</v>
      </c>
      <c r="B369" s="136" t="s">
        <v>8677</v>
      </c>
      <c r="C369" s="29" t="s">
        <v>8382</v>
      </c>
      <c r="D369" s="30">
        <v>370.62</v>
      </c>
    </row>
    <row r="370" spans="1:4" ht="17.25">
      <c r="A370" s="29" t="s">
        <v>23256</v>
      </c>
      <c r="B370" s="136" t="s">
        <v>8678</v>
      </c>
      <c r="C370" s="29" t="s">
        <v>8382</v>
      </c>
      <c r="D370" s="30">
        <v>544.29</v>
      </c>
    </row>
    <row r="371" spans="1:4" ht="17.25">
      <c r="A371" s="29" t="s">
        <v>23257</v>
      </c>
      <c r="B371" s="136" t="s">
        <v>8679</v>
      </c>
      <c r="C371" s="29" t="s">
        <v>8382</v>
      </c>
      <c r="D371" s="30">
        <v>230.44</v>
      </c>
    </row>
    <row r="372" spans="1:4" ht="17.25">
      <c r="A372" s="29" t="s">
        <v>23258</v>
      </c>
      <c r="B372" s="136" t="s">
        <v>8680</v>
      </c>
      <c r="C372" s="29" t="s">
        <v>8382</v>
      </c>
      <c r="D372" s="30">
        <v>744.83</v>
      </c>
    </row>
    <row r="373" spans="1:4" ht="30">
      <c r="A373" s="29" t="s">
        <v>23259</v>
      </c>
      <c r="B373" s="136" t="s">
        <v>8681</v>
      </c>
      <c r="C373" s="29" t="s">
        <v>8382</v>
      </c>
      <c r="D373" s="30">
        <v>858.92</v>
      </c>
    </row>
    <row r="374" spans="1:4" ht="30">
      <c r="A374" s="29" t="s">
        <v>23260</v>
      </c>
      <c r="B374" s="136" t="s">
        <v>8682</v>
      </c>
      <c r="C374" s="29" t="s">
        <v>8382</v>
      </c>
      <c r="D374" s="30">
        <v>1114.3499999999999</v>
      </c>
    </row>
    <row r="375" spans="1:4" ht="30">
      <c r="A375" s="29" t="s">
        <v>23261</v>
      </c>
      <c r="B375" s="136" t="s">
        <v>8683</v>
      </c>
      <c r="C375" s="29" t="s">
        <v>8382</v>
      </c>
      <c r="D375" s="30">
        <v>691.43</v>
      </c>
    </row>
    <row r="376" spans="1:4" ht="30">
      <c r="A376" s="29" t="s">
        <v>23262</v>
      </c>
      <c r="B376" s="136" t="s">
        <v>8684</v>
      </c>
      <c r="C376" s="29" t="s">
        <v>8382</v>
      </c>
      <c r="D376" s="30">
        <v>872.19</v>
      </c>
    </row>
    <row r="377" spans="1:4" ht="17.25">
      <c r="A377" s="29" t="s">
        <v>23263</v>
      </c>
      <c r="B377" s="136" t="s">
        <v>8685</v>
      </c>
      <c r="C377" s="29" t="s">
        <v>8382</v>
      </c>
      <c r="D377" s="30">
        <v>626.01</v>
      </c>
    </row>
    <row r="378" spans="1:4" ht="30">
      <c r="A378" s="29" t="s">
        <v>23264</v>
      </c>
      <c r="B378" s="136" t="s">
        <v>8686</v>
      </c>
      <c r="C378" s="29" t="s">
        <v>8320</v>
      </c>
      <c r="D378" s="30">
        <v>522.92999999999995</v>
      </c>
    </row>
    <row r="379" spans="1:4" ht="30">
      <c r="A379" s="29" t="s">
        <v>23265</v>
      </c>
      <c r="B379" s="136" t="s">
        <v>8687</v>
      </c>
      <c r="C379" s="29" t="s">
        <v>8320</v>
      </c>
      <c r="D379" s="30">
        <v>452.75</v>
      </c>
    </row>
    <row r="380" spans="1:4" ht="30">
      <c r="A380" s="29" t="s">
        <v>23266</v>
      </c>
      <c r="B380" s="136" t="s">
        <v>8688</v>
      </c>
      <c r="C380" s="29" t="s">
        <v>8320</v>
      </c>
      <c r="D380" s="30">
        <v>543.64</v>
      </c>
    </row>
    <row r="381" spans="1:4" ht="30">
      <c r="A381" s="29" t="s">
        <v>23267</v>
      </c>
      <c r="B381" s="136" t="s">
        <v>8689</v>
      </c>
      <c r="C381" s="29" t="s">
        <v>8320</v>
      </c>
      <c r="D381" s="30">
        <v>464.76</v>
      </c>
    </row>
    <row r="382" spans="1:4" ht="30">
      <c r="A382" s="29" t="s">
        <v>23268</v>
      </c>
      <c r="B382" s="136" t="s">
        <v>8690</v>
      </c>
      <c r="C382" s="29" t="s">
        <v>8320</v>
      </c>
      <c r="D382" s="30">
        <v>564.36</v>
      </c>
    </row>
    <row r="383" spans="1:4" ht="30">
      <c r="A383" s="29" t="s">
        <v>23269</v>
      </c>
      <c r="B383" s="136" t="s">
        <v>8691</v>
      </c>
      <c r="C383" s="29" t="s">
        <v>8320</v>
      </c>
      <c r="D383" s="30">
        <v>480.51</v>
      </c>
    </row>
    <row r="384" spans="1:4" ht="30">
      <c r="A384" s="29" t="s">
        <v>23270</v>
      </c>
      <c r="B384" s="136" t="s">
        <v>8692</v>
      </c>
      <c r="C384" s="29" t="s">
        <v>8382</v>
      </c>
      <c r="D384" s="30">
        <v>911.53</v>
      </c>
    </row>
    <row r="385" spans="1:4" ht="30">
      <c r="A385" s="29" t="s">
        <v>23271</v>
      </c>
      <c r="B385" s="136" t="s">
        <v>8693</v>
      </c>
      <c r="C385" s="29" t="s">
        <v>8382</v>
      </c>
      <c r="D385" s="30">
        <v>719.64</v>
      </c>
    </row>
    <row r="386" spans="1:4" ht="17.25">
      <c r="A386" s="29" t="s">
        <v>23272</v>
      </c>
      <c r="B386" s="136" t="s">
        <v>23273</v>
      </c>
      <c r="C386" s="29" t="s">
        <v>8382</v>
      </c>
      <c r="D386" s="30">
        <v>910.61</v>
      </c>
    </row>
    <row r="387" spans="1:4" ht="17.25">
      <c r="A387" s="29" t="s">
        <v>23274</v>
      </c>
      <c r="B387" s="136" t="s">
        <v>8694</v>
      </c>
      <c r="C387" s="29" t="s">
        <v>8382</v>
      </c>
      <c r="D387" s="30">
        <v>190.91</v>
      </c>
    </row>
    <row r="388" spans="1:4" ht="17.25">
      <c r="A388" s="29" t="s">
        <v>23275</v>
      </c>
      <c r="B388" s="136" t="s">
        <v>8695</v>
      </c>
      <c r="C388" s="29" t="s">
        <v>8382</v>
      </c>
      <c r="D388" s="30">
        <v>1073.08</v>
      </c>
    </row>
    <row r="389" spans="1:4" ht="17.25">
      <c r="A389" s="29" t="s">
        <v>23276</v>
      </c>
      <c r="B389" s="136" t="s">
        <v>8696</v>
      </c>
      <c r="C389" s="29" t="s">
        <v>8382</v>
      </c>
      <c r="D389" s="30">
        <v>1009.42</v>
      </c>
    </row>
    <row r="390" spans="1:4" ht="17.25">
      <c r="A390" s="29" t="s">
        <v>23277</v>
      </c>
      <c r="B390" s="136" t="s">
        <v>8697</v>
      </c>
      <c r="C390" s="29" t="s">
        <v>8382</v>
      </c>
      <c r="D390" s="30">
        <v>1462.12</v>
      </c>
    </row>
    <row r="391" spans="1:4" ht="17.25">
      <c r="A391" s="29" t="s">
        <v>23278</v>
      </c>
      <c r="B391" s="136" t="s">
        <v>8698</v>
      </c>
      <c r="C391" s="29" t="s">
        <v>8382</v>
      </c>
      <c r="D391" s="30">
        <v>502.51</v>
      </c>
    </row>
    <row r="392" spans="1:4" ht="17.25">
      <c r="A392" s="29" t="s">
        <v>23279</v>
      </c>
      <c r="B392" s="136" t="s">
        <v>8699</v>
      </c>
      <c r="C392" s="29" t="s">
        <v>8382</v>
      </c>
      <c r="D392" s="30">
        <v>903.4</v>
      </c>
    </row>
    <row r="393" spans="1:4" ht="17.25">
      <c r="A393" s="29" t="s">
        <v>23280</v>
      </c>
      <c r="B393" s="136" t="s">
        <v>8700</v>
      </c>
      <c r="C393" s="29" t="s">
        <v>8382</v>
      </c>
      <c r="D393" s="30">
        <v>871.72</v>
      </c>
    </row>
    <row r="394" spans="1:4" ht="17.25">
      <c r="A394" s="29" t="s">
        <v>23281</v>
      </c>
      <c r="B394" s="136" t="s">
        <v>8701</v>
      </c>
      <c r="C394" s="29" t="s">
        <v>8320</v>
      </c>
      <c r="D394" s="30">
        <v>58.02</v>
      </c>
    </row>
    <row r="395" spans="1:4" ht="17.25">
      <c r="A395" s="29" t="s">
        <v>23282</v>
      </c>
      <c r="B395" s="136" t="s">
        <v>8702</v>
      </c>
      <c r="C395" s="29" t="s">
        <v>8382</v>
      </c>
      <c r="D395" s="30">
        <v>149.62</v>
      </c>
    </row>
    <row r="396" spans="1:4" ht="17.25">
      <c r="A396" s="29" t="s">
        <v>23283</v>
      </c>
      <c r="B396" s="136" t="s">
        <v>8703</v>
      </c>
      <c r="C396" s="29" t="s">
        <v>8382</v>
      </c>
      <c r="D396" s="30">
        <v>167.16</v>
      </c>
    </row>
    <row r="397" spans="1:4" ht="17.25">
      <c r="A397" s="29" t="s">
        <v>23284</v>
      </c>
      <c r="B397" s="136" t="s">
        <v>8704</v>
      </c>
      <c r="C397" s="29" t="s">
        <v>8382</v>
      </c>
      <c r="D397" s="30">
        <v>174.91</v>
      </c>
    </row>
    <row r="398" spans="1:4" ht="17.25">
      <c r="A398" s="29" t="s">
        <v>23285</v>
      </c>
      <c r="B398" s="136" t="s">
        <v>8705</v>
      </c>
      <c r="C398" s="29" t="s">
        <v>8382</v>
      </c>
      <c r="D398" s="30">
        <v>282.74</v>
      </c>
    </row>
    <row r="399" spans="1:4" ht="17.25">
      <c r="A399" s="29" t="s">
        <v>23286</v>
      </c>
      <c r="B399" s="136" t="s">
        <v>8706</v>
      </c>
      <c r="C399" s="29" t="s">
        <v>8382</v>
      </c>
      <c r="D399" s="30">
        <v>149.87</v>
      </c>
    </row>
    <row r="400" spans="1:4" ht="17.25">
      <c r="A400" s="29" t="s">
        <v>23287</v>
      </c>
      <c r="B400" s="136" t="s">
        <v>23288</v>
      </c>
      <c r="C400" s="29" t="s">
        <v>8382</v>
      </c>
      <c r="D400" s="30">
        <v>157.75</v>
      </c>
    </row>
    <row r="401" spans="1:4" ht="17.25">
      <c r="A401" s="29" t="s">
        <v>23289</v>
      </c>
      <c r="B401" s="136" t="s">
        <v>8707</v>
      </c>
      <c r="C401" s="29" t="s">
        <v>8382</v>
      </c>
      <c r="D401" s="30">
        <v>208.61</v>
      </c>
    </row>
    <row r="402" spans="1:4" ht="17.25">
      <c r="A402" s="29" t="s">
        <v>23290</v>
      </c>
      <c r="B402" s="136" t="s">
        <v>8708</v>
      </c>
      <c r="C402" s="29" t="s">
        <v>8382</v>
      </c>
      <c r="D402" s="30">
        <v>45.04</v>
      </c>
    </row>
    <row r="403" spans="1:4" ht="17.25">
      <c r="A403" s="29" t="s">
        <v>23291</v>
      </c>
      <c r="B403" s="136" t="s">
        <v>8709</v>
      </c>
      <c r="C403" s="29" t="s">
        <v>8320</v>
      </c>
      <c r="D403" s="30">
        <v>22.52</v>
      </c>
    </row>
    <row r="404" spans="1:4" ht="17.25">
      <c r="A404" s="29" t="s">
        <v>23292</v>
      </c>
      <c r="B404" s="136" t="s">
        <v>8710</v>
      </c>
      <c r="C404" s="29" t="s">
        <v>8382</v>
      </c>
      <c r="D404" s="30">
        <v>94.86</v>
      </c>
    </row>
    <row r="405" spans="1:4" ht="17.25">
      <c r="A405" s="29" t="s">
        <v>23293</v>
      </c>
      <c r="B405" s="136" t="s">
        <v>8711</v>
      </c>
      <c r="C405" s="29" t="s">
        <v>8382</v>
      </c>
      <c r="D405" s="30">
        <v>139.41</v>
      </c>
    </row>
    <row r="406" spans="1:4" ht="17.25">
      <c r="A406" s="29" t="s">
        <v>23294</v>
      </c>
      <c r="B406" s="136" t="s">
        <v>8712</v>
      </c>
      <c r="C406" s="29" t="s">
        <v>8382</v>
      </c>
      <c r="D406" s="30">
        <v>318.27999999999997</v>
      </c>
    </row>
    <row r="407" spans="1:4" ht="17.25">
      <c r="A407" s="29" t="s">
        <v>23295</v>
      </c>
      <c r="B407" s="136" t="s">
        <v>8713</v>
      </c>
      <c r="C407" s="29" t="s">
        <v>8382</v>
      </c>
      <c r="D407" s="30">
        <v>36.44</v>
      </c>
    </row>
    <row r="408" spans="1:4" ht="17.25">
      <c r="A408" s="29" t="s">
        <v>23296</v>
      </c>
      <c r="B408" s="136" t="s">
        <v>8714</v>
      </c>
      <c r="C408" s="29" t="s">
        <v>8382</v>
      </c>
      <c r="D408" s="30">
        <v>48.58</v>
      </c>
    </row>
    <row r="409" spans="1:4" ht="17.25">
      <c r="A409" s="29" t="s">
        <v>23297</v>
      </c>
      <c r="B409" s="136" t="s">
        <v>8715</v>
      </c>
      <c r="C409" s="29" t="s">
        <v>8382</v>
      </c>
      <c r="D409" s="30">
        <v>224.13</v>
      </c>
    </row>
    <row r="410" spans="1:4" ht="17.25">
      <c r="A410" s="29" t="s">
        <v>23298</v>
      </c>
      <c r="B410" s="136" t="s">
        <v>8716</v>
      </c>
      <c r="C410" s="29" t="s">
        <v>8382</v>
      </c>
      <c r="D410" s="30">
        <v>190.95</v>
      </c>
    </row>
    <row r="411" spans="1:4" ht="30">
      <c r="A411" s="29" t="s">
        <v>23299</v>
      </c>
      <c r="B411" s="136" t="s">
        <v>8717</v>
      </c>
      <c r="C411" s="29" t="s">
        <v>8320</v>
      </c>
      <c r="D411" s="30">
        <v>8.9600000000000009</v>
      </c>
    </row>
    <row r="412" spans="1:4" ht="30">
      <c r="A412" s="29" t="s">
        <v>23300</v>
      </c>
      <c r="B412" s="136" t="s">
        <v>8718</v>
      </c>
      <c r="C412" s="29" t="s">
        <v>8320</v>
      </c>
      <c r="D412" s="30">
        <v>9.64</v>
      </c>
    </row>
    <row r="413" spans="1:4" ht="30">
      <c r="A413" s="29" t="s">
        <v>23301</v>
      </c>
      <c r="B413" s="136" t="s">
        <v>8719</v>
      </c>
      <c r="C413" s="29" t="s">
        <v>8320</v>
      </c>
      <c r="D413" s="30">
        <v>11.18</v>
      </c>
    </row>
    <row r="414" spans="1:4" ht="30">
      <c r="A414" s="29" t="s">
        <v>23302</v>
      </c>
      <c r="B414" s="136" t="s">
        <v>8720</v>
      </c>
      <c r="C414" s="29" t="s">
        <v>8320</v>
      </c>
      <c r="D414" s="30">
        <v>12.28</v>
      </c>
    </row>
    <row r="415" spans="1:4" ht="30">
      <c r="A415" s="29" t="s">
        <v>23303</v>
      </c>
      <c r="B415" s="136" t="s">
        <v>8721</v>
      </c>
      <c r="C415" s="29" t="s">
        <v>8320</v>
      </c>
      <c r="D415" s="30">
        <v>14.94</v>
      </c>
    </row>
    <row r="416" spans="1:4" ht="30">
      <c r="A416" s="29" t="s">
        <v>23304</v>
      </c>
      <c r="B416" s="136" t="s">
        <v>8722</v>
      </c>
      <c r="C416" s="29" t="s">
        <v>8320</v>
      </c>
      <c r="D416" s="30">
        <v>17.579999999999998</v>
      </c>
    </row>
    <row r="417" spans="1:4" ht="30">
      <c r="A417" s="29" t="s">
        <v>23305</v>
      </c>
      <c r="B417" s="136" t="s">
        <v>8723</v>
      </c>
      <c r="C417" s="29" t="s">
        <v>8320</v>
      </c>
      <c r="D417" s="30">
        <v>22.87</v>
      </c>
    </row>
    <row r="418" spans="1:4" ht="30">
      <c r="A418" s="29" t="s">
        <v>23306</v>
      </c>
      <c r="B418" s="136" t="s">
        <v>8724</v>
      </c>
      <c r="C418" s="29" t="s">
        <v>8320</v>
      </c>
      <c r="D418" s="30">
        <v>28.14</v>
      </c>
    </row>
    <row r="419" spans="1:4" ht="30">
      <c r="A419" s="29" t="s">
        <v>23307</v>
      </c>
      <c r="B419" s="136" t="s">
        <v>8725</v>
      </c>
      <c r="C419" s="29" t="s">
        <v>8320</v>
      </c>
      <c r="D419" s="30">
        <v>33.43</v>
      </c>
    </row>
    <row r="420" spans="1:4" ht="17.25">
      <c r="A420" s="29" t="s">
        <v>23308</v>
      </c>
      <c r="B420" s="136" t="s">
        <v>8726</v>
      </c>
      <c r="C420" s="29" t="s">
        <v>8320</v>
      </c>
      <c r="D420" s="30">
        <v>12.64</v>
      </c>
    </row>
    <row r="421" spans="1:4" ht="17.25">
      <c r="A421" s="29" t="s">
        <v>23309</v>
      </c>
      <c r="B421" s="136" t="s">
        <v>8727</v>
      </c>
      <c r="C421" s="29" t="s">
        <v>8320</v>
      </c>
      <c r="D421" s="30">
        <v>19.95</v>
      </c>
    </row>
    <row r="422" spans="1:4" ht="17.25">
      <c r="A422" s="29" t="s">
        <v>23310</v>
      </c>
      <c r="B422" s="136" t="s">
        <v>8728</v>
      </c>
      <c r="C422" s="29" t="s">
        <v>8320</v>
      </c>
      <c r="D422" s="30">
        <v>71.319999999999993</v>
      </c>
    </row>
    <row r="423" spans="1:4">
      <c r="A423" s="29" t="s">
        <v>23311</v>
      </c>
      <c r="B423" s="136" t="s">
        <v>8729</v>
      </c>
      <c r="C423" s="29" t="s">
        <v>8657</v>
      </c>
      <c r="D423" s="30">
        <v>67.989999999999995</v>
      </c>
    </row>
    <row r="424" spans="1:4">
      <c r="A424" s="29" t="s">
        <v>23312</v>
      </c>
      <c r="B424" s="136" t="s">
        <v>8730</v>
      </c>
      <c r="C424" s="29" t="s">
        <v>8272</v>
      </c>
      <c r="D424" s="30">
        <v>108.68</v>
      </c>
    </row>
    <row r="425" spans="1:4">
      <c r="A425" s="29" t="s">
        <v>23313</v>
      </c>
      <c r="B425" s="136" t="s">
        <v>8731</v>
      </c>
      <c r="C425" s="29" t="s">
        <v>8272</v>
      </c>
      <c r="D425" s="30">
        <v>94.92</v>
      </c>
    </row>
    <row r="426" spans="1:4">
      <c r="A426" s="29" t="s">
        <v>23314</v>
      </c>
      <c r="B426" s="136" t="s">
        <v>8732</v>
      </c>
      <c r="C426" s="29" t="s">
        <v>8272</v>
      </c>
      <c r="D426" s="30">
        <v>94.01</v>
      </c>
    </row>
    <row r="427" spans="1:4">
      <c r="A427" s="29" t="s">
        <v>23315</v>
      </c>
      <c r="B427" s="136" t="s">
        <v>8733</v>
      </c>
      <c r="C427" s="29" t="s">
        <v>8272</v>
      </c>
      <c r="D427" s="30">
        <v>127</v>
      </c>
    </row>
    <row r="428" spans="1:4">
      <c r="A428" s="29" t="s">
        <v>23316</v>
      </c>
      <c r="B428" s="136" t="s">
        <v>8734</v>
      </c>
      <c r="C428" s="29" t="s">
        <v>8272</v>
      </c>
      <c r="D428" s="30">
        <v>19.93</v>
      </c>
    </row>
    <row r="429" spans="1:4">
      <c r="A429" s="29" t="s">
        <v>23317</v>
      </c>
      <c r="B429" s="136" t="s">
        <v>8735</v>
      </c>
      <c r="C429" s="29" t="s">
        <v>8272</v>
      </c>
      <c r="D429" s="30">
        <v>194.39</v>
      </c>
    </row>
    <row r="430" spans="1:4">
      <c r="A430" s="29" t="s">
        <v>23318</v>
      </c>
      <c r="B430" s="136" t="s">
        <v>8736</v>
      </c>
      <c r="C430" s="29" t="s">
        <v>8272</v>
      </c>
      <c r="D430" s="30">
        <v>132.1</v>
      </c>
    </row>
    <row r="431" spans="1:4">
      <c r="A431" s="29" t="s">
        <v>23319</v>
      </c>
      <c r="B431" s="136" t="s">
        <v>8737</v>
      </c>
      <c r="C431" s="29" t="s">
        <v>8272</v>
      </c>
      <c r="D431" s="30">
        <v>191.53</v>
      </c>
    </row>
    <row r="432" spans="1:4" ht="30">
      <c r="A432" s="29" t="s">
        <v>23320</v>
      </c>
      <c r="B432" s="136" t="s">
        <v>8739</v>
      </c>
      <c r="C432" s="29" t="s">
        <v>8272</v>
      </c>
      <c r="D432" s="30">
        <v>292.17</v>
      </c>
    </row>
    <row r="433" spans="1:4" ht="30">
      <c r="A433" s="29" t="s">
        <v>23321</v>
      </c>
      <c r="B433" s="136" t="s">
        <v>8740</v>
      </c>
      <c r="C433" s="29" t="s">
        <v>8272</v>
      </c>
      <c r="D433" s="30">
        <v>48.58</v>
      </c>
    </row>
    <row r="434" spans="1:4">
      <c r="A434" s="29" t="s">
        <v>23322</v>
      </c>
      <c r="B434" s="136" t="s">
        <v>8741</v>
      </c>
      <c r="C434" s="29" t="s">
        <v>8272</v>
      </c>
      <c r="D434" s="30">
        <v>177.67</v>
      </c>
    </row>
    <row r="435" spans="1:4">
      <c r="A435" s="29" t="s">
        <v>23323</v>
      </c>
      <c r="B435" s="136" t="s">
        <v>8742</v>
      </c>
      <c r="C435" s="29" t="s">
        <v>8272</v>
      </c>
      <c r="D435" s="30">
        <v>215.54</v>
      </c>
    </row>
    <row r="436" spans="1:4" ht="30">
      <c r="A436" s="29" t="s">
        <v>23324</v>
      </c>
      <c r="B436" s="136" t="s">
        <v>8743</v>
      </c>
      <c r="C436" s="29" t="s">
        <v>8272</v>
      </c>
      <c r="D436" s="30">
        <v>244.89</v>
      </c>
    </row>
    <row r="437" spans="1:4">
      <c r="A437" s="29" t="s">
        <v>23325</v>
      </c>
      <c r="B437" s="136" t="s">
        <v>8738</v>
      </c>
      <c r="C437" s="29" t="s">
        <v>8272</v>
      </c>
      <c r="D437" s="30">
        <v>413.14</v>
      </c>
    </row>
    <row r="438" spans="1:4">
      <c r="A438" s="29" t="s">
        <v>23326</v>
      </c>
      <c r="B438" s="136" t="s">
        <v>8744</v>
      </c>
      <c r="C438" s="29" t="s">
        <v>8272</v>
      </c>
      <c r="D438" s="30">
        <v>43.31</v>
      </c>
    </row>
    <row r="439" spans="1:4">
      <c r="A439" s="29" t="s">
        <v>23327</v>
      </c>
      <c r="B439" s="136" t="s">
        <v>8745</v>
      </c>
      <c r="C439" s="29" t="s">
        <v>8272</v>
      </c>
      <c r="D439" s="30">
        <v>39.22</v>
      </c>
    </row>
    <row r="440" spans="1:4">
      <c r="A440" s="29" t="s">
        <v>23328</v>
      </c>
      <c r="B440" s="136" t="s">
        <v>8746</v>
      </c>
      <c r="C440" s="29" t="s">
        <v>8272</v>
      </c>
      <c r="D440" s="30">
        <v>67.75</v>
      </c>
    </row>
    <row r="441" spans="1:4">
      <c r="A441" s="29" t="s">
        <v>23329</v>
      </c>
      <c r="B441" s="136" t="s">
        <v>8747</v>
      </c>
      <c r="C441" s="29" t="s">
        <v>8272</v>
      </c>
      <c r="D441" s="30">
        <v>27.69</v>
      </c>
    </row>
    <row r="442" spans="1:4">
      <c r="A442" s="29" t="s">
        <v>23330</v>
      </c>
      <c r="B442" s="136" t="s">
        <v>8748</v>
      </c>
      <c r="C442" s="29" t="s">
        <v>8272</v>
      </c>
      <c r="D442" s="30">
        <v>51.49</v>
      </c>
    </row>
    <row r="443" spans="1:4">
      <c r="A443" s="29" t="s">
        <v>23331</v>
      </c>
      <c r="B443" s="136" t="s">
        <v>8749</v>
      </c>
      <c r="C443" s="29" t="s">
        <v>8272</v>
      </c>
      <c r="D443" s="30">
        <v>57.85</v>
      </c>
    </row>
    <row r="444" spans="1:4">
      <c r="A444" s="29" t="s">
        <v>23332</v>
      </c>
      <c r="B444" s="136" t="s">
        <v>8750</v>
      </c>
      <c r="C444" s="29" t="s">
        <v>8272</v>
      </c>
      <c r="D444" s="30">
        <v>100.51</v>
      </c>
    </row>
    <row r="445" spans="1:4">
      <c r="A445" s="29" t="s">
        <v>23333</v>
      </c>
      <c r="B445" s="136" t="s">
        <v>8751</v>
      </c>
      <c r="C445" s="29" t="s">
        <v>8272</v>
      </c>
      <c r="D445" s="30">
        <v>317.62</v>
      </c>
    </row>
    <row r="446" spans="1:4">
      <c r="A446" s="29" t="s">
        <v>23334</v>
      </c>
      <c r="B446" s="136" t="s">
        <v>8752</v>
      </c>
      <c r="C446" s="29" t="s">
        <v>8272</v>
      </c>
      <c r="D446" s="30">
        <v>265.52</v>
      </c>
    </row>
    <row r="447" spans="1:4">
      <c r="A447" s="29" t="s">
        <v>23335</v>
      </c>
      <c r="B447" s="136" t="s">
        <v>8753</v>
      </c>
      <c r="C447" s="29" t="s">
        <v>8272</v>
      </c>
      <c r="D447" s="30">
        <v>486.05</v>
      </c>
    </row>
    <row r="448" spans="1:4">
      <c r="A448" s="29" t="s">
        <v>23336</v>
      </c>
      <c r="B448" s="136" t="s">
        <v>8754</v>
      </c>
      <c r="C448" s="29" t="s">
        <v>8272</v>
      </c>
      <c r="D448" s="30">
        <v>324.13</v>
      </c>
    </row>
    <row r="449" spans="1:4">
      <c r="A449" s="29" t="s">
        <v>23337</v>
      </c>
      <c r="B449" s="136" t="s">
        <v>8755</v>
      </c>
      <c r="C449" s="29" t="s">
        <v>8272</v>
      </c>
      <c r="D449" s="30">
        <v>457.75</v>
      </c>
    </row>
    <row r="450" spans="1:4">
      <c r="A450" s="29" t="s">
        <v>23338</v>
      </c>
      <c r="B450" s="136" t="s">
        <v>8756</v>
      </c>
      <c r="C450" s="29" t="s">
        <v>8272</v>
      </c>
      <c r="D450" s="30">
        <v>458.1</v>
      </c>
    </row>
    <row r="451" spans="1:4">
      <c r="A451" s="29" t="s">
        <v>23339</v>
      </c>
      <c r="B451" s="136" t="s">
        <v>8757</v>
      </c>
      <c r="C451" s="29" t="s">
        <v>8272</v>
      </c>
      <c r="D451" s="30">
        <v>524.99</v>
      </c>
    </row>
    <row r="452" spans="1:4">
      <c r="A452" s="29" t="s">
        <v>23340</v>
      </c>
      <c r="B452" s="136" t="s">
        <v>8758</v>
      </c>
      <c r="C452" s="29" t="s">
        <v>8272</v>
      </c>
      <c r="D452" s="30">
        <v>410.61</v>
      </c>
    </row>
    <row r="453" spans="1:4">
      <c r="A453" s="29" t="s">
        <v>23341</v>
      </c>
      <c r="B453" s="136" t="s">
        <v>8759</v>
      </c>
      <c r="C453" s="29" t="s">
        <v>8272</v>
      </c>
      <c r="D453" s="30">
        <v>564.64</v>
      </c>
    </row>
    <row r="454" spans="1:4">
      <c r="A454" s="29" t="s">
        <v>23342</v>
      </c>
      <c r="B454" s="136" t="s">
        <v>8760</v>
      </c>
      <c r="C454" s="29" t="s">
        <v>8272</v>
      </c>
      <c r="D454" s="30">
        <v>535.34</v>
      </c>
    </row>
    <row r="455" spans="1:4">
      <c r="A455" s="29" t="s">
        <v>23343</v>
      </c>
      <c r="B455" s="136" t="s">
        <v>8761</v>
      </c>
      <c r="C455" s="29" t="s">
        <v>8272</v>
      </c>
      <c r="D455" s="30">
        <v>766.95</v>
      </c>
    </row>
    <row r="456" spans="1:4">
      <c r="A456" s="29" t="s">
        <v>23344</v>
      </c>
      <c r="B456" s="136" t="s">
        <v>8762</v>
      </c>
      <c r="C456" s="29" t="s">
        <v>8272</v>
      </c>
      <c r="D456" s="30">
        <v>746.15</v>
      </c>
    </row>
    <row r="457" spans="1:4">
      <c r="A457" s="29" t="s">
        <v>23345</v>
      </c>
      <c r="B457" s="136" t="s">
        <v>8763</v>
      </c>
      <c r="C457" s="29" t="s">
        <v>8272</v>
      </c>
      <c r="D457" s="30">
        <v>887.99</v>
      </c>
    </row>
    <row r="458" spans="1:4">
      <c r="A458" s="29" t="s">
        <v>23346</v>
      </c>
      <c r="B458" s="136" t="s">
        <v>8764</v>
      </c>
      <c r="C458" s="29" t="s">
        <v>8272</v>
      </c>
      <c r="D458" s="30">
        <v>811.58</v>
      </c>
    </row>
    <row r="459" spans="1:4">
      <c r="A459" s="29" t="s">
        <v>23347</v>
      </c>
      <c r="B459" s="136" t="s">
        <v>8765</v>
      </c>
      <c r="C459" s="29" t="s">
        <v>8272</v>
      </c>
      <c r="D459" s="30">
        <v>1029.4000000000001</v>
      </c>
    </row>
    <row r="460" spans="1:4">
      <c r="A460" s="29" t="s">
        <v>23348</v>
      </c>
      <c r="B460" s="136" t="s">
        <v>8766</v>
      </c>
      <c r="C460" s="29" t="s">
        <v>8272</v>
      </c>
      <c r="D460" s="30">
        <v>1011.02</v>
      </c>
    </row>
    <row r="461" spans="1:4">
      <c r="A461" s="29" t="s">
        <v>23349</v>
      </c>
      <c r="B461" s="136" t="s">
        <v>8767</v>
      </c>
      <c r="C461" s="29" t="s">
        <v>8272</v>
      </c>
      <c r="D461" s="30">
        <v>1233.9000000000001</v>
      </c>
    </row>
    <row r="462" spans="1:4">
      <c r="A462" s="29" t="s">
        <v>23350</v>
      </c>
      <c r="B462" s="136" t="s">
        <v>8768</v>
      </c>
      <c r="C462" s="29" t="s">
        <v>8272</v>
      </c>
      <c r="D462" s="30">
        <v>1187.57</v>
      </c>
    </row>
    <row r="463" spans="1:4">
      <c r="A463" s="29" t="s">
        <v>23351</v>
      </c>
      <c r="B463" s="136" t="s">
        <v>8769</v>
      </c>
      <c r="C463" s="29" t="s">
        <v>8272</v>
      </c>
      <c r="D463" s="30">
        <v>1562.68</v>
      </c>
    </row>
    <row r="464" spans="1:4">
      <c r="A464" s="29" t="s">
        <v>23352</v>
      </c>
      <c r="B464" s="136" t="s">
        <v>8770</v>
      </c>
      <c r="C464" s="29" t="s">
        <v>8272</v>
      </c>
      <c r="D464" s="30">
        <v>1549.1</v>
      </c>
    </row>
    <row r="465" spans="1:4">
      <c r="A465" s="29" t="s">
        <v>23353</v>
      </c>
      <c r="B465" s="136" t="s">
        <v>8771</v>
      </c>
      <c r="C465" s="29" t="s">
        <v>8272</v>
      </c>
      <c r="D465" s="30">
        <v>1863.14</v>
      </c>
    </row>
    <row r="466" spans="1:4">
      <c r="A466" s="29" t="s">
        <v>23354</v>
      </c>
      <c r="B466" s="136" t="s">
        <v>8772</v>
      </c>
      <c r="C466" s="29" t="s">
        <v>8272</v>
      </c>
      <c r="D466" s="30">
        <v>1840.95</v>
      </c>
    </row>
    <row r="467" spans="1:4">
      <c r="A467" s="29" t="s">
        <v>23355</v>
      </c>
      <c r="B467" s="136" t="s">
        <v>8773</v>
      </c>
      <c r="C467" s="29" t="s">
        <v>8272</v>
      </c>
      <c r="D467" s="30">
        <v>2250.0700000000002</v>
      </c>
    </row>
    <row r="468" spans="1:4">
      <c r="A468" s="29" t="s">
        <v>23356</v>
      </c>
      <c r="B468" s="136" t="s">
        <v>8774</v>
      </c>
      <c r="C468" s="29" t="s">
        <v>8272</v>
      </c>
      <c r="D468" s="30">
        <v>2280.5500000000002</v>
      </c>
    </row>
    <row r="469" spans="1:4">
      <c r="A469" s="29" t="s">
        <v>23357</v>
      </c>
      <c r="B469" s="136" t="s">
        <v>8775</v>
      </c>
      <c r="C469" s="29" t="s">
        <v>8272</v>
      </c>
      <c r="D469" s="30">
        <v>2661.03</v>
      </c>
    </row>
    <row r="470" spans="1:4">
      <c r="A470" s="29" t="s">
        <v>23358</v>
      </c>
      <c r="B470" s="136" t="s">
        <v>8776</v>
      </c>
      <c r="C470" s="29" t="s">
        <v>8272</v>
      </c>
      <c r="D470" s="30">
        <v>2587.64</v>
      </c>
    </row>
    <row r="471" spans="1:4">
      <c r="A471" s="29" t="s">
        <v>23359</v>
      </c>
      <c r="B471" s="136" t="s">
        <v>8777</v>
      </c>
      <c r="C471" s="29" t="s">
        <v>8272</v>
      </c>
      <c r="D471" s="30">
        <v>171.24</v>
      </c>
    </row>
    <row r="472" spans="1:4">
      <c r="A472" s="29" t="s">
        <v>23360</v>
      </c>
      <c r="B472" s="136" t="s">
        <v>8778</v>
      </c>
      <c r="C472" s="29" t="s">
        <v>8272</v>
      </c>
      <c r="D472" s="30">
        <v>273.99</v>
      </c>
    </row>
    <row r="473" spans="1:4">
      <c r="A473" s="29" t="s">
        <v>23361</v>
      </c>
      <c r="B473" s="136" t="s">
        <v>8779</v>
      </c>
      <c r="C473" s="29" t="s">
        <v>8272</v>
      </c>
      <c r="D473" s="30">
        <v>89.11</v>
      </c>
    </row>
    <row r="474" spans="1:4">
      <c r="A474" s="29" t="s">
        <v>23362</v>
      </c>
      <c r="B474" s="136" t="s">
        <v>8780</v>
      </c>
      <c r="C474" s="29" t="s">
        <v>8272</v>
      </c>
      <c r="D474" s="30">
        <v>148.21</v>
      </c>
    </row>
    <row r="475" spans="1:4">
      <c r="A475" s="29" t="s">
        <v>23363</v>
      </c>
      <c r="B475" s="136" t="s">
        <v>8781</v>
      </c>
      <c r="C475" s="29" t="s">
        <v>8272</v>
      </c>
      <c r="D475" s="30">
        <v>221.97</v>
      </c>
    </row>
    <row r="476" spans="1:4">
      <c r="A476" s="29" t="s">
        <v>23364</v>
      </c>
      <c r="B476" s="136" t="s">
        <v>8782</v>
      </c>
      <c r="C476" s="29" t="s">
        <v>8272</v>
      </c>
      <c r="D476" s="30">
        <v>85.95</v>
      </c>
    </row>
    <row r="477" spans="1:4" ht="17.25">
      <c r="A477" s="29" t="s">
        <v>23365</v>
      </c>
      <c r="B477" s="136" t="s">
        <v>8783</v>
      </c>
      <c r="C477" s="29" t="s">
        <v>8382</v>
      </c>
      <c r="D477" s="30">
        <v>1055.24</v>
      </c>
    </row>
    <row r="478" spans="1:4" ht="17.25">
      <c r="A478" s="29" t="s">
        <v>23366</v>
      </c>
      <c r="B478" s="136" t="s">
        <v>8784</v>
      </c>
      <c r="C478" s="29" t="s">
        <v>8382</v>
      </c>
      <c r="D478" s="30">
        <v>1316.14</v>
      </c>
    </row>
    <row r="479" spans="1:4">
      <c r="A479" s="29" t="s">
        <v>23367</v>
      </c>
      <c r="B479" s="136" t="s">
        <v>8785</v>
      </c>
      <c r="C479" s="29" t="s">
        <v>8279</v>
      </c>
      <c r="D479" s="30">
        <v>658.87</v>
      </c>
    </row>
    <row r="480" spans="1:4">
      <c r="A480" s="29" t="s">
        <v>23368</v>
      </c>
      <c r="B480" s="136" t="s">
        <v>8786</v>
      </c>
      <c r="C480" s="29" t="s">
        <v>8279</v>
      </c>
      <c r="D480" s="30">
        <v>323.19</v>
      </c>
    </row>
    <row r="481" spans="1:4">
      <c r="A481" s="29" t="s">
        <v>23369</v>
      </c>
      <c r="B481" s="136" t="s">
        <v>8787</v>
      </c>
      <c r="C481" s="29" t="s">
        <v>8279</v>
      </c>
      <c r="D481" s="30">
        <v>519.29</v>
      </c>
    </row>
    <row r="482" spans="1:4">
      <c r="A482" s="29" t="s">
        <v>23370</v>
      </c>
      <c r="B482" s="136" t="s">
        <v>8788</v>
      </c>
      <c r="C482" s="29" t="s">
        <v>8657</v>
      </c>
      <c r="D482" s="30">
        <v>86.43</v>
      </c>
    </row>
    <row r="483" spans="1:4">
      <c r="A483" s="29" t="s">
        <v>23371</v>
      </c>
      <c r="B483" s="136" t="s">
        <v>8789</v>
      </c>
      <c r="C483" s="29" t="s">
        <v>8657</v>
      </c>
      <c r="D483" s="30">
        <v>88.1</v>
      </c>
    </row>
    <row r="484" spans="1:4">
      <c r="A484" s="29" t="s">
        <v>23372</v>
      </c>
      <c r="B484" s="136" t="s">
        <v>8790</v>
      </c>
      <c r="C484" s="29" t="s">
        <v>8657</v>
      </c>
      <c r="D484" s="30">
        <v>56.17</v>
      </c>
    </row>
    <row r="485" spans="1:4">
      <c r="A485" s="29" t="s">
        <v>23373</v>
      </c>
      <c r="B485" s="136" t="s">
        <v>8791</v>
      </c>
      <c r="C485" s="29" t="s">
        <v>8657</v>
      </c>
      <c r="D485" s="30">
        <v>56.37</v>
      </c>
    </row>
    <row r="486" spans="1:4">
      <c r="A486" s="29" t="s">
        <v>23374</v>
      </c>
      <c r="B486" s="136" t="s">
        <v>8792</v>
      </c>
      <c r="C486" s="29" t="s">
        <v>8272</v>
      </c>
      <c r="D486" s="30">
        <v>82.5</v>
      </c>
    </row>
    <row r="487" spans="1:4">
      <c r="A487" s="29" t="s">
        <v>23375</v>
      </c>
      <c r="B487" s="136" t="s">
        <v>8793</v>
      </c>
      <c r="C487" s="29" t="s">
        <v>8272</v>
      </c>
      <c r="D487" s="30">
        <v>126.92</v>
      </c>
    </row>
    <row r="488" spans="1:4">
      <c r="A488" s="29" t="s">
        <v>23376</v>
      </c>
      <c r="B488" s="136" t="s">
        <v>8794</v>
      </c>
      <c r="C488" s="29" t="s">
        <v>8272</v>
      </c>
      <c r="D488" s="30">
        <v>47.64</v>
      </c>
    </row>
    <row r="489" spans="1:4" ht="30">
      <c r="A489" s="29" t="s">
        <v>23377</v>
      </c>
      <c r="B489" s="136" t="s">
        <v>8795</v>
      </c>
      <c r="C489" s="29" t="s">
        <v>8320</v>
      </c>
      <c r="D489" s="30">
        <v>352.15</v>
      </c>
    </row>
    <row r="490" spans="1:4" ht="30">
      <c r="A490" s="29" t="s">
        <v>23378</v>
      </c>
      <c r="B490" s="136" t="s">
        <v>8796</v>
      </c>
      <c r="C490" s="29" t="s">
        <v>8382</v>
      </c>
      <c r="D490" s="30">
        <v>1185.8</v>
      </c>
    </row>
    <row r="491" spans="1:4" ht="30">
      <c r="A491" s="29" t="s">
        <v>23379</v>
      </c>
      <c r="B491" s="136" t="s">
        <v>8797</v>
      </c>
      <c r="C491" s="29" t="s">
        <v>8272</v>
      </c>
      <c r="D491" s="30">
        <v>70.36</v>
      </c>
    </row>
    <row r="492" spans="1:4" ht="30">
      <c r="A492" s="29" t="s">
        <v>23380</v>
      </c>
      <c r="B492" s="136" t="s">
        <v>8798</v>
      </c>
      <c r="C492" s="29" t="s">
        <v>8272</v>
      </c>
      <c r="D492" s="30">
        <v>71.650000000000006</v>
      </c>
    </row>
    <row r="493" spans="1:4" ht="30">
      <c r="A493" s="29" t="s">
        <v>23381</v>
      </c>
      <c r="B493" s="136" t="s">
        <v>8799</v>
      </c>
      <c r="C493" s="29" t="s">
        <v>8272</v>
      </c>
      <c r="D493" s="30">
        <v>76.78</v>
      </c>
    </row>
    <row r="494" spans="1:4" ht="30">
      <c r="A494" s="29" t="s">
        <v>23382</v>
      </c>
      <c r="B494" s="136" t="s">
        <v>8800</v>
      </c>
      <c r="C494" s="29" t="s">
        <v>8272</v>
      </c>
      <c r="D494" s="30">
        <v>80.63</v>
      </c>
    </row>
    <row r="495" spans="1:4" ht="30">
      <c r="A495" s="29" t="s">
        <v>23383</v>
      </c>
      <c r="B495" s="136" t="s">
        <v>8801</v>
      </c>
      <c r="C495" s="29" t="s">
        <v>8272</v>
      </c>
      <c r="D495" s="30">
        <v>69.81</v>
      </c>
    </row>
    <row r="496" spans="1:4" ht="30">
      <c r="A496" s="29" t="s">
        <v>23384</v>
      </c>
      <c r="B496" s="136" t="s">
        <v>8802</v>
      </c>
      <c r="C496" s="29" t="s">
        <v>8272</v>
      </c>
      <c r="D496" s="30">
        <v>73.819999999999993</v>
      </c>
    </row>
    <row r="497" spans="1:4" ht="30">
      <c r="A497" s="29" t="s">
        <v>23385</v>
      </c>
      <c r="B497" s="136" t="s">
        <v>8803</v>
      </c>
      <c r="C497" s="29" t="s">
        <v>8272</v>
      </c>
      <c r="D497" s="30">
        <v>84.61</v>
      </c>
    </row>
    <row r="498" spans="1:4" ht="30">
      <c r="A498" s="29" t="s">
        <v>23386</v>
      </c>
      <c r="B498" s="136" t="s">
        <v>8804</v>
      </c>
      <c r="C498" s="29" t="s">
        <v>8272</v>
      </c>
      <c r="D498" s="30">
        <v>92.71</v>
      </c>
    </row>
    <row r="499" spans="1:4" ht="30">
      <c r="A499" s="29" t="s">
        <v>23387</v>
      </c>
      <c r="B499" s="136" t="s">
        <v>8805</v>
      </c>
      <c r="C499" s="29" t="s">
        <v>8272</v>
      </c>
      <c r="D499" s="30">
        <v>76.78</v>
      </c>
    </row>
    <row r="500" spans="1:4" ht="30">
      <c r="A500" s="29" t="s">
        <v>23388</v>
      </c>
      <c r="B500" s="136" t="s">
        <v>8806</v>
      </c>
      <c r="C500" s="29" t="s">
        <v>8272</v>
      </c>
      <c r="D500" s="30">
        <v>7117.57</v>
      </c>
    </row>
    <row r="501" spans="1:4" ht="30">
      <c r="A501" s="29" t="s">
        <v>23389</v>
      </c>
      <c r="B501" s="136" t="s">
        <v>8807</v>
      </c>
      <c r="C501" s="29" t="s">
        <v>8272</v>
      </c>
      <c r="D501" s="30">
        <v>10992.86</v>
      </c>
    </row>
    <row r="502" spans="1:4" ht="30">
      <c r="A502" s="29" t="s">
        <v>23390</v>
      </c>
      <c r="B502" s="136" t="s">
        <v>8808</v>
      </c>
      <c r="C502" s="29" t="s">
        <v>8272</v>
      </c>
      <c r="D502" s="30">
        <v>16477.41</v>
      </c>
    </row>
    <row r="503" spans="1:4" ht="30">
      <c r="A503" s="29" t="s">
        <v>23391</v>
      </c>
      <c r="B503" s="136" t="s">
        <v>8809</v>
      </c>
      <c r="C503" s="29" t="s">
        <v>8272</v>
      </c>
      <c r="D503" s="30">
        <v>23644.69</v>
      </c>
    </row>
    <row r="504" spans="1:4" ht="30">
      <c r="A504" s="29" t="s">
        <v>23392</v>
      </c>
      <c r="B504" s="136" t="s">
        <v>8810</v>
      </c>
      <c r="C504" s="29" t="s">
        <v>8272</v>
      </c>
      <c r="D504" s="30">
        <v>28167.18</v>
      </c>
    </row>
    <row r="505" spans="1:4" ht="30">
      <c r="A505" s="29" t="s">
        <v>23393</v>
      </c>
      <c r="B505" s="136" t="s">
        <v>8811</v>
      </c>
      <c r="C505" s="29" t="s">
        <v>8272</v>
      </c>
      <c r="D505" s="30">
        <v>39326.699999999997</v>
      </c>
    </row>
    <row r="506" spans="1:4" ht="30">
      <c r="A506" s="29" t="s">
        <v>23394</v>
      </c>
      <c r="B506" s="136" t="s">
        <v>8812</v>
      </c>
      <c r="C506" s="29" t="s">
        <v>8279</v>
      </c>
      <c r="D506" s="30">
        <v>22442.799999999999</v>
      </c>
    </row>
    <row r="507" spans="1:4" ht="17.25">
      <c r="A507" s="29" t="s">
        <v>23395</v>
      </c>
      <c r="B507" s="136" t="s">
        <v>8628</v>
      </c>
      <c r="C507" s="29" t="s">
        <v>8382</v>
      </c>
      <c r="D507" s="30">
        <v>20.6</v>
      </c>
    </row>
    <row r="508" spans="1:4" ht="17.25">
      <c r="A508" s="29" t="s">
        <v>23396</v>
      </c>
      <c r="B508" s="136" t="s">
        <v>8813</v>
      </c>
      <c r="C508" s="29" t="s">
        <v>8382</v>
      </c>
      <c r="D508" s="30">
        <v>90.46</v>
      </c>
    </row>
    <row r="509" spans="1:4" ht="17.25">
      <c r="A509" s="29" t="s">
        <v>23397</v>
      </c>
      <c r="B509" s="136" t="s">
        <v>8815</v>
      </c>
      <c r="C509" s="29" t="s">
        <v>8382</v>
      </c>
      <c r="D509" s="30">
        <v>148.76</v>
      </c>
    </row>
    <row r="510" spans="1:4" ht="17.25">
      <c r="A510" s="29" t="s">
        <v>23398</v>
      </c>
      <c r="B510" s="136" t="s">
        <v>8814</v>
      </c>
      <c r="C510" s="29" t="s">
        <v>8382</v>
      </c>
      <c r="D510" s="30">
        <v>82.12</v>
      </c>
    </row>
    <row r="511" spans="1:4" ht="17.25">
      <c r="A511" s="29" t="s">
        <v>23399</v>
      </c>
      <c r="B511" s="136" t="s">
        <v>8816</v>
      </c>
      <c r="C511" s="29" t="s">
        <v>8382</v>
      </c>
      <c r="D511" s="30">
        <v>88.84</v>
      </c>
    </row>
    <row r="512" spans="1:4" ht="17.25">
      <c r="A512" s="29" t="s">
        <v>23400</v>
      </c>
      <c r="B512" s="136" t="s">
        <v>8630</v>
      </c>
      <c r="C512" s="29" t="s">
        <v>8382</v>
      </c>
      <c r="D512" s="30">
        <v>20.62</v>
      </c>
    </row>
    <row r="513" spans="1:4" ht="17.25">
      <c r="A513" s="29" t="s">
        <v>23401</v>
      </c>
      <c r="B513" s="136" t="s">
        <v>8631</v>
      </c>
      <c r="C513" s="29" t="s">
        <v>8382</v>
      </c>
      <c r="D513" s="30">
        <v>102.63</v>
      </c>
    </row>
    <row r="514" spans="1:4" ht="17.25">
      <c r="A514" s="29" t="s">
        <v>23402</v>
      </c>
      <c r="B514" s="136" t="s">
        <v>8632</v>
      </c>
      <c r="C514" s="29" t="s">
        <v>8382</v>
      </c>
      <c r="D514" s="30">
        <v>20.62</v>
      </c>
    </row>
    <row r="515" spans="1:4" ht="17.25">
      <c r="A515" s="29" t="s">
        <v>23403</v>
      </c>
      <c r="B515" s="136" t="s">
        <v>8633</v>
      </c>
      <c r="C515" s="29" t="s">
        <v>8382</v>
      </c>
      <c r="D515" s="30">
        <v>102.63</v>
      </c>
    </row>
    <row r="516" spans="1:4" ht="17.25">
      <c r="A516" s="29" t="s">
        <v>23404</v>
      </c>
      <c r="B516" s="136" t="s">
        <v>8634</v>
      </c>
      <c r="C516" s="29" t="s">
        <v>8382</v>
      </c>
      <c r="D516" s="30">
        <v>105.7</v>
      </c>
    </row>
    <row r="517" spans="1:4" ht="17.25">
      <c r="A517" s="29" t="s">
        <v>23405</v>
      </c>
      <c r="B517" s="136" t="s">
        <v>8635</v>
      </c>
      <c r="C517" s="29" t="s">
        <v>8382</v>
      </c>
      <c r="D517" s="30">
        <v>21.47</v>
      </c>
    </row>
    <row r="518" spans="1:4" ht="17.25">
      <c r="A518" s="29" t="s">
        <v>23406</v>
      </c>
      <c r="B518" s="136" t="s">
        <v>8636</v>
      </c>
      <c r="C518" s="29" t="s">
        <v>8382</v>
      </c>
      <c r="D518" s="30">
        <v>365.84</v>
      </c>
    </row>
    <row r="519" spans="1:4" ht="17.25">
      <c r="A519" s="29" t="s">
        <v>23407</v>
      </c>
      <c r="B519" s="136" t="s">
        <v>8637</v>
      </c>
      <c r="C519" s="29" t="s">
        <v>8382</v>
      </c>
      <c r="D519" s="30">
        <v>34.11</v>
      </c>
    </row>
    <row r="520" spans="1:4" ht="17.25">
      <c r="A520" s="29" t="s">
        <v>23408</v>
      </c>
      <c r="B520" s="136" t="s">
        <v>8817</v>
      </c>
      <c r="C520" s="29" t="s">
        <v>8382</v>
      </c>
      <c r="D520" s="30">
        <v>90.83</v>
      </c>
    </row>
    <row r="521" spans="1:4" ht="17.25">
      <c r="A521" s="29" t="s">
        <v>23409</v>
      </c>
      <c r="B521" s="136" t="s">
        <v>8818</v>
      </c>
      <c r="C521" s="29" t="s">
        <v>8382</v>
      </c>
      <c r="D521" s="30">
        <v>17.739999999999998</v>
      </c>
    </row>
    <row r="522" spans="1:4" ht="17.25">
      <c r="A522" s="29" t="s">
        <v>23410</v>
      </c>
      <c r="B522" s="136" t="s">
        <v>8819</v>
      </c>
      <c r="C522" s="29" t="s">
        <v>8382</v>
      </c>
      <c r="D522" s="30">
        <v>309.85000000000002</v>
      </c>
    </row>
    <row r="523" spans="1:4" ht="17.25">
      <c r="A523" s="29" t="s">
        <v>23411</v>
      </c>
      <c r="B523" s="136" t="s">
        <v>8641</v>
      </c>
      <c r="C523" s="29" t="s">
        <v>8382</v>
      </c>
      <c r="D523" s="30">
        <v>34.11</v>
      </c>
    </row>
    <row r="524" spans="1:4" ht="17.25">
      <c r="A524" s="29" t="s">
        <v>23412</v>
      </c>
      <c r="B524" s="136" t="s">
        <v>8642</v>
      </c>
      <c r="C524" s="29" t="s">
        <v>8320</v>
      </c>
      <c r="D524" s="30">
        <v>542.84</v>
      </c>
    </row>
    <row r="525" spans="1:4" ht="17.25">
      <c r="A525" s="29" t="s">
        <v>23413</v>
      </c>
      <c r="B525" s="136" t="s">
        <v>8643</v>
      </c>
      <c r="C525" s="29" t="s">
        <v>8320</v>
      </c>
      <c r="D525" s="30">
        <v>755.54</v>
      </c>
    </row>
    <row r="526" spans="1:4" ht="17.25">
      <c r="A526" s="29" t="s">
        <v>23414</v>
      </c>
      <c r="B526" s="136" t="s">
        <v>8644</v>
      </c>
      <c r="C526" s="29" t="s">
        <v>8320</v>
      </c>
      <c r="D526" s="30">
        <v>1285.9100000000001</v>
      </c>
    </row>
    <row r="527" spans="1:4" ht="17.25">
      <c r="A527" s="29" t="s">
        <v>23415</v>
      </c>
      <c r="B527" s="136" t="s">
        <v>8820</v>
      </c>
      <c r="C527" s="29" t="s">
        <v>8382</v>
      </c>
      <c r="D527" s="30">
        <v>623.98</v>
      </c>
    </row>
    <row r="528" spans="1:4" ht="17.25">
      <c r="A528" s="29" t="s">
        <v>23416</v>
      </c>
      <c r="B528" s="136" t="s">
        <v>8821</v>
      </c>
      <c r="C528" s="29" t="s">
        <v>8382</v>
      </c>
      <c r="D528" s="30">
        <v>255.44</v>
      </c>
    </row>
    <row r="529" spans="1:4" ht="17.25">
      <c r="A529" s="29" t="s">
        <v>23417</v>
      </c>
      <c r="B529" s="136" t="s">
        <v>8822</v>
      </c>
      <c r="C529" s="29" t="s">
        <v>8382</v>
      </c>
      <c r="D529" s="30">
        <v>286.06</v>
      </c>
    </row>
    <row r="530" spans="1:4" ht="17.25">
      <c r="A530" s="29" t="s">
        <v>23418</v>
      </c>
      <c r="B530" s="136" t="s">
        <v>8823</v>
      </c>
      <c r="C530" s="29" t="s">
        <v>8382</v>
      </c>
      <c r="D530" s="30">
        <v>316.69</v>
      </c>
    </row>
    <row r="531" spans="1:4" ht="17.25">
      <c r="A531" s="29" t="s">
        <v>23419</v>
      </c>
      <c r="B531" s="136" t="s">
        <v>8645</v>
      </c>
      <c r="C531" s="29" t="s">
        <v>8382</v>
      </c>
      <c r="D531" s="30">
        <v>93.22</v>
      </c>
    </row>
    <row r="532" spans="1:4" ht="17.25">
      <c r="A532" s="29" t="s">
        <v>23420</v>
      </c>
      <c r="B532" s="136" t="s">
        <v>8646</v>
      </c>
      <c r="C532" s="29" t="s">
        <v>8382</v>
      </c>
      <c r="D532" s="30">
        <v>3.64</v>
      </c>
    </row>
    <row r="533" spans="1:4" ht="17.25">
      <c r="A533" s="29" t="s">
        <v>23421</v>
      </c>
      <c r="B533" s="136" t="s">
        <v>8647</v>
      </c>
      <c r="C533" s="29" t="s">
        <v>8320</v>
      </c>
      <c r="D533" s="30">
        <v>190.3</v>
      </c>
    </row>
    <row r="534" spans="1:4" ht="17.25">
      <c r="A534" s="29" t="s">
        <v>23422</v>
      </c>
      <c r="B534" s="136" t="s">
        <v>8648</v>
      </c>
      <c r="C534" s="29" t="s">
        <v>8320</v>
      </c>
      <c r="D534" s="30">
        <v>128.99</v>
      </c>
    </row>
    <row r="535" spans="1:4" ht="17.25">
      <c r="A535" s="29" t="s">
        <v>23423</v>
      </c>
      <c r="B535" s="136" t="s">
        <v>8649</v>
      </c>
      <c r="C535" s="29" t="s">
        <v>8320</v>
      </c>
      <c r="D535" s="30">
        <v>98.05</v>
      </c>
    </row>
    <row r="536" spans="1:4" ht="17.25">
      <c r="A536" s="29" t="s">
        <v>23424</v>
      </c>
      <c r="B536" s="136" t="s">
        <v>8824</v>
      </c>
      <c r="C536" s="29" t="s">
        <v>8453</v>
      </c>
      <c r="D536" s="30">
        <v>5.91</v>
      </c>
    </row>
    <row r="537" spans="1:4">
      <c r="A537" s="29" t="s">
        <v>23425</v>
      </c>
      <c r="B537" s="136" t="s">
        <v>8825</v>
      </c>
      <c r="C537" s="29" t="s">
        <v>8272</v>
      </c>
      <c r="D537" s="30">
        <v>176.33</v>
      </c>
    </row>
    <row r="538" spans="1:4">
      <c r="A538" s="29" t="s">
        <v>23426</v>
      </c>
      <c r="B538" s="136" t="s">
        <v>8826</v>
      </c>
      <c r="C538" s="29" t="s">
        <v>8272</v>
      </c>
      <c r="D538" s="30">
        <v>191.59</v>
      </c>
    </row>
    <row r="539" spans="1:4">
      <c r="A539" s="29" t="s">
        <v>23427</v>
      </c>
      <c r="B539" s="136" t="s">
        <v>8827</v>
      </c>
      <c r="C539" s="29" t="s">
        <v>8272</v>
      </c>
      <c r="D539" s="30">
        <v>203.32</v>
      </c>
    </row>
    <row r="540" spans="1:4">
      <c r="A540" s="29" t="s">
        <v>23428</v>
      </c>
      <c r="B540" s="136" t="s">
        <v>8828</v>
      </c>
      <c r="C540" s="29" t="s">
        <v>8272</v>
      </c>
      <c r="D540" s="30">
        <v>230.03</v>
      </c>
    </row>
    <row r="541" spans="1:4">
      <c r="A541" s="29" t="s">
        <v>23429</v>
      </c>
      <c r="B541" s="136" t="s">
        <v>8829</v>
      </c>
      <c r="C541" s="29" t="s">
        <v>8272</v>
      </c>
      <c r="D541" s="30">
        <v>299.11</v>
      </c>
    </row>
    <row r="542" spans="1:4">
      <c r="A542" s="29" t="s">
        <v>23430</v>
      </c>
      <c r="B542" s="136" t="s">
        <v>8830</v>
      </c>
      <c r="C542" s="29" t="s">
        <v>8657</v>
      </c>
      <c r="D542" s="30">
        <v>33.72</v>
      </c>
    </row>
    <row r="543" spans="1:4">
      <c r="A543" s="29" t="s">
        <v>23431</v>
      </c>
      <c r="B543" s="136" t="s">
        <v>8831</v>
      </c>
      <c r="C543" s="29" t="s">
        <v>8272</v>
      </c>
      <c r="D543" s="30">
        <v>185.73</v>
      </c>
    </row>
    <row r="544" spans="1:4">
      <c r="A544" s="29" t="s">
        <v>23432</v>
      </c>
      <c r="B544" s="136" t="s">
        <v>8832</v>
      </c>
      <c r="C544" s="29" t="s">
        <v>8272</v>
      </c>
      <c r="D544" s="30">
        <v>189.52</v>
      </c>
    </row>
    <row r="545" spans="1:4">
      <c r="A545" s="29" t="s">
        <v>23433</v>
      </c>
      <c r="B545" s="136" t="s">
        <v>8833</v>
      </c>
      <c r="C545" s="29" t="s">
        <v>8272</v>
      </c>
      <c r="D545" s="30">
        <v>451.62</v>
      </c>
    </row>
    <row r="546" spans="1:4">
      <c r="A546" s="29" t="s">
        <v>23434</v>
      </c>
      <c r="B546" s="136" t="s">
        <v>8834</v>
      </c>
      <c r="C546" s="29" t="s">
        <v>8272</v>
      </c>
      <c r="D546" s="30">
        <v>480.87</v>
      </c>
    </row>
    <row r="547" spans="1:4">
      <c r="A547" s="29" t="s">
        <v>23435</v>
      </c>
      <c r="B547" s="136" t="s">
        <v>8835</v>
      </c>
      <c r="C547" s="29" t="s">
        <v>8272</v>
      </c>
      <c r="D547" s="30">
        <v>578.58000000000004</v>
      </c>
    </row>
    <row r="548" spans="1:4">
      <c r="A548" s="29" t="s">
        <v>23436</v>
      </c>
      <c r="B548" s="136" t="s">
        <v>8836</v>
      </c>
      <c r="C548" s="29" t="s">
        <v>8272</v>
      </c>
      <c r="D548" s="30">
        <v>713.3</v>
      </c>
    </row>
    <row r="549" spans="1:4">
      <c r="A549" s="29" t="s">
        <v>23437</v>
      </c>
      <c r="B549" s="136" t="s">
        <v>8837</v>
      </c>
      <c r="C549" s="29" t="s">
        <v>8272</v>
      </c>
      <c r="D549" s="30">
        <v>903.93</v>
      </c>
    </row>
    <row r="550" spans="1:4">
      <c r="A550" s="29" t="s">
        <v>23438</v>
      </c>
      <c r="B550" s="136" t="s">
        <v>8838</v>
      </c>
      <c r="C550" s="29" t="s">
        <v>8272</v>
      </c>
      <c r="D550" s="30">
        <v>1215.75</v>
      </c>
    </row>
    <row r="551" spans="1:4">
      <c r="A551" s="29" t="s">
        <v>23439</v>
      </c>
      <c r="B551" s="136" t="s">
        <v>8839</v>
      </c>
      <c r="C551" s="29" t="s">
        <v>8272</v>
      </c>
      <c r="D551" s="30">
        <v>1135.25</v>
      </c>
    </row>
    <row r="552" spans="1:4">
      <c r="A552" s="29" t="s">
        <v>23440</v>
      </c>
      <c r="B552" s="136" t="s">
        <v>8840</v>
      </c>
      <c r="C552" s="29" t="s">
        <v>8272</v>
      </c>
      <c r="D552" s="30">
        <v>1211.51</v>
      </c>
    </row>
    <row r="553" spans="1:4">
      <c r="A553" s="29" t="s">
        <v>23441</v>
      </c>
      <c r="B553" s="136" t="s">
        <v>8841</v>
      </c>
      <c r="C553" s="29" t="s">
        <v>8272</v>
      </c>
      <c r="D553" s="30">
        <v>1478.73</v>
      </c>
    </row>
    <row r="554" spans="1:4">
      <c r="A554" s="29" t="s">
        <v>23442</v>
      </c>
      <c r="B554" s="136" t="s">
        <v>8842</v>
      </c>
      <c r="C554" s="29" t="s">
        <v>8272</v>
      </c>
      <c r="D554" s="30">
        <v>1656.37</v>
      </c>
    </row>
    <row r="555" spans="1:4">
      <c r="A555" s="29" t="s">
        <v>23443</v>
      </c>
      <c r="B555" s="136" t="s">
        <v>8843</v>
      </c>
      <c r="C555" s="29" t="s">
        <v>8272</v>
      </c>
      <c r="D555" s="30">
        <v>2102.0700000000002</v>
      </c>
    </row>
    <row r="556" spans="1:4">
      <c r="A556" s="29" t="s">
        <v>23444</v>
      </c>
      <c r="B556" s="136" t="s">
        <v>8844</v>
      </c>
      <c r="C556" s="29" t="s">
        <v>8272</v>
      </c>
      <c r="D556" s="30">
        <v>2692.65</v>
      </c>
    </row>
    <row r="557" spans="1:4">
      <c r="A557" s="29" t="s">
        <v>23445</v>
      </c>
      <c r="B557" s="136" t="s">
        <v>8845</v>
      </c>
      <c r="C557" s="29" t="s">
        <v>8279</v>
      </c>
      <c r="D557" s="30">
        <v>44869.08</v>
      </c>
    </row>
    <row r="558" spans="1:4">
      <c r="A558" s="29" t="s">
        <v>23446</v>
      </c>
      <c r="B558" s="136" t="s">
        <v>8846</v>
      </c>
      <c r="C558" s="29" t="s">
        <v>8279</v>
      </c>
      <c r="D558" s="30">
        <v>12570.49</v>
      </c>
    </row>
    <row r="559" spans="1:4">
      <c r="A559" s="29" t="s">
        <v>23447</v>
      </c>
      <c r="B559" s="136" t="s">
        <v>8847</v>
      </c>
      <c r="C559" s="29" t="s">
        <v>8272</v>
      </c>
      <c r="D559" s="30">
        <v>4671.22</v>
      </c>
    </row>
    <row r="560" spans="1:4">
      <c r="A560" s="29" t="s">
        <v>23448</v>
      </c>
      <c r="B560" s="136" t="s">
        <v>8848</v>
      </c>
      <c r="C560" s="29" t="s">
        <v>8272</v>
      </c>
      <c r="D560" s="30">
        <v>2169.9</v>
      </c>
    </row>
    <row r="561" spans="1:4">
      <c r="A561" s="29" t="s">
        <v>23449</v>
      </c>
      <c r="B561" s="136" t="s">
        <v>8849</v>
      </c>
      <c r="C561" s="29" t="s">
        <v>8272</v>
      </c>
      <c r="D561" s="30">
        <v>4065.62</v>
      </c>
    </row>
    <row r="562" spans="1:4">
      <c r="A562" s="29" t="s">
        <v>23450</v>
      </c>
      <c r="B562" s="136" t="s">
        <v>8850</v>
      </c>
      <c r="C562" s="29" t="s">
        <v>8272</v>
      </c>
      <c r="D562" s="30">
        <v>1920.92</v>
      </c>
    </row>
    <row r="563" spans="1:4" ht="17.25">
      <c r="A563" s="29" t="s">
        <v>23451</v>
      </c>
      <c r="B563" s="136" t="s">
        <v>8652</v>
      </c>
      <c r="C563" s="29" t="s">
        <v>8382</v>
      </c>
      <c r="D563" s="30">
        <v>32.4</v>
      </c>
    </row>
    <row r="564" spans="1:4" ht="17.25">
      <c r="A564" s="29" t="s">
        <v>23452</v>
      </c>
      <c r="B564" s="136" t="s">
        <v>8653</v>
      </c>
      <c r="C564" s="29" t="s">
        <v>8382</v>
      </c>
      <c r="D564" s="30">
        <v>38.61</v>
      </c>
    </row>
    <row r="565" spans="1:4" ht="17.25">
      <c r="A565" s="29" t="s">
        <v>23453</v>
      </c>
      <c r="B565" s="136" t="s">
        <v>8851</v>
      </c>
      <c r="C565" s="29" t="s">
        <v>8320</v>
      </c>
      <c r="D565" s="30">
        <v>155.49</v>
      </c>
    </row>
    <row r="566" spans="1:4" ht="17.25">
      <c r="A566" s="29" t="s">
        <v>23454</v>
      </c>
      <c r="B566" s="136" t="s">
        <v>8852</v>
      </c>
      <c r="C566" s="29" t="s">
        <v>8320</v>
      </c>
      <c r="D566" s="30">
        <v>179.28</v>
      </c>
    </row>
    <row r="567" spans="1:4">
      <c r="A567" s="29" t="s">
        <v>23455</v>
      </c>
      <c r="B567" s="136" t="s">
        <v>8656</v>
      </c>
      <c r="C567" s="29" t="s">
        <v>8657</v>
      </c>
      <c r="D567" s="30">
        <v>17.7</v>
      </c>
    </row>
    <row r="568" spans="1:4">
      <c r="A568" s="29" t="s">
        <v>23456</v>
      </c>
      <c r="B568" s="136" t="s">
        <v>8658</v>
      </c>
      <c r="C568" s="29" t="s">
        <v>8657</v>
      </c>
      <c r="D568" s="30">
        <v>16.34</v>
      </c>
    </row>
    <row r="569" spans="1:4">
      <c r="A569" s="29" t="s">
        <v>23457</v>
      </c>
      <c r="B569" s="136" t="s">
        <v>8659</v>
      </c>
      <c r="C569" s="29" t="s">
        <v>8657</v>
      </c>
      <c r="D569" s="30">
        <v>20.37</v>
      </c>
    </row>
    <row r="570" spans="1:4">
      <c r="A570" s="29" t="s">
        <v>23458</v>
      </c>
      <c r="B570" s="136" t="s">
        <v>8853</v>
      </c>
      <c r="C570" s="29" t="s">
        <v>8657</v>
      </c>
      <c r="D570" s="30">
        <v>37.159999999999997</v>
      </c>
    </row>
    <row r="571" spans="1:4">
      <c r="A571" s="29" t="s">
        <v>23459</v>
      </c>
      <c r="B571" s="136" t="s">
        <v>8660</v>
      </c>
      <c r="C571" s="29" t="s">
        <v>8657</v>
      </c>
      <c r="D571" s="30">
        <v>13.7</v>
      </c>
    </row>
    <row r="572" spans="1:4">
      <c r="A572" s="29" t="s">
        <v>23460</v>
      </c>
      <c r="B572" s="136" t="s">
        <v>8854</v>
      </c>
      <c r="C572" s="29" t="s">
        <v>8657</v>
      </c>
      <c r="D572" s="30">
        <v>111.11</v>
      </c>
    </row>
    <row r="573" spans="1:4">
      <c r="A573" s="29" t="s">
        <v>23461</v>
      </c>
      <c r="B573" s="136" t="s">
        <v>8855</v>
      </c>
      <c r="C573" s="29" t="s">
        <v>8279</v>
      </c>
      <c r="D573" s="30">
        <v>952.95</v>
      </c>
    </row>
    <row r="574" spans="1:4">
      <c r="A574" s="29" t="s">
        <v>23462</v>
      </c>
      <c r="B574" s="136" t="s">
        <v>8856</v>
      </c>
      <c r="C574" s="29" t="s">
        <v>8279</v>
      </c>
      <c r="D574" s="30">
        <v>755.98</v>
      </c>
    </row>
    <row r="575" spans="1:4">
      <c r="A575" s="29" t="s">
        <v>23463</v>
      </c>
      <c r="B575" s="136" t="s">
        <v>8857</v>
      </c>
      <c r="C575" s="29" t="s">
        <v>8279</v>
      </c>
      <c r="D575" s="30">
        <v>1200.99</v>
      </c>
    </row>
    <row r="576" spans="1:4">
      <c r="A576" s="29" t="s">
        <v>23464</v>
      </c>
      <c r="B576" s="136" t="s">
        <v>8858</v>
      </c>
      <c r="C576" s="29" t="s">
        <v>8279</v>
      </c>
      <c r="D576" s="30">
        <v>2304.33</v>
      </c>
    </row>
    <row r="577" spans="1:4">
      <c r="A577" s="29" t="s">
        <v>23465</v>
      </c>
      <c r="B577" s="136" t="s">
        <v>8859</v>
      </c>
      <c r="C577" s="29" t="s">
        <v>8279</v>
      </c>
      <c r="D577" s="30">
        <v>4708.96</v>
      </c>
    </row>
    <row r="578" spans="1:4">
      <c r="A578" s="29" t="s">
        <v>23466</v>
      </c>
      <c r="B578" s="136" t="s">
        <v>8860</v>
      </c>
      <c r="C578" s="29" t="s">
        <v>8279</v>
      </c>
      <c r="D578" s="30">
        <v>6197.92</v>
      </c>
    </row>
    <row r="579" spans="1:4">
      <c r="A579" s="29" t="s">
        <v>23467</v>
      </c>
      <c r="B579" s="136" t="s">
        <v>8861</v>
      </c>
      <c r="C579" s="29" t="s">
        <v>8279</v>
      </c>
      <c r="D579" s="30">
        <v>150.58000000000001</v>
      </c>
    </row>
    <row r="580" spans="1:4">
      <c r="A580" s="29" t="s">
        <v>23468</v>
      </c>
      <c r="B580" s="136" t="s">
        <v>8862</v>
      </c>
      <c r="C580" s="29" t="s">
        <v>8279</v>
      </c>
      <c r="D580" s="30">
        <v>228.09</v>
      </c>
    </row>
    <row r="581" spans="1:4">
      <c r="A581" s="29" t="s">
        <v>23469</v>
      </c>
      <c r="B581" s="136" t="s">
        <v>8863</v>
      </c>
      <c r="C581" s="29" t="s">
        <v>8279</v>
      </c>
      <c r="D581" s="30">
        <v>2996.73</v>
      </c>
    </row>
    <row r="582" spans="1:4">
      <c r="A582" s="29" t="s">
        <v>23470</v>
      </c>
      <c r="B582" s="136" t="s">
        <v>8864</v>
      </c>
      <c r="C582" s="29" t="s">
        <v>8279</v>
      </c>
      <c r="D582" s="30">
        <v>411.16</v>
      </c>
    </row>
    <row r="583" spans="1:4">
      <c r="A583" s="29" t="s">
        <v>23471</v>
      </c>
      <c r="B583" s="136" t="s">
        <v>8865</v>
      </c>
      <c r="C583" s="29" t="s">
        <v>8279</v>
      </c>
      <c r="D583" s="30">
        <v>1191.51</v>
      </c>
    </row>
    <row r="584" spans="1:4">
      <c r="A584" s="29" t="s">
        <v>23472</v>
      </c>
      <c r="B584" s="136" t="s">
        <v>8866</v>
      </c>
      <c r="C584" s="29" t="s">
        <v>8279</v>
      </c>
      <c r="D584" s="30">
        <v>5320.16</v>
      </c>
    </row>
    <row r="585" spans="1:4">
      <c r="A585" s="29" t="s">
        <v>23473</v>
      </c>
      <c r="B585" s="136" t="s">
        <v>8867</v>
      </c>
      <c r="C585" s="29" t="s">
        <v>8279</v>
      </c>
      <c r="D585" s="30">
        <v>5602.62</v>
      </c>
    </row>
    <row r="586" spans="1:4">
      <c r="A586" s="29" t="s">
        <v>23474</v>
      </c>
      <c r="B586" s="136" t="s">
        <v>8868</v>
      </c>
      <c r="C586" s="29" t="s">
        <v>8279</v>
      </c>
      <c r="D586" s="30">
        <v>6801.64</v>
      </c>
    </row>
    <row r="587" spans="1:4">
      <c r="A587" s="29" t="s">
        <v>23475</v>
      </c>
      <c r="B587" s="136" t="s">
        <v>8869</v>
      </c>
      <c r="C587" s="29" t="s">
        <v>8272</v>
      </c>
      <c r="D587" s="30">
        <v>410.76</v>
      </c>
    </row>
    <row r="588" spans="1:4">
      <c r="A588" s="29" t="s">
        <v>23476</v>
      </c>
      <c r="B588" s="136" t="s">
        <v>8870</v>
      </c>
      <c r="C588" s="29" t="s">
        <v>8272</v>
      </c>
      <c r="D588" s="30">
        <v>480.14</v>
      </c>
    </row>
    <row r="589" spans="1:4">
      <c r="A589" s="29" t="s">
        <v>23477</v>
      </c>
      <c r="B589" s="136" t="s">
        <v>8871</v>
      </c>
      <c r="C589" s="29" t="s">
        <v>8272</v>
      </c>
      <c r="D589" s="30">
        <v>562.07000000000005</v>
      </c>
    </row>
    <row r="590" spans="1:4">
      <c r="A590" s="29" t="s">
        <v>23478</v>
      </c>
      <c r="B590" s="136" t="s">
        <v>8872</v>
      </c>
      <c r="C590" s="29" t="s">
        <v>8272</v>
      </c>
      <c r="D590" s="30">
        <v>623.76</v>
      </c>
    </row>
    <row r="591" spans="1:4">
      <c r="A591" s="29" t="s">
        <v>23479</v>
      </c>
      <c r="B591" s="136" t="s">
        <v>8873</v>
      </c>
      <c r="C591" s="29" t="s">
        <v>8279</v>
      </c>
      <c r="D591" s="30">
        <v>1281.52</v>
      </c>
    </row>
    <row r="592" spans="1:4">
      <c r="A592" s="29" t="s">
        <v>23480</v>
      </c>
      <c r="B592" s="136" t="s">
        <v>8874</v>
      </c>
      <c r="C592" s="29" t="s">
        <v>8279</v>
      </c>
      <c r="D592" s="30">
        <v>2004.55</v>
      </c>
    </row>
    <row r="593" spans="1:4">
      <c r="A593" s="29" t="s">
        <v>23481</v>
      </c>
      <c r="B593" s="136" t="s">
        <v>8875</v>
      </c>
      <c r="C593" s="29" t="s">
        <v>8279</v>
      </c>
      <c r="D593" s="30">
        <v>2670.53</v>
      </c>
    </row>
    <row r="594" spans="1:4">
      <c r="A594" s="29" t="s">
        <v>23482</v>
      </c>
      <c r="B594" s="136" t="s">
        <v>8876</v>
      </c>
      <c r="C594" s="29" t="s">
        <v>8279</v>
      </c>
      <c r="D594" s="30">
        <v>2388.94</v>
      </c>
    </row>
    <row r="595" spans="1:4" ht="17.25">
      <c r="A595" s="29" t="s">
        <v>23483</v>
      </c>
      <c r="B595" s="136" t="s">
        <v>8661</v>
      </c>
      <c r="C595" s="29" t="s">
        <v>8382</v>
      </c>
      <c r="D595" s="30">
        <v>701.44</v>
      </c>
    </row>
    <row r="596" spans="1:4" ht="17.25">
      <c r="A596" s="29" t="s">
        <v>23484</v>
      </c>
      <c r="B596" s="136" t="s">
        <v>8662</v>
      </c>
      <c r="C596" s="29" t="s">
        <v>8382</v>
      </c>
      <c r="D596" s="30">
        <v>762.07</v>
      </c>
    </row>
    <row r="597" spans="1:4" ht="17.25">
      <c r="A597" s="29" t="s">
        <v>23485</v>
      </c>
      <c r="B597" s="136" t="s">
        <v>8663</v>
      </c>
      <c r="C597" s="29" t="s">
        <v>8382</v>
      </c>
      <c r="D597" s="30">
        <v>782.93</v>
      </c>
    </row>
    <row r="598" spans="1:4" ht="17.25">
      <c r="A598" s="29" t="s">
        <v>23486</v>
      </c>
      <c r="B598" s="136" t="s">
        <v>8664</v>
      </c>
      <c r="C598" s="29" t="s">
        <v>8382</v>
      </c>
      <c r="D598" s="30">
        <v>806.59</v>
      </c>
    </row>
    <row r="599" spans="1:4" ht="17.25">
      <c r="A599" s="29" t="s">
        <v>23487</v>
      </c>
      <c r="B599" s="136" t="s">
        <v>8665</v>
      </c>
      <c r="C599" s="29" t="s">
        <v>8382</v>
      </c>
      <c r="D599" s="30">
        <v>825.82</v>
      </c>
    </row>
    <row r="600" spans="1:4" ht="17.25">
      <c r="A600" s="29" t="s">
        <v>23488</v>
      </c>
      <c r="B600" s="136" t="s">
        <v>8666</v>
      </c>
      <c r="C600" s="29" t="s">
        <v>8382</v>
      </c>
      <c r="D600" s="30">
        <v>850.77</v>
      </c>
    </row>
    <row r="601" spans="1:4" ht="17.25">
      <c r="A601" s="29" t="s">
        <v>23489</v>
      </c>
      <c r="B601" s="136" t="s">
        <v>8671</v>
      </c>
      <c r="C601" s="29" t="s">
        <v>8382</v>
      </c>
      <c r="D601" s="30">
        <v>863.46</v>
      </c>
    </row>
    <row r="602" spans="1:4" ht="17.25">
      <c r="A602" s="29" t="s">
        <v>23490</v>
      </c>
      <c r="B602" s="136" t="s">
        <v>8667</v>
      </c>
      <c r="C602" s="29" t="s">
        <v>8382</v>
      </c>
      <c r="D602" s="30">
        <v>703.16</v>
      </c>
    </row>
    <row r="603" spans="1:4" ht="17.25">
      <c r="A603" s="29" t="s">
        <v>23491</v>
      </c>
      <c r="B603" s="136" t="s">
        <v>8877</v>
      </c>
      <c r="C603" s="29" t="s">
        <v>8382</v>
      </c>
      <c r="D603" s="30">
        <v>2590.81</v>
      </c>
    </row>
    <row r="604" spans="1:4" ht="17.25">
      <c r="A604" s="29" t="s">
        <v>23492</v>
      </c>
      <c r="B604" s="136" t="s">
        <v>8878</v>
      </c>
      <c r="C604" s="29" t="s">
        <v>8382</v>
      </c>
      <c r="D604" s="30">
        <v>105.7</v>
      </c>
    </row>
    <row r="605" spans="1:4">
      <c r="A605" s="29" t="s">
        <v>23493</v>
      </c>
      <c r="B605" s="136" t="s">
        <v>8879</v>
      </c>
      <c r="C605" s="29" t="s">
        <v>8657</v>
      </c>
      <c r="D605" s="30">
        <v>4.63</v>
      </c>
    </row>
    <row r="606" spans="1:4" ht="17.25">
      <c r="A606" s="29" t="s">
        <v>23494</v>
      </c>
      <c r="B606" s="136" t="s">
        <v>8672</v>
      </c>
      <c r="C606" s="29" t="s">
        <v>8382</v>
      </c>
      <c r="D606" s="30">
        <v>910.63</v>
      </c>
    </row>
    <row r="607" spans="1:4" ht="17.25">
      <c r="A607" s="29" t="s">
        <v>23495</v>
      </c>
      <c r="B607" s="136" t="s">
        <v>8673</v>
      </c>
      <c r="C607" s="29" t="s">
        <v>8382</v>
      </c>
      <c r="D607" s="30">
        <v>989.42</v>
      </c>
    </row>
    <row r="608" spans="1:4" ht="17.25">
      <c r="A608" s="29" t="s">
        <v>23496</v>
      </c>
      <c r="B608" s="136" t="s">
        <v>8880</v>
      </c>
      <c r="C608" s="29" t="s">
        <v>8382</v>
      </c>
      <c r="D608" s="30">
        <v>1027.73</v>
      </c>
    </row>
    <row r="609" spans="1:4">
      <c r="A609" s="29" t="s">
        <v>23497</v>
      </c>
      <c r="B609" s="136" t="s">
        <v>8881</v>
      </c>
      <c r="C609" s="29" t="s">
        <v>8272</v>
      </c>
      <c r="D609" s="30">
        <v>293.58</v>
      </c>
    </row>
    <row r="610" spans="1:4">
      <c r="A610" s="29" t="s">
        <v>23498</v>
      </c>
      <c r="B610" s="136" t="s">
        <v>8882</v>
      </c>
      <c r="C610" s="29" t="s">
        <v>8272</v>
      </c>
      <c r="D610" s="30">
        <v>300.19</v>
      </c>
    </row>
    <row r="611" spans="1:4">
      <c r="A611" s="29" t="s">
        <v>23499</v>
      </c>
      <c r="B611" s="136" t="s">
        <v>8883</v>
      </c>
      <c r="C611" s="29" t="s">
        <v>8272</v>
      </c>
      <c r="D611" s="30">
        <v>316.18</v>
      </c>
    </row>
    <row r="612" spans="1:4">
      <c r="A612" s="29" t="s">
        <v>23500</v>
      </c>
      <c r="B612" s="136" t="s">
        <v>8884</v>
      </c>
      <c r="C612" s="29" t="s">
        <v>8272</v>
      </c>
      <c r="D612" s="30">
        <v>337.69</v>
      </c>
    </row>
    <row r="613" spans="1:4">
      <c r="A613" s="29" t="s">
        <v>23501</v>
      </c>
      <c r="B613" s="136" t="s">
        <v>8885</v>
      </c>
      <c r="C613" s="29" t="s">
        <v>8272</v>
      </c>
      <c r="D613" s="30">
        <v>1027.08</v>
      </c>
    </row>
    <row r="614" spans="1:4">
      <c r="A614" s="29" t="s">
        <v>23502</v>
      </c>
      <c r="B614" s="136" t="s">
        <v>8886</v>
      </c>
      <c r="C614" s="29" t="s">
        <v>8272</v>
      </c>
      <c r="D614" s="30">
        <v>1398.75</v>
      </c>
    </row>
    <row r="615" spans="1:4">
      <c r="A615" s="29" t="s">
        <v>23503</v>
      </c>
      <c r="B615" s="136" t="s">
        <v>8887</v>
      </c>
      <c r="C615" s="29" t="s">
        <v>8272</v>
      </c>
      <c r="D615" s="30">
        <v>1650.92</v>
      </c>
    </row>
    <row r="616" spans="1:4">
      <c r="A616" s="29" t="s">
        <v>23504</v>
      </c>
      <c r="B616" s="136" t="s">
        <v>8888</v>
      </c>
      <c r="C616" s="29" t="s">
        <v>8272</v>
      </c>
      <c r="D616" s="30">
        <v>2124.89</v>
      </c>
    </row>
    <row r="617" spans="1:4">
      <c r="A617" s="29" t="s">
        <v>23505</v>
      </c>
      <c r="B617" s="136" t="s">
        <v>8889</v>
      </c>
      <c r="C617" s="29" t="s">
        <v>8272</v>
      </c>
      <c r="D617" s="30">
        <v>1552.73</v>
      </c>
    </row>
    <row r="618" spans="1:4">
      <c r="A618" s="29" t="s">
        <v>23506</v>
      </c>
      <c r="B618" s="136" t="s">
        <v>8890</v>
      </c>
      <c r="C618" s="29" t="s">
        <v>8272</v>
      </c>
      <c r="D618" s="30">
        <v>2107.46</v>
      </c>
    </row>
    <row r="619" spans="1:4">
      <c r="A619" s="29" t="s">
        <v>23507</v>
      </c>
      <c r="B619" s="136" t="s">
        <v>8891</v>
      </c>
      <c r="C619" s="29" t="s">
        <v>8272</v>
      </c>
      <c r="D619" s="30">
        <v>2480.5</v>
      </c>
    </row>
    <row r="620" spans="1:4">
      <c r="A620" s="29" t="s">
        <v>23508</v>
      </c>
      <c r="B620" s="136" t="s">
        <v>8892</v>
      </c>
      <c r="C620" s="29" t="s">
        <v>8272</v>
      </c>
      <c r="D620" s="30">
        <v>3171</v>
      </c>
    </row>
    <row r="621" spans="1:4">
      <c r="A621" s="29" t="s">
        <v>23509</v>
      </c>
      <c r="B621" s="136" t="s">
        <v>8893</v>
      </c>
      <c r="C621" s="29" t="s">
        <v>8272</v>
      </c>
      <c r="D621" s="30">
        <v>17.010000000000002</v>
      </c>
    </row>
    <row r="622" spans="1:4">
      <c r="A622" s="29" t="s">
        <v>23510</v>
      </c>
      <c r="B622" s="136" t="s">
        <v>8894</v>
      </c>
      <c r="C622" s="29" t="s">
        <v>8272</v>
      </c>
      <c r="D622" s="30">
        <v>24.72</v>
      </c>
    </row>
    <row r="623" spans="1:4" ht="17.25">
      <c r="A623" s="29" t="s">
        <v>23511</v>
      </c>
      <c r="B623" s="136" t="s">
        <v>8677</v>
      </c>
      <c r="C623" s="29" t="s">
        <v>8382</v>
      </c>
      <c r="D623" s="30">
        <v>370.62</v>
      </c>
    </row>
    <row r="624" spans="1:4" ht="17.25">
      <c r="A624" s="29" t="s">
        <v>23512</v>
      </c>
      <c r="B624" s="136" t="s">
        <v>8678</v>
      </c>
      <c r="C624" s="29" t="s">
        <v>8382</v>
      </c>
      <c r="D624" s="30">
        <v>544.29</v>
      </c>
    </row>
    <row r="625" spans="1:4" ht="17.25">
      <c r="A625" s="29" t="s">
        <v>23513</v>
      </c>
      <c r="B625" s="136" t="s">
        <v>8679</v>
      </c>
      <c r="C625" s="29" t="s">
        <v>8382</v>
      </c>
      <c r="D625" s="30">
        <v>230.44</v>
      </c>
    </row>
    <row r="626" spans="1:4" ht="17.25">
      <c r="A626" s="29" t="s">
        <v>23514</v>
      </c>
      <c r="B626" s="136" t="s">
        <v>8680</v>
      </c>
      <c r="C626" s="29" t="s">
        <v>8382</v>
      </c>
      <c r="D626" s="30">
        <v>744.83</v>
      </c>
    </row>
    <row r="627" spans="1:4" ht="30">
      <c r="A627" s="29" t="s">
        <v>23515</v>
      </c>
      <c r="B627" s="136" t="s">
        <v>8681</v>
      </c>
      <c r="C627" s="29" t="s">
        <v>8382</v>
      </c>
      <c r="D627" s="30">
        <v>858.92</v>
      </c>
    </row>
    <row r="628" spans="1:4" ht="30">
      <c r="A628" s="29" t="s">
        <v>23516</v>
      </c>
      <c r="B628" s="136" t="s">
        <v>8682</v>
      </c>
      <c r="C628" s="29" t="s">
        <v>8382</v>
      </c>
      <c r="D628" s="30">
        <v>1114.3499999999999</v>
      </c>
    </row>
    <row r="629" spans="1:4" ht="17.25">
      <c r="A629" s="29" t="s">
        <v>23517</v>
      </c>
      <c r="B629" s="136" t="s">
        <v>8685</v>
      </c>
      <c r="C629" s="29" t="s">
        <v>8382</v>
      </c>
      <c r="D629" s="30">
        <v>626.01</v>
      </c>
    </row>
    <row r="630" spans="1:4" ht="30">
      <c r="A630" s="29" t="s">
        <v>23518</v>
      </c>
      <c r="B630" s="136" t="s">
        <v>8683</v>
      </c>
      <c r="C630" s="29" t="s">
        <v>8382</v>
      </c>
      <c r="D630" s="30">
        <v>691.43</v>
      </c>
    </row>
    <row r="631" spans="1:4" ht="30">
      <c r="A631" s="29" t="s">
        <v>23519</v>
      </c>
      <c r="B631" s="136" t="s">
        <v>8684</v>
      </c>
      <c r="C631" s="29" t="s">
        <v>8382</v>
      </c>
      <c r="D631" s="30">
        <v>872.19</v>
      </c>
    </row>
    <row r="632" spans="1:4" ht="30">
      <c r="A632" s="29" t="s">
        <v>23520</v>
      </c>
      <c r="B632" s="136" t="s">
        <v>8686</v>
      </c>
      <c r="C632" s="29" t="s">
        <v>8320</v>
      </c>
      <c r="D632" s="30">
        <v>522.92999999999995</v>
      </c>
    </row>
    <row r="633" spans="1:4" ht="30">
      <c r="A633" s="29" t="s">
        <v>23521</v>
      </c>
      <c r="B633" s="136" t="s">
        <v>8687</v>
      </c>
      <c r="C633" s="29" t="s">
        <v>8320</v>
      </c>
      <c r="D633" s="30">
        <v>452.75</v>
      </c>
    </row>
    <row r="634" spans="1:4" ht="30">
      <c r="A634" s="29" t="s">
        <v>23522</v>
      </c>
      <c r="B634" s="136" t="s">
        <v>8688</v>
      </c>
      <c r="C634" s="29" t="s">
        <v>8320</v>
      </c>
      <c r="D634" s="30">
        <v>543.64</v>
      </c>
    </row>
    <row r="635" spans="1:4" ht="30">
      <c r="A635" s="29" t="s">
        <v>23523</v>
      </c>
      <c r="B635" s="136" t="s">
        <v>8689</v>
      </c>
      <c r="C635" s="29" t="s">
        <v>8320</v>
      </c>
      <c r="D635" s="30">
        <v>464.76</v>
      </c>
    </row>
    <row r="636" spans="1:4" ht="30">
      <c r="A636" s="29" t="s">
        <v>23524</v>
      </c>
      <c r="B636" s="136" t="s">
        <v>8690</v>
      </c>
      <c r="C636" s="29" t="s">
        <v>8320</v>
      </c>
      <c r="D636" s="30">
        <v>564.36</v>
      </c>
    </row>
    <row r="637" spans="1:4" ht="30">
      <c r="A637" s="29" t="s">
        <v>23525</v>
      </c>
      <c r="B637" s="136" t="s">
        <v>8691</v>
      </c>
      <c r="C637" s="29" t="s">
        <v>8320</v>
      </c>
      <c r="D637" s="30">
        <v>480.51</v>
      </c>
    </row>
    <row r="638" spans="1:4" ht="30">
      <c r="A638" s="29" t="s">
        <v>23526</v>
      </c>
      <c r="B638" s="136" t="s">
        <v>8692</v>
      </c>
      <c r="C638" s="29" t="s">
        <v>8382</v>
      </c>
      <c r="D638" s="30">
        <v>911.53</v>
      </c>
    </row>
    <row r="639" spans="1:4" ht="30">
      <c r="A639" s="29" t="s">
        <v>23527</v>
      </c>
      <c r="B639" s="136" t="s">
        <v>8693</v>
      </c>
      <c r="C639" s="29" t="s">
        <v>8320</v>
      </c>
      <c r="D639" s="30">
        <v>719.64</v>
      </c>
    </row>
    <row r="640" spans="1:4" ht="17.25">
      <c r="A640" s="29" t="s">
        <v>23528</v>
      </c>
      <c r="B640" s="136" t="s">
        <v>8695</v>
      </c>
      <c r="C640" s="29" t="s">
        <v>8382</v>
      </c>
      <c r="D640" s="30">
        <v>1073.08</v>
      </c>
    </row>
    <row r="641" spans="1:4" ht="17.25">
      <c r="A641" s="29" t="s">
        <v>23529</v>
      </c>
      <c r="B641" s="136" t="s">
        <v>8696</v>
      </c>
      <c r="C641" s="29" t="s">
        <v>8382</v>
      </c>
      <c r="D641" s="30">
        <v>1009.42</v>
      </c>
    </row>
    <row r="642" spans="1:4" ht="17.25">
      <c r="A642" s="29" t="s">
        <v>23530</v>
      </c>
      <c r="B642" s="136" t="s">
        <v>8697</v>
      </c>
      <c r="C642" s="29" t="s">
        <v>8382</v>
      </c>
      <c r="D642" s="30">
        <v>1462.12</v>
      </c>
    </row>
    <row r="643" spans="1:4" ht="17.25">
      <c r="A643" s="29" t="s">
        <v>23531</v>
      </c>
      <c r="B643" s="136" t="s">
        <v>8698</v>
      </c>
      <c r="C643" s="29" t="s">
        <v>8382</v>
      </c>
      <c r="D643" s="30">
        <v>502.51</v>
      </c>
    </row>
    <row r="644" spans="1:4" ht="17.25">
      <c r="A644" s="29" t="s">
        <v>23532</v>
      </c>
      <c r="B644" s="136" t="s">
        <v>8699</v>
      </c>
      <c r="C644" s="29" t="s">
        <v>8382</v>
      </c>
      <c r="D644" s="30">
        <v>903.4</v>
      </c>
    </row>
    <row r="645" spans="1:4" ht="17.25">
      <c r="A645" s="29" t="s">
        <v>23533</v>
      </c>
      <c r="B645" s="136" t="s">
        <v>8700</v>
      </c>
      <c r="C645" s="29" t="s">
        <v>8382</v>
      </c>
      <c r="D645" s="30">
        <v>871.72</v>
      </c>
    </row>
    <row r="646" spans="1:4" ht="17.25">
      <c r="A646" s="29" t="s">
        <v>23534</v>
      </c>
      <c r="B646" s="136" t="s">
        <v>8701</v>
      </c>
      <c r="C646" s="29" t="s">
        <v>8320</v>
      </c>
      <c r="D646" s="30">
        <v>58.02</v>
      </c>
    </row>
    <row r="647" spans="1:4">
      <c r="A647" s="29" t="s">
        <v>23535</v>
      </c>
      <c r="B647" s="136" t="s">
        <v>8729</v>
      </c>
      <c r="C647" s="29" t="s">
        <v>8657</v>
      </c>
      <c r="D647" s="30">
        <v>67.989999999999995</v>
      </c>
    </row>
    <row r="648" spans="1:4">
      <c r="A648" s="29" t="s">
        <v>23536</v>
      </c>
      <c r="B648" s="136" t="s">
        <v>8895</v>
      </c>
      <c r="C648" s="29" t="s">
        <v>8272</v>
      </c>
      <c r="D648" s="30">
        <v>71.23</v>
      </c>
    </row>
    <row r="649" spans="1:4">
      <c r="A649" s="29" t="s">
        <v>23537</v>
      </c>
      <c r="B649" s="136" t="s">
        <v>8896</v>
      </c>
      <c r="C649" s="29" t="s">
        <v>8272</v>
      </c>
      <c r="D649" s="30">
        <v>54.49</v>
      </c>
    </row>
    <row r="650" spans="1:4">
      <c r="A650" s="29" t="s">
        <v>23538</v>
      </c>
      <c r="B650" s="136" t="s">
        <v>8897</v>
      </c>
      <c r="C650" s="29" t="s">
        <v>8272</v>
      </c>
      <c r="D650" s="30">
        <v>51.07</v>
      </c>
    </row>
    <row r="651" spans="1:4">
      <c r="A651" s="29" t="s">
        <v>23539</v>
      </c>
      <c r="B651" s="136" t="s">
        <v>8898</v>
      </c>
      <c r="C651" s="29" t="s">
        <v>8272</v>
      </c>
      <c r="D651" s="30">
        <v>75.47</v>
      </c>
    </row>
    <row r="652" spans="1:4">
      <c r="A652" s="29" t="s">
        <v>23540</v>
      </c>
      <c r="B652" s="136" t="s">
        <v>8899</v>
      </c>
      <c r="C652" s="29" t="s">
        <v>8272</v>
      </c>
      <c r="D652" s="30">
        <v>46.09</v>
      </c>
    </row>
    <row r="653" spans="1:4">
      <c r="A653" s="29" t="s">
        <v>23541</v>
      </c>
      <c r="B653" s="136" t="s">
        <v>8900</v>
      </c>
      <c r="C653" s="29" t="s">
        <v>8272</v>
      </c>
      <c r="D653" s="30">
        <v>54.74</v>
      </c>
    </row>
    <row r="654" spans="1:4">
      <c r="A654" s="29" t="s">
        <v>23542</v>
      </c>
      <c r="B654" s="136" t="s">
        <v>8901</v>
      </c>
      <c r="C654" s="29" t="s">
        <v>8272</v>
      </c>
      <c r="D654" s="30">
        <v>42.94</v>
      </c>
    </row>
    <row r="655" spans="1:4">
      <c r="A655" s="29" t="s">
        <v>23543</v>
      </c>
      <c r="B655" s="136" t="s">
        <v>8902</v>
      </c>
      <c r="C655" s="29" t="s">
        <v>8272</v>
      </c>
      <c r="D655" s="30">
        <v>51.53</v>
      </c>
    </row>
    <row r="656" spans="1:4">
      <c r="A656" s="29" t="s">
        <v>23544</v>
      </c>
      <c r="B656" s="136" t="s">
        <v>8904</v>
      </c>
      <c r="C656" s="29" t="s">
        <v>8272</v>
      </c>
      <c r="D656" s="30">
        <v>120.32</v>
      </c>
    </row>
    <row r="657" spans="1:4">
      <c r="A657" s="29" t="s">
        <v>23545</v>
      </c>
      <c r="B657" s="136" t="s">
        <v>8903</v>
      </c>
      <c r="C657" s="29" t="s">
        <v>8272</v>
      </c>
      <c r="D657" s="30">
        <v>19.93</v>
      </c>
    </row>
    <row r="658" spans="1:4">
      <c r="A658" s="29" t="s">
        <v>23546</v>
      </c>
      <c r="B658" s="136" t="s">
        <v>8735</v>
      </c>
      <c r="C658" s="29" t="s">
        <v>8272</v>
      </c>
      <c r="D658" s="30">
        <v>194.39</v>
      </c>
    </row>
    <row r="659" spans="1:4">
      <c r="A659" s="29" t="s">
        <v>23547</v>
      </c>
      <c r="B659" s="136" t="s">
        <v>8736</v>
      </c>
      <c r="C659" s="29" t="s">
        <v>8272</v>
      </c>
      <c r="D659" s="30">
        <v>132.1</v>
      </c>
    </row>
    <row r="660" spans="1:4">
      <c r="A660" s="29" t="s">
        <v>23548</v>
      </c>
      <c r="B660" s="136" t="s">
        <v>8737</v>
      </c>
      <c r="C660" s="29" t="s">
        <v>8272</v>
      </c>
      <c r="D660" s="30">
        <v>191.53</v>
      </c>
    </row>
    <row r="661" spans="1:4" ht="17.25">
      <c r="A661" s="29" t="s">
        <v>23549</v>
      </c>
      <c r="B661" s="136" t="s">
        <v>8905</v>
      </c>
      <c r="C661" s="29" t="s">
        <v>8382</v>
      </c>
      <c r="D661" s="30">
        <v>104.74</v>
      </c>
    </row>
    <row r="662" spans="1:4" ht="17.25">
      <c r="A662" s="29" t="s">
        <v>23550</v>
      </c>
      <c r="B662" s="136" t="s">
        <v>8906</v>
      </c>
      <c r="C662" s="29" t="s">
        <v>8320</v>
      </c>
      <c r="D662" s="30">
        <v>325.45999999999998</v>
      </c>
    </row>
    <row r="663" spans="1:4" ht="17.25">
      <c r="A663" s="29" t="s">
        <v>23551</v>
      </c>
      <c r="B663" s="136" t="s">
        <v>8907</v>
      </c>
      <c r="C663" s="29" t="s">
        <v>8320</v>
      </c>
      <c r="D663" s="30">
        <v>995.88</v>
      </c>
    </row>
    <row r="664" spans="1:4" ht="17.25">
      <c r="A664" s="29" t="s">
        <v>23552</v>
      </c>
      <c r="B664" s="136" t="s">
        <v>8908</v>
      </c>
      <c r="C664" s="29" t="s">
        <v>8320</v>
      </c>
      <c r="D664" s="30">
        <v>1188.79</v>
      </c>
    </row>
    <row r="665" spans="1:4" ht="17.25">
      <c r="A665" s="29" t="s">
        <v>23553</v>
      </c>
      <c r="B665" s="136" t="s">
        <v>8909</v>
      </c>
      <c r="C665" s="29" t="s">
        <v>8320</v>
      </c>
      <c r="D665" s="30">
        <v>1441.64</v>
      </c>
    </row>
    <row r="666" spans="1:4" ht="30">
      <c r="A666" s="29" t="s">
        <v>23554</v>
      </c>
      <c r="B666" s="136" t="s">
        <v>8910</v>
      </c>
      <c r="C666" s="29" t="s">
        <v>8320</v>
      </c>
      <c r="D666" s="30">
        <v>1266.4100000000001</v>
      </c>
    </row>
    <row r="667" spans="1:4" ht="30">
      <c r="A667" s="29" t="s">
        <v>23555</v>
      </c>
      <c r="B667" s="136" t="s">
        <v>8911</v>
      </c>
      <c r="C667" s="29" t="s">
        <v>8320</v>
      </c>
      <c r="D667" s="30">
        <v>1530.38</v>
      </c>
    </row>
    <row r="668" spans="1:4" ht="30">
      <c r="A668" s="29" t="s">
        <v>23556</v>
      </c>
      <c r="B668" s="136" t="s">
        <v>8912</v>
      </c>
      <c r="C668" s="29" t="s">
        <v>8320</v>
      </c>
      <c r="D668" s="30">
        <v>1796.35</v>
      </c>
    </row>
    <row r="669" spans="1:4" ht="30">
      <c r="A669" s="29" t="s">
        <v>23557</v>
      </c>
      <c r="B669" s="136" t="s">
        <v>8913</v>
      </c>
      <c r="C669" s="29" t="s">
        <v>8320</v>
      </c>
      <c r="D669" s="30">
        <v>2251.17</v>
      </c>
    </row>
    <row r="670" spans="1:4" ht="30">
      <c r="A670" s="29" t="s">
        <v>23558</v>
      </c>
      <c r="B670" s="136" t="s">
        <v>8914</v>
      </c>
      <c r="C670" s="29" t="s">
        <v>8320</v>
      </c>
      <c r="D670" s="30">
        <v>947.03</v>
      </c>
    </row>
    <row r="671" spans="1:4" ht="30">
      <c r="A671" s="29" t="s">
        <v>23559</v>
      </c>
      <c r="B671" s="136" t="s">
        <v>8915</v>
      </c>
      <c r="C671" s="29" t="s">
        <v>8320</v>
      </c>
      <c r="D671" s="30">
        <v>989.18</v>
      </c>
    </row>
    <row r="672" spans="1:4" ht="30">
      <c r="A672" s="29" t="s">
        <v>23560</v>
      </c>
      <c r="B672" s="136" t="s">
        <v>8916</v>
      </c>
      <c r="C672" s="29" t="s">
        <v>8320</v>
      </c>
      <c r="D672" s="30">
        <v>1193.23</v>
      </c>
    </row>
    <row r="673" spans="1:4" ht="30">
      <c r="A673" s="29" t="s">
        <v>23561</v>
      </c>
      <c r="B673" s="136" t="s">
        <v>8917</v>
      </c>
      <c r="C673" s="29" t="s">
        <v>8320</v>
      </c>
      <c r="D673" s="30">
        <v>1038</v>
      </c>
    </row>
    <row r="674" spans="1:4" ht="30">
      <c r="A674" s="29" t="s">
        <v>23562</v>
      </c>
      <c r="B674" s="136" t="s">
        <v>8918</v>
      </c>
      <c r="C674" s="29" t="s">
        <v>8320</v>
      </c>
      <c r="D674" s="30">
        <v>1193.23</v>
      </c>
    </row>
    <row r="675" spans="1:4" ht="30">
      <c r="A675" s="29" t="s">
        <v>23563</v>
      </c>
      <c r="B675" s="136" t="s">
        <v>8919</v>
      </c>
      <c r="C675" s="29" t="s">
        <v>8320</v>
      </c>
      <c r="D675" s="30">
        <v>1253.1600000000001</v>
      </c>
    </row>
    <row r="676" spans="1:4" ht="30">
      <c r="A676" s="29" t="s">
        <v>23564</v>
      </c>
      <c r="B676" s="136" t="s">
        <v>8920</v>
      </c>
      <c r="C676" s="29" t="s">
        <v>8320</v>
      </c>
      <c r="D676" s="30">
        <v>1253.1600000000001</v>
      </c>
    </row>
    <row r="677" spans="1:4" ht="30">
      <c r="A677" s="29" t="s">
        <v>23565</v>
      </c>
      <c r="B677" s="136" t="s">
        <v>8921</v>
      </c>
      <c r="C677" s="29" t="s">
        <v>8320</v>
      </c>
      <c r="D677" s="30">
        <v>1446.07</v>
      </c>
    </row>
    <row r="678" spans="1:4" ht="30">
      <c r="A678" s="29" t="s">
        <v>23566</v>
      </c>
      <c r="B678" s="136" t="s">
        <v>8922</v>
      </c>
      <c r="C678" s="29" t="s">
        <v>8320</v>
      </c>
      <c r="D678" s="30">
        <v>1446.07</v>
      </c>
    </row>
    <row r="679" spans="1:4" ht="30">
      <c r="A679" s="29" t="s">
        <v>23567</v>
      </c>
      <c r="B679" s="136" t="s">
        <v>8923</v>
      </c>
      <c r="C679" s="29" t="s">
        <v>8320</v>
      </c>
      <c r="D679" s="30">
        <v>1519.29</v>
      </c>
    </row>
    <row r="680" spans="1:4" ht="30">
      <c r="A680" s="29" t="s">
        <v>23568</v>
      </c>
      <c r="B680" s="136" t="s">
        <v>8924</v>
      </c>
      <c r="C680" s="29" t="s">
        <v>8320</v>
      </c>
      <c r="D680" s="30">
        <v>1631.63</v>
      </c>
    </row>
    <row r="681" spans="1:4" ht="30">
      <c r="A681" s="29" t="s">
        <v>23569</v>
      </c>
      <c r="B681" s="136" t="s">
        <v>8925</v>
      </c>
      <c r="C681" s="29" t="s">
        <v>8320</v>
      </c>
      <c r="D681" s="30">
        <v>1678.95</v>
      </c>
    </row>
    <row r="682" spans="1:4" ht="30">
      <c r="A682" s="29" t="s">
        <v>23570</v>
      </c>
      <c r="B682" s="136" t="s">
        <v>8926</v>
      </c>
      <c r="C682" s="29" t="s">
        <v>8320</v>
      </c>
      <c r="D682" s="30">
        <v>742.98</v>
      </c>
    </row>
    <row r="683" spans="1:4" ht="30">
      <c r="A683" s="29" t="s">
        <v>23571</v>
      </c>
      <c r="B683" s="136" t="s">
        <v>8927</v>
      </c>
      <c r="C683" s="29" t="s">
        <v>8320</v>
      </c>
      <c r="D683" s="30">
        <v>794.4</v>
      </c>
    </row>
    <row r="684" spans="1:4" ht="30">
      <c r="A684" s="29" t="s">
        <v>23572</v>
      </c>
      <c r="B684" s="136" t="s">
        <v>8928</v>
      </c>
      <c r="C684" s="29" t="s">
        <v>8320</v>
      </c>
      <c r="D684" s="30">
        <v>959.64</v>
      </c>
    </row>
    <row r="685" spans="1:4" ht="30">
      <c r="A685" s="29" t="s">
        <v>23573</v>
      </c>
      <c r="B685" s="136" t="s">
        <v>8929</v>
      </c>
      <c r="C685" s="29" t="s">
        <v>8320</v>
      </c>
      <c r="D685" s="30">
        <v>1145.21</v>
      </c>
    </row>
    <row r="686" spans="1:4" ht="30">
      <c r="A686" s="29" t="s">
        <v>23574</v>
      </c>
      <c r="B686" s="136" t="s">
        <v>8930</v>
      </c>
      <c r="C686" s="29" t="s">
        <v>8320</v>
      </c>
      <c r="D686" s="30">
        <v>1454.57</v>
      </c>
    </row>
    <row r="687" spans="1:4" ht="30">
      <c r="A687" s="29" t="s">
        <v>23575</v>
      </c>
      <c r="B687" s="136" t="s">
        <v>8931</v>
      </c>
      <c r="C687" s="29" t="s">
        <v>8320</v>
      </c>
      <c r="D687" s="30">
        <v>1017.21</v>
      </c>
    </row>
    <row r="688" spans="1:4" ht="30">
      <c r="A688" s="29" t="s">
        <v>23576</v>
      </c>
      <c r="B688" s="136" t="s">
        <v>8932</v>
      </c>
      <c r="C688" s="29" t="s">
        <v>8320</v>
      </c>
      <c r="D688" s="30">
        <v>1258.1500000000001</v>
      </c>
    </row>
    <row r="689" spans="1:4" ht="30">
      <c r="A689" s="29" t="s">
        <v>23577</v>
      </c>
      <c r="B689" s="136" t="s">
        <v>8933</v>
      </c>
      <c r="C689" s="29" t="s">
        <v>8320</v>
      </c>
      <c r="D689" s="30">
        <v>1451.46</v>
      </c>
    </row>
    <row r="690" spans="1:4" ht="30">
      <c r="A690" s="29" t="s">
        <v>23578</v>
      </c>
      <c r="B690" s="136" t="s">
        <v>8934</v>
      </c>
      <c r="C690" s="29" t="s">
        <v>8320</v>
      </c>
      <c r="D690" s="30">
        <v>1848.7</v>
      </c>
    </row>
    <row r="691" spans="1:4" ht="30">
      <c r="A691" s="29" t="s">
        <v>23579</v>
      </c>
      <c r="B691" s="136" t="s">
        <v>8935</v>
      </c>
      <c r="C691" s="29" t="s">
        <v>8320</v>
      </c>
      <c r="D691" s="30">
        <v>2233.86</v>
      </c>
    </row>
    <row r="692" spans="1:4" ht="30">
      <c r="A692" s="29" t="s">
        <v>23580</v>
      </c>
      <c r="B692" s="136" t="s">
        <v>8936</v>
      </c>
      <c r="C692" s="29" t="s">
        <v>8320</v>
      </c>
      <c r="D692" s="30">
        <v>738.64</v>
      </c>
    </row>
    <row r="693" spans="1:4" ht="30">
      <c r="A693" s="29" t="s">
        <v>23581</v>
      </c>
      <c r="B693" s="136" t="s">
        <v>8937</v>
      </c>
      <c r="C693" s="29" t="s">
        <v>8320</v>
      </c>
      <c r="D693" s="30">
        <v>789.73</v>
      </c>
    </row>
    <row r="694" spans="1:4" ht="30">
      <c r="A694" s="29" t="s">
        <v>23582</v>
      </c>
      <c r="B694" s="136" t="s">
        <v>8938</v>
      </c>
      <c r="C694" s="29" t="s">
        <v>8320</v>
      </c>
      <c r="D694" s="30">
        <v>837.28</v>
      </c>
    </row>
    <row r="695" spans="1:4" ht="30">
      <c r="A695" s="29" t="s">
        <v>23583</v>
      </c>
      <c r="B695" s="136" t="s">
        <v>8939</v>
      </c>
      <c r="C695" s="29" t="s">
        <v>8320</v>
      </c>
      <c r="D695" s="30">
        <v>834.32</v>
      </c>
    </row>
    <row r="696" spans="1:4" ht="30">
      <c r="A696" s="29" t="s">
        <v>23584</v>
      </c>
      <c r="B696" s="136" t="s">
        <v>8940</v>
      </c>
      <c r="C696" s="29" t="s">
        <v>8320</v>
      </c>
      <c r="D696" s="30">
        <v>952.25</v>
      </c>
    </row>
    <row r="697" spans="1:4" ht="30">
      <c r="A697" s="29" t="s">
        <v>23585</v>
      </c>
      <c r="B697" s="136" t="s">
        <v>8941</v>
      </c>
      <c r="C697" s="29" t="s">
        <v>8320</v>
      </c>
      <c r="D697" s="30">
        <v>1051.57</v>
      </c>
    </row>
    <row r="698" spans="1:4" ht="30">
      <c r="A698" s="29" t="s">
        <v>23586</v>
      </c>
      <c r="B698" s="136" t="s">
        <v>8942</v>
      </c>
      <c r="C698" s="29" t="s">
        <v>8320</v>
      </c>
      <c r="D698" s="30">
        <v>1026.02</v>
      </c>
    </row>
    <row r="699" spans="1:4" ht="30">
      <c r="A699" s="29" t="s">
        <v>23587</v>
      </c>
      <c r="B699" s="136" t="s">
        <v>8943</v>
      </c>
      <c r="C699" s="29" t="s">
        <v>8320</v>
      </c>
      <c r="D699" s="30">
        <v>1174.5999999999999</v>
      </c>
    </row>
    <row r="700" spans="1:4" ht="30">
      <c r="A700" s="29" t="s">
        <v>23588</v>
      </c>
      <c r="B700" s="136" t="s">
        <v>8944</v>
      </c>
      <c r="C700" s="29" t="s">
        <v>8320</v>
      </c>
      <c r="D700" s="30">
        <v>1255.45</v>
      </c>
    </row>
    <row r="701" spans="1:4" ht="30">
      <c r="A701" s="29" t="s">
        <v>23589</v>
      </c>
      <c r="B701" s="136" t="s">
        <v>8945</v>
      </c>
      <c r="C701" s="29" t="s">
        <v>8320</v>
      </c>
      <c r="D701" s="30">
        <v>1220.1400000000001</v>
      </c>
    </row>
    <row r="702" spans="1:4" ht="30">
      <c r="A702" s="29" t="s">
        <v>23590</v>
      </c>
      <c r="B702" s="136" t="s">
        <v>8946</v>
      </c>
      <c r="C702" s="29" t="s">
        <v>8320</v>
      </c>
      <c r="D702" s="30">
        <v>1337.68</v>
      </c>
    </row>
    <row r="703" spans="1:4" ht="30">
      <c r="A703" s="29" t="s">
        <v>23591</v>
      </c>
      <c r="B703" s="136" t="s">
        <v>8947</v>
      </c>
      <c r="C703" s="29" t="s">
        <v>8320</v>
      </c>
      <c r="D703" s="30">
        <v>1385.89</v>
      </c>
    </row>
    <row r="704" spans="1:4" ht="30">
      <c r="A704" s="29" t="s">
        <v>23592</v>
      </c>
      <c r="B704" s="136" t="s">
        <v>8948</v>
      </c>
      <c r="C704" s="29" t="s">
        <v>8320</v>
      </c>
      <c r="D704" s="30">
        <v>1355.12</v>
      </c>
    </row>
    <row r="705" spans="1:4" ht="30">
      <c r="A705" s="29" t="s">
        <v>23593</v>
      </c>
      <c r="B705" s="136" t="s">
        <v>8949</v>
      </c>
      <c r="C705" s="29" t="s">
        <v>8320</v>
      </c>
      <c r="D705" s="30">
        <v>1606.3</v>
      </c>
    </row>
    <row r="706" spans="1:4" ht="30">
      <c r="A706" s="29" t="s">
        <v>23594</v>
      </c>
      <c r="B706" s="136" t="s">
        <v>8950</v>
      </c>
      <c r="C706" s="29" t="s">
        <v>8320</v>
      </c>
      <c r="D706" s="30">
        <v>1977.81</v>
      </c>
    </row>
    <row r="707" spans="1:4" ht="30">
      <c r="A707" s="29" t="s">
        <v>23595</v>
      </c>
      <c r="B707" s="136" t="s">
        <v>8951</v>
      </c>
      <c r="C707" s="29" t="s">
        <v>8320</v>
      </c>
      <c r="D707" s="30">
        <v>590.58000000000004</v>
      </c>
    </row>
    <row r="708" spans="1:4" ht="30">
      <c r="A708" s="29" t="s">
        <v>23596</v>
      </c>
      <c r="B708" s="136" t="s">
        <v>8952</v>
      </c>
      <c r="C708" s="29" t="s">
        <v>8320</v>
      </c>
      <c r="D708" s="30">
        <v>729.09</v>
      </c>
    </row>
    <row r="709" spans="1:4" ht="30">
      <c r="A709" s="29" t="s">
        <v>23597</v>
      </c>
      <c r="B709" s="136" t="s">
        <v>8953</v>
      </c>
      <c r="C709" s="29" t="s">
        <v>8320</v>
      </c>
      <c r="D709" s="30">
        <v>853.54</v>
      </c>
    </row>
    <row r="710" spans="1:4" ht="30">
      <c r="A710" s="29" t="s">
        <v>23598</v>
      </c>
      <c r="B710" s="136" t="s">
        <v>8954</v>
      </c>
      <c r="C710" s="29" t="s">
        <v>8320</v>
      </c>
      <c r="D710" s="30">
        <v>970.78</v>
      </c>
    </row>
    <row r="711" spans="1:4" ht="30">
      <c r="A711" s="29" t="s">
        <v>23599</v>
      </c>
      <c r="B711" s="136" t="s">
        <v>8955</v>
      </c>
      <c r="C711" s="29" t="s">
        <v>8320</v>
      </c>
      <c r="D711" s="30">
        <v>1088.0899999999999</v>
      </c>
    </row>
    <row r="712" spans="1:4" ht="30">
      <c r="A712" s="29" t="s">
        <v>23600</v>
      </c>
      <c r="B712" s="136" t="s">
        <v>8956</v>
      </c>
      <c r="C712" s="29" t="s">
        <v>8320</v>
      </c>
      <c r="D712" s="30">
        <v>651.83000000000004</v>
      </c>
    </row>
    <row r="713" spans="1:4" ht="30">
      <c r="A713" s="29" t="s">
        <v>23601</v>
      </c>
      <c r="B713" s="136" t="s">
        <v>8957</v>
      </c>
      <c r="C713" s="29" t="s">
        <v>8320</v>
      </c>
      <c r="D713" s="30">
        <v>729.09</v>
      </c>
    </row>
    <row r="714" spans="1:4" ht="30">
      <c r="A714" s="29" t="s">
        <v>23602</v>
      </c>
      <c r="B714" s="136" t="s">
        <v>8958</v>
      </c>
      <c r="C714" s="29" t="s">
        <v>8320</v>
      </c>
      <c r="D714" s="30">
        <v>853.54</v>
      </c>
    </row>
    <row r="715" spans="1:4" ht="30">
      <c r="A715" s="29" t="s">
        <v>23603</v>
      </c>
      <c r="B715" s="136" t="s">
        <v>8959</v>
      </c>
      <c r="C715" s="29" t="s">
        <v>8320</v>
      </c>
      <c r="D715" s="30">
        <v>791.95</v>
      </c>
    </row>
    <row r="716" spans="1:4" ht="30">
      <c r="A716" s="29" t="s">
        <v>23604</v>
      </c>
      <c r="B716" s="136" t="s">
        <v>8960</v>
      </c>
      <c r="C716" s="29" t="s">
        <v>8320</v>
      </c>
      <c r="D716" s="30">
        <v>853.54</v>
      </c>
    </row>
    <row r="717" spans="1:4" ht="30">
      <c r="A717" s="29" t="s">
        <v>23605</v>
      </c>
      <c r="B717" s="136" t="s">
        <v>8961</v>
      </c>
      <c r="C717" s="29" t="s">
        <v>8320</v>
      </c>
      <c r="D717" s="30">
        <v>970.78</v>
      </c>
    </row>
    <row r="718" spans="1:4" ht="30">
      <c r="A718" s="29" t="s">
        <v>23606</v>
      </c>
      <c r="B718" s="136" t="s">
        <v>8962</v>
      </c>
      <c r="C718" s="29" t="s">
        <v>8320</v>
      </c>
      <c r="D718" s="30">
        <v>912.18</v>
      </c>
    </row>
    <row r="719" spans="1:4" ht="30">
      <c r="A719" s="29" t="s">
        <v>23607</v>
      </c>
      <c r="B719" s="136" t="s">
        <v>8963</v>
      </c>
      <c r="C719" s="29" t="s">
        <v>8320</v>
      </c>
      <c r="D719" s="30">
        <v>1029.3499999999999</v>
      </c>
    </row>
    <row r="720" spans="1:4" ht="30">
      <c r="A720" s="29" t="s">
        <v>23608</v>
      </c>
      <c r="B720" s="136" t="s">
        <v>8964</v>
      </c>
      <c r="C720" s="29" t="s">
        <v>8320</v>
      </c>
      <c r="D720" s="30">
        <v>1127.5899999999999</v>
      </c>
    </row>
    <row r="721" spans="1:4" ht="30">
      <c r="A721" s="29" t="s">
        <v>23609</v>
      </c>
      <c r="B721" s="136" t="s">
        <v>8965</v>
      </c>
      <c r="C721" s="29" t="s">
        <v>8320</v>
      </c>
      <c r="D721" s="30">
        <v>1029.3499999999999</v>
      </c>
    </row>
    <row r="722" spans="1:4" ht="30">
      <c r="A722" s="29" t="s">
        <v>23610</v>
      </c>
      <c r="B722" s="136" t="s">
        <v>8966</v>
      </c>
      <c r="C722" s="29" t="s">
        <v>8320</v>
      </c>
      <c r="D722" s="30">
        <v>1152.56</v>
      </c>
    </row>
    <row r="723" spans="1:4" ht="30">
      <c r="A723" s="29" t="s">
        <v>23611</v>
      </c>
      <c r="B723" s="136" t="s">
        <v>8967</v>
      </c>
      <c r="C723" s="29" t="s">
        <v>8320</v>
      </c>
      <c r="D723" s="30">
        <v>1251.56</v>
      </c>
    </row>
    <row r="724" spans="1:4" ht="30">
      <c r="A724" s="29" t="s">
        <v>23612</v>
      </c>
      <c r="B724" s="136" t="s">
        <v>8968</v>
      </c>
      <c r="C724" s="29" t="s">
        <v>8320</v>
      </c>
      <c r="D724" s="30">
        <v>1146.54</v>
      </c>
    </row>
    <row r="725" spans="1:4" ht="30">
      <c r="A725" s="29" t="s">
        <v>23613</v>
      </c>
      <c r="B725" s="136" t="s">
        <v>8969</v>
      </c>
      <c r="C725" s="29" t="s">
        <v>8320</v>
      </c>
      <c r="D725" s="30">
        <v>1411.22</v>
      </c>
    </row>
    <row r="726" spans="1:4" ht="30">
      <c r="A726" s="29" t="s">
        <v>23614</v>
      </c>
      <c r="B726" s="136" t="s">
        <v>8970</v>
      </c>
      <c r="C726" s="29" t="s">
        <v>8320</v>
      </c>
      <c r="D726" s="30">
        <v>1498.57</v>
      </c>
    </row>
    <row r="727" spans="1:4" ht="30">
      <c r="A727" s="29" t="s">
        <v>23615</v>
      </c>
      <c r="B727" s="136" t="s">
        <v>8971</v>
      </c>
      <c r="C727" s="29" t="s">
        <v>8320</v>
      </c>
      <c r="D727" s="30">
        <v>1140.3</v>
      </c>
    </row>
    <row r="728" spans="1:4" ht="30">
      <c r="A728" s="29" t="s">
        <v>23616</v>
      </c>
      <c r="B728" s="136" t="s">
        <v>8972</v>
      </c>
      <c r="C728" s="29" t="s">
        <v>8320</v>
      </c>
      <c r="D728" s="30">
        <v>1119.21</v>
      </c>
    </row>
    <row r="729" spans="1:4" ht="30">
      <c r="A729" s="29" t="s">
        <v>23617</v>
      </c>
      <c r="B729" s="136" t="s">
        <v>8973</v>
      </c>
      <c r="C729" s="29" t="s">
        <v>8320</v>
      </c>
      <c r="D729" s="30">
        <v>1090.54</v>
      </c>
    </row>
    <row r="730" spans="1:4" ht="30">
      <c r="A730" s="29" t="s">
        <v>23618</v>
      </c>
      <c r="B730" s="136" t="s">
        <v>8974</v>
      </c>
      <c r="C730" s="29" t="s">
        <v>8320</v>
      </c>
      <c r="D730" s="30">
        <v>1070.83</v>
      </c>
    </row>
    <row r="731" spans="1:4" ht="30">
      <c r="A731" s="29" t="s">
        <v>23619</v>
      </c>
      <c r="B731" s="136" t="s">
        <v>8975</v>
      </c>
      <c r="C731" s="29" t="s">
        <v>8320</v>
      </c>
      <c r="D731" s="30">
        <v>472.44</v>
      </c>
    </row>
    <row r="732" spans="1:4" ht="30">
      <c r="A732" s="29" t="s">
        <v>23620</v>
      </c>
      <c r="B732" s="136" t="s">
        <v>8976</v>
      </c>
      <c r="C732" s="29" t="s">
        <v>8320</v>
      </c>
      <c r="D732" s="30">
        <v>1036.51</v>
      </c>
    </row>
    <row r="733" spans="1:4" ht="30">
      <c r="A733" s="29" t="s">
        <v>23621</v>
      </c>
      <c r="B733" s="136" t="s">
        <v>8977</v>
      </c>
      <c r="C733" s="29" t="s">
        <v>8320</v>
      </c>
      <c r="D733" s="30">
        <v>1060.48</v>
      </c>
    </row>
    <row r="734" spans="1:4" ht="30">
      <c r="A734" s="29" t="s">
        <v>23622</v>
      </c>
      <c r="B734" s="136" t="s">
        <v>8978</v>
      </c>
      <c r="C734" s="29" t="s">
        <v>8320</v>
      </c>
      <c r="D734" s="30">
        <v>1076.3699999999999</v>
      </c>
    </row>
    <row r="735" spans="1:4" ht="30">
      <c r="A735" s="29" t="s">
        <v>23623</v>
      </c>
      <c r="B735" s="136" t="s">
        <v>8979</v>
      </c>
      <c r="C735" s="29" t="s">
        <v>8320</v>
      </c>
      <c r="D735" s="30">
        <v>1137.03</v>
      </c>
    </row>
    <row r="736" spans="1:4" ht="30">
      <c r="A736" s="29" t="s">
        <v>23624</v>
      </c>
      <c r="B736" s="136" t="s">
        <v>8980</v>
      </c>
      <c r="C736" s="29" t="s">
        <v>8320</v>
      </c>
      <c r="D736" s="30">
        <v>1049.6099999999999</v>
      </c>
    </row>
    <row r="737" spans="1:4" ht="30">
      <c r="A737" s="29" t="s">
        <v>23625</v>
      </c>
      <c r="B737" s="136" t="s">
        <v>8981</v>
      </c>
      <c r="C737" s="29" t="s">
        <v>8320</v>
      </c>
      <c r="D737" s="30">
        <v>1068.21</v>
      </c>
    </row>
    <row r="738" spans="1:4" ht="30">
      <c r="A738" s="29" t="s">
        <v>23626</v>
      </c>
      <c r="B738" s="136" t="s">
        <v>8982</v>
      </c>
      <c r="C738" s="29" t="s">
        <v>8320</v>
      </c>
      <c r="D738" s="30">
        <v>1093.47</v>
      </c>
    </row>
    <row r="739" spans="1:4" ht="30">
      <c r="A739" s="29" t="s">
        <v>23627</v>
      </c>
      <c r="B739" s="136" t="s">
        <v>8983</v>
      </c>
      <c r="C739" s="29" t="s">
        <v>8320</v>
      </c>
      <c r="D739" s="30">
        <v>1160.17</v>
      </c>
    </row>
    <row r="740" spans="1:4" ht="30">
      <c r="A740" s="29" t="s">
        <v>23628</v>
      </c>
      <c r="B740" s="136" t="s">
        <v>8984</v>
      </c>
      <c r="C740" s="29" t="s">
        <v>8320</v>
      </c>
      <c r="D740" s="30">
        <v>1512.99</v>
      </c>
    </row>
    <row r="741" spans="1:4" ht="30">
      <c r="A741" s="29" t="s">
        <v>23629</v>
      </c>
      <c r="B741" s="136" t="s">
        <v>8985</v>
      </c>
      <c r="C741" s="29" t="s">
        <v>8320</v>
      </c>
      <c r="D741" s="30">
        <v>3589.11</v>
      </c>
    </row>
    <row r="742" spans="1:4" ht="30">
      <c r="A742" s="29" t="s">
        <v>23630</v>
      </c>
      <c r="B742" s="136" t="s">
        <v>8986</v>
      </c>
      <c r="C742" s="29" t="s">
        <v>8320</v>
      </c>
      <c r="D742" s="30">
        <v>3604.68</v>
      </c>
    </row>
    <row r="743" spans="1:4" ht="30">
      <c r="A743" s="29" t="s">
        <v>23631</v>
      </c>
      <c r="B743" s="136" t="s">
        <v>8987</v>
      </c>
      <c r="C743" s="29" t="s">
        <v>8320</v>
      </c>
      <c r="D743" s="30">
        <v>3887.54</v>
      </c>
    </row>
    <row r="744" spans="1:4" ht="30">
      <c r="A744" s="29" t="s">
        <v>23632</v>
      </c>
      <c r="B744" s="136" t="s">
        <v>23633</v>
      </c>
      <c r="C744" s="29" t="s">
        <v>8320</v>
      </c>
      <c r="D744" s="30">
        <v>5981.2</v>
      </c>
    </row>
    <row r="745" spans="1:4" ht="17.25">
      <c r="A745" s="29" t="s">
        <v>23634</v>
      </c>
      <c r="B745" s="136" t="s">
        <v>8988</v>
      </c>
      <c r="C745" s="29" t="s">
        <v>8382</v>
      </c>
      <c r="D745" s="30">
        <v>88.84</v>
      </c>
    </row>
    <row r="746" spans="1:4" ht="17.25">
      <c r="A746" s="29" t="s">
        <v>23635</v>
      </c>
      <c r="B746" s="136" t="s">
        <v>8630</v>
      </c>
      <c r="C746" s="29" t="s">
        <v>8382</v>
      </c>
      <c r="D746" s="30">
        <v>20.62</v>
      </c>
    </row>
    <row r="747" spans="1:4" ht="17.25">
      <c r="A747" s="29" t="s">
        <v>23636</v>
      </c>
      <c r="B747" s="136" t="s">
        <v>8989</v>
      </c>
      <c r="C747" s="29" t="s">
        <v>8382</v>
      </c>
      <c r="D747" s="30">
        <v>102.63</v>
      </c>
    </row>
    <row r="748" spans="1:4">
      <c r="A748" s="29" t="s">
        <v>23637</v>
      </c>
      <c r="B748" s="136" t="s">
        <v>8990</v>
      </c>
      <c r="C748" s="29" t="s">
        <v>8272</v>
      </c>
      <c r="D748" s="30">
        <v>176.33</v>
      </c>
    </row>
    <row r="749" spans="1:4">
      <c r="A749" s="29" t="s">
        <v>23638</v>
      </c>
      <c r="B749" s="136" t="s">
        <v>8991</v>
      </c>
      <c r="C749" s="29" t="s">
        <v>8272</v>
      </c>
      <c r="D749" s="30">
        <v>191.59</v>
      </c>
    </row>
    <row r="750" spans="1:4">
      <c r="A750" s="29" t="s">
        <v>23639</v>
      </c>
      <c r="B750" s="136" t="s">
        <v>8992</v>
      </c>
      <c r="C750" s="29" t="s">
        <v>8272</v>
      </c>
      <c r="D750" s="30">
        <v>203.32</v>
      </c>
    </row>
    <row r="751" spans="1:4">
      <c r="A751" s="29" t="s">
        <v>23640</v>
      </c>
      <c r="B751" s="136" t="s">
        <v>8993</v>
      </c>
      <c r="C751" s="29" t="s">
        <v>8272</v>
      </c>
      <c r="D751" s="30">
        <v>230.03</v>
      </c>
    </row>
    <row r="752" spans="1:4">
      <c r="A752" s="29" t="s">
        <v>23641</v>
      </c>
      <c r="B752" s="136" t="s">
        <v>8994</v>
      </c>
      <c r="C752" s="29" t="s">
        <v>8272</v>
      </c>
      <c r="D752" s="30">
        <v>299.11</v>
      </c>
    </row>
    <row r="753" spans="1:4">
      <c r="A753" s="29" t="s">
        <v>23642</v>
      </c>
      <c r="B753" s="136" t="s">
        <v>8995</v>
      </c>
      <c r="C753" s="29" t="s">
        <v>8279</v>
      </c>
      <c r="D753" s="30">
        <v>12570.49</v>
      </c>
    </row>
    <row r="754" spans="1:4">
      <c r="A754" s="29" t="s">
        <v>23643</v>
      </c>
      <c r="B754" s="136" t="s">
        <v>8996</v>
      </c>
      <c r="C754" s="29" t="s">
        <v>8272</v>
      </c>
      <c r="D754" s="30">
        <v>2335.1799999999998</v>
      </c>
    </row>
    <row r="755" spans="1:4">
      <c r="A755" s="29" t="s">
        <v>23644</v>
      </c>
      <c r="B755" s="136" t="s">
        <v>8997</v>
      </c>
      <c r="C755" s="29" t="s">
        <v>8272</v>
      </c>
      <c r="D755" s="30">
        <v>3222.88</v>
      </c>
    </row>
    <row r="756" spans="1:4">
      <c r="A756" s="29" t="s">
        <v>23645</v>
      </c>
      <c r="B756" s="136" t="s">
        <v>8998</v>
      </c>
      <c r="C756" s="29" t="s">
        <v>8272</v>
      </c>
      <c r="D756" s="30">
        <v>4235.75</v>
      </c>
    </row>
    <row r="757" spans="1:4">
      <c r="A757" s="29" t="s">
        <v>23646</v>
      </c>
      <c r="B757" s="136" t="s">
        <v>8999</v>
      </c>
      <c r="C757" s="29" t="s">
        <v>8272</v>
      </c>
      <c r="D757" s="30">
        <v>4814.47</v>
      </c>
    </row>
    <row r="758" spans="1:4">
      <c r="A758" s="29" t="s">
        <v>23647</v>
      </c>
      <c r="B758" s="136" t="s">
        <v>9000</v>
      </c>
      <c r="C758" s="29" t="s">
        <v>8272</v>
      </c>
      <c r="D758" s="30">
        <v>5432.24</v>
      </c>
    </row>
    <row r="759" spans="1:4">
      <c r="A759" s="29" t="s">
        <v>23648</v>
      </c>
      <c r="B759" s="136" t="s">
        <v>9001</v>
      </c>
      <c r="C759" s="29" t="s">
        <v>8279</v>
      </c>
      <c r="D759" s="30">
        <v>162885.93</v>
      </c>
    </row>
    <row r="760" spans="1:4">
      <c r="A760" s="29" t="s">
        <v>23649</v>
      </c>
      <c r="B760" s="136" t="s">
        <v>9003</v>
      </c>
      <c r="C760" s="29" t="s">
        <v>8657</v>
      </c>
      <c r="D760" s="30">
        <v>36.24</v>
      </c>
    </row>
    <row r="761" spans="1:4">
      <c r="A761" s="29" t="s">
        <v>23650</v>
      </c>
      <c r="B761" s="136" t="s">
        <v>9002</v>
      </c>
      <c r="C761" s="29" t="s">
        <v>8657</v>
      </c>
      <c r="D761" s="30">
        <v>34.72</v>
      </c>
    </row>
    <row r="762" spans="1:4">
      <c r="A762" s="29" t="s">
        <v>23651</v>
      </c>
      <c r="B762" s="136" t="s">
        <v>9004</v>
      </c>
      <c r="C762" s="29" t="s">
        <v>8272</v>
      </c>
      <c r="D762" s="30">
        <v>185.73</v>
      </c>
    </row>
    <row r="763" spans="1:4" ht="17.25">
      <c r="A763" s="29" t="s">
        <v>23652</v>
      </c>
      <c r="B763" s="136" t="s">
        <v>9005</v>
      </c>
      <c r="C763" s="29" t="s">
        <v>8382</v>
      </c>
      <c r="D763" s="30">
        <v>1625.35</v>
      </c>
    </row>
    <row r="764" spans="1:4" ht="17.25">
      <c r="A764" s="29" t="s">
        <v>23653</v>
      </c>
      <c r="B764" s="136" t="s">
        <v>9006</v>
      </c>
      <c r="C764" s="29" t="s">
        <v>8382</v>
      </c>
      <c r="D764" s="30">
        <v>4325.75</v>
      </c>
    </row>
    <row r="765" spans="1:4" ht="17.25">
      <c r="A765" s="29" t="s">
        <v>23654</v>
      </c>
      <c r="B765" s="136" t="s">
        <v>9007</v>
      </c>
      <c r="C765" s="29" t="s">
        <v>8382</v>
      </c>
      <c r="D765" s="30">
        <v>161.97</v>
      </c>
    </row>
    <row r="766" spans="1:4" ht="17.25">
      <c r="A766" s="29" t="s">
        <v>23655</v>
      </c>
      <c r="B766" s="136" t="s">
        <v>9008</v>
      </c>
      <c r="C766" s="29" t="s">
        <v>8382</v>
      </c>
      <c r="D766" s="30">
        <v>115.54</v>
      </c>
    </row>
    <row r="767" spans="1:4" ht="17.25">
      <c r="A767" s="29" t="s">
        <v>23656</v>
      </c>
      <c r="B767" s="136" t="s">
        <v>9009</v>
      </c>
      <c r="C767" s="29" t="s">
        <v>8382</v>
      </c>
      <c r="D767" s="30">
        <v>80.44</v>
      </c>
    </row>
    <row r="768" spans="1:4" ht="17.25">
      <c r="A768" s="29" t="s">
        <v>23657</v>
      </c>
      <c r="B768" s="136" t="s">
        <v>9010</v>
      </c>
      <c r="C768" s="29" t="s">
        <v>8382</v>
      </c>
      <c r="D768" s="30">
        <v>109.29</v>
      </c>
    </row>
    <row r="769" spans="1:4" ht="17.25">
      <c r="A769" s="29" t="s">
        <v>23658</v>
      </c>
      <c r="B769" s="136" t="s">
        <v>8652</v>
      </c>
      <c r="C769" s="29" t="s">
        <v>8382</v>
      </c>
      <c r="D769" s="30">
        <v>32.4</v>
      </c>
    </row>
    <row r="770" spans="1:4" ht="17.25">
      <c r="A770" s="29" t="s">
        <v>23659</v>
      </c>
      <c r="B770" s="136" t="s">
        <v>8653</v>
      </c>
      <c r="C770" s="29" t="s">
        <v>8382</v>
      </c>
      <c r="D770" s="30">
        <v>38.61</v>
      </c>
    </row>
    <row r="771" spans="1:4" ht="17.25">
      <c r="A771" s="29" t="s">
        <v>23660</v>
      </c>
      <c r="B771" s="136" t="s">
        <v>9011</v>
      </c>
      <c r="C771" s="29" t="s">
        <v>8320</v>
      </c>
      <c r="D771" s="30">
        <v>155.49</v>
      </c>
    </row>
    <row r="772" spans="1:4" ht="17.25">
      <c r="A772" s="29" t="s">
        <v>23661</v>
      </c>
      <c r="B772" s="136" t="s">
        <v>9012</v>
      </c>
      <c r="C772" s="29" t="s">
        <v>8320</v>
      </c>
      <c r="D772" s="30">
        <v>179.28</v>
      </c>
    </row>
    <row r="773" spans="1:4" ht="17.25">
      <c r="A773" s="29" t="s">
        <v>23662</v>
      </c>
      <c r="B773" s="136" t="s">
        <v>9013</v>
      </c>
      <c r="C773" s="29" t="s">
        <v>8320</v>
      </c>
      <c r="D773" s="30">
        <v>205.88</v>
      </c>
    </row>
    <row r="774" spans="1:4" ht="17.25">
      <c r="A774" s="29" t="s">
        <v>23663</v>
      </c>
      <c r="B774" s="136" t="s">
        <v>9014</v>
      </c>
      <c r="C774" s="29" t="s">
        <v>8320</v>
      </c>
      <c r="D774" s="30">
        <v>142.54</v>
      </c>
    </row>
    <row r="775" spans="1:4" ht="17.25">
      <c r="A775" s="29" t="s">
        <v>23664</v>
      </c>
      <c r="B775" s="136" t="s">
        <v>9015</v>
      </c>
      <c r="C775" s="29" t="s">
        <v>8320</v>
      </c>
      <c r="D775" s="30">
        <v>203.33</v>
      </c>
    </row>
    <row r="776" spans="1:4" ht="17.25">
      <c r="A776" s="29" t="s">
        <v>23665</v>
      </c>
      <c r="B776" s="136" t="s">
        <v>9016</v>
      </c>
      <c r="C776" s="29" t="s">
        <v>8320</v>
      </c>
      <c r="D776" s="30">
        <v>211.29</v>
      </c>
    </row>
    <row r="777" spans="1:4">
      <c r="A777" s="29" t="s">
        <v>23666</v>
      </c>
      <c r="B777" s="136" t="s">
        <v>8656</v>
      </c>
      <c r="C777" s="29" t="s">
        <v>8657</v>
      </c>
      <c r="D777" s="30">
        <v>17.7</v>
      </c>
    </row>
    <row r="778" spans="1:4">
      <c r="A778" s="29" t="s">
        <v>23667</v>
      </c>
      <c r="B778" s="136" t="s">
        <v>8658</v>
      </c>
      <c r="C778" s="29" t="s">
        <v>8657</v>
      </c>
      <c r="D778" s="30">
        <v>16.34</v>
      </c>
    </row>
    <row r="779" spans="1:4">
      <c r="A779" s="29" t="s">
        <v>23668</v>
      </c>
      <c r="B779" s="136" t="s">
        <v>8659</v>
      </c>
      <c r="C779" s="29" t="s">
        <v>8657</v>
      </c>
      <c r="D779" s="30">
        <v>20.37</v>
      </c>
    </row>
    <row r="780" spans="1:4">
      <c r="A780" s="29" t="s">
        <v>23669</v>
      </c>
      <c r="B780" s="136" t="s">
        <v>8853</v>
      </c>
      <c r="C780" s="29" t="s">
        <v>8657</v>
      </c>
      <c r="D780" s="30">
        <v>37.159999999999997</v>
      </c>
    </row>
    <row r="781" spans="1:4">
      <c r="A781" s="29" t="s">
        <v>23670</v>
      </c>
      <c r="B781" s="136" t="s">
        <v>8660</v>
      </c>
      <c r="C781" s="29" t="s">
        <v>8657</v>
      </c>
      <c r="D781" s="30">
        <v>13.7</v>
      </c>
    </row>
    <row r="782" spans="1:4">
      <c r="A782" s="29" t="s">
        <v>23671</v>
      </c>
      <c r="B782" s="136" t="s">
        <v>9017</v>
      </c>
      <c r="C782" s="29" t="s">
        <v>8657</v>
      </c>
      <c r="D782" s="30">
        <v>61.18</v>
      </c>
    </row>
    <row r="783" spans="1:4">
      <c r="A783" s="29" t="s">
        <v>23672</v>
      </c>
      <c r="B783" s="136" t="s">
        <v>9018</v>
      </c>
      <c r="C783" s="29" t="s">
        <v>8279</v>
      </c>
      <c r="D783" s="30">
        <v>952.95</v>
      </c>
    </row>
    <row r="784" spans="1:4">
      <c r="A784" s="29" t="s">
        <v>23673</v>
      </c>
      <c r="B784" s="136" t="s">
        <v>9019</v>
      </c>
      <c r="C784" s="29" t="s">
        <v>8279</v>
      </c>
      <c r="D784" s="30">
        <v>755.98</v>
      </c>
    </row>
    <row r="785" spans="1:4">
      <c r="A785" s="29" t="s">
        <v>23674</v>
      </c>
      <c r="B785" s="136" t="s">
        <v>9020</v>
      </c>
      <c r="C785" s="29" t="s">
        <v>8279</v>
      </c>
      <c r="D785" s="30">
        <v>1200.99</v>
      </c>
    </row>
    <row r="786" spans="1:4">
      <c r="A786" s="29" t="s">
        <v>23675</v>
      </c>
      <c r="B786" s="136" t="s">
        <v>8858</v>
      </c>
      <c r="C786" s="29" t="s">
        <v>8279</v>
      </c>
      <c r="D786" s="30">
        <v>2304.33</v>
      </c>
    </row>
    <row r="787" spans="1:4">
      <c r="A787" s="29" t="s">
        <v>23676</v>
      </c>
      <c r="B787" s="136" t="s">
        <v>8859</v>
      </c>
      <c r="C787" s="29" t="s">
        <v>8279</v>
      </c>
      <c r="D787" s="30">
        <v>4708.96</v>
      </c>
    </row>
    <row r="788" spans="1:4">
      <c r="A788" s="29" t="s">
        <v>23677</v>
      </c>
      <c r="B788" s="136" t="s">
        <v>8860</v>
      </c>
      <c r="C788" s="29" t="s">
        <v>8279</v>
      </c>
      <c r="D788" s="30">
        <v>6197.92</v>
      </c>
    </row>
    <row r="789" spans="1:4">
      <c r="A789" s="29" t="s">
        <v>23678</v>
      </c>
      <c r="B789" s="136" t="s">
        <v>9021</v>
      </c>
      <c r="C789" s="29" t="s">
        <v>8279</v>
      </c>
      <c r="D789" s="30">
        <v>150.58000000000001</v>
      </c>
    </row>
    <row r="790" spans="1:4">
      <c r="A790" s="29" t="s">
        <v>23679</v>
      </c>
      <c r="B790" s="136" t="s">
        <v>9022</v>
      </c>
      <c r="C790" s="29" t="s">
        <v>8279</v>
      </c>
      <c r="D790" s="30">
        <v>228.09</v>
      </c>
    </row>
    <row r="791" spans="1:4">
      <c r="A791" s="29" t="s">
        <v>23680</v>
      </c>
      <c r="B791" s="136" t="s">
        <v>8864</v>
      </c>
      <c r="C791" s="29" t="s">
        <v>8279</v>
      </c>
      <c r="D791" s="30">
        <v>411.16</v>
      </c>
    </row>
    <row r="792" spans="1:4">
      <c r="A792" s="29" t="s">
        <v>23681</v>
      </c>
      <c r="B792" s="136" t="s">
        <v>8865</v>
      </c>
      <c r="C792" s="29" t="s">
        <v>8279</v>
      </c>
      <c r="D792" s="30">
        <v>1191.51</v>
      </c>
    </row>
    <row r="793" spans="1:4">
      <c r="A793" s="29" t="s">
        <v>23682</v>
      </c>
      <c r="B793" s="136" t="s">
        <v>9023</v>
      </c>
      <c r="C793" s="29" t="s">
        <v>8279</v>
      </c>
      <c r="D793" s="30">
        <v>5320.16</v>
      </c>
    </row>
    <row r="794" spans="1:4">
      <c r="A794" s="29" t="s">
        <v>23683</v>
      </c>
      <c r="B794" s="136" t="s">
        <v>9024</v>
      </c>
      <c r="C794" s="29" t="s">
        <v>8279</v>
      </c>
      <c r="D794" s="30">
        <v>5602.62</v>
      </c>
    </row>
    <row r="795" spans="1:4">
      <c r="A795" s="29" t="s">
        <v>23684</v>
      </c>
      <c r="B795" s="136" t="s">
        <v>8868</v>
      </c>
      <c r="C795" s="29" t="s">
        <v>8279</v>
      </c>
      <c r="D795" s="30">
        <v>6801.64</v>
      </c>
    </row>
    <row r="796" spans="1:4" ht="17.25">
      <c r="A796" s="29" t="s">
        <v>23685</v>
      </c>
      <c r="B796" s="136" t="s">
        <v>9025</v>
      </c>
      <c r="C796" s="29" t="s">
        <v>9026</v>
      </c>
      <c r="D796" s="30">
        <v>114.97</v>
      </c>
    </row>
    <row r="797" spans="1:4" ht="17.25">
      <c r="A797" s="29" t="s">
        <v>23686</v>
      </c>
      <c r="B797" s="136" t="s">
        <v>9027</v>
      </c>
      <c r="C797" s="29" t="s">
        <v>9028</v>
      </c>
      <c r="D797" s="30">
        <v>12.22</v>
      </c>
    </row>
    <row r="798" spans="1:4" ht="17.25">
      <c r="A798" s="29" t="s">
        <v>23687</v>
      </c>
      <c r="B798" s="136" t="s">
        <v>9029</v>
      </c>
      <c r="C798" s="29" t="s">
        <v>8382</v>
      </c>
      <c r="D798" s="30">
        <v>701.44</v>
      </c>
    </row>
    <row r="799" spans="1:4" ht="17.25">
      <c r="A799" s="29" t="s">
        <v>23688</v>
      </c>
      <c r="B799" s="136" t="s">
        <v>9030</v>
      </c>
      <c r="C799" s="29" t="s">
        <v>8382</v>
      </c>
      <c r="D799" s="30">
        <v>762.07</v>
      </c>
    </row>
    <row r="800" spans="1:4" ht="17.25">
      <c r="A800" s="29" t="s">
        <v>23689</v>
      </c>
      <c r="B800" s="136" t="s">
        <v>9031</v>
      </c>
      <c r="C800" s="29" t="s">
        <v>8382</v>
      </c>
      <c r="D800" s="30">
        <v>782.93</v>
      </c>
    </row>
    <row r="801" spans="1:4" ht="17.25">
      <c r="A801" s="29" t="s">
        <v>23690</v>
      </c>
      <c r="B801" s="136" t="s">
        <v>8664</v>
      </c>
      <c r="C801" s="29" t="s">
        <v>8382</v>
      </c>
      <c r="D801" s="30">
        <v>806.59</v>
      </c>
    </row>
    <row r="802" spans="1:4" ht="17.25">
      <c r="A802" s="29" t="s">
        <v>23691</v>
      </c>
      <c r="B802" s="136" t="s">
        <v>8665</v>
      </c>
      <c r="C802" s="29" t="s">
        <v>8382</v>
      </c>
      <c r="D802" s="30">
        <v>825.82</v>
      </c>
    </row>
    <row r="803" spans="1:4" ht="17.25">
      <c r="A803" s="29" t="s">
        <v>23692</v>
      </c>
      <c r="B803" s="136" t="s">
        <v>9032</v>
      </c>
      <c r="C803" s="29" t="s">
        <v>8382</v>
      </c>
      <c r="D803" s="30">
        <v>850.77</v>
      </c>
    </row>
    <row r="804" spans="1:4" ht="17.25">
      <c r="A804" s="29" t="s">
        <v>23693</v>
      </c>
      <c r="B804" s="136" t="s">
        <v>8667</v>
      </c>
      <c r="C804" s="29" t="s">
        <v>8382</v>
      </c>
      <c r="D804" s="30">
        <v>703.16</v>
      </c>
    </row>
    <row r="805" spans="1:4" ht="17.25">
      <c r="A805" s="29" t="s">
        <v>23694</v>
      </c>
      <c r="B805" s="136" t="s">
        <v>9033</v>
      </c>
      <c r="C805" s="29" t="s">
        <v>8382</v>
      </c>
      <c r="D805" s="30">
        <v>105.7</v>
      </c>
    </row>
    <row r="806" spans="1:4" ht="17.25">
      <c r="A806" s="29" t="s">
        <v>23695</v>
      </c>
      <c r="B806" s="136" t="s">
        <v>8671</v>
      </c>
      <c r="C806" s="29" t="s">
        <v>8382</v>
      </c>
      <c r="D806" s="30">
        <v>863.46</v>
      </c>
    </row>
    <row r="807" spans="1:4" ht="17.25">
      <c r="A807" s="29" t="s">
        <v>23696</v>
      </c>
      <c r="B807" s="136" t="s">
        <v>8672</v>
      </c>
      <c r="C807" s="29" t="s">
        <v>8382</v>
      </c>
      <c r="D807" s="30">
        <v>910.63</v>
      </c>
    </row>
    <row r="808" spans="1:4" ht="17.25">
      <c r="A808" s="29" t="s">
        <v>23697</v>
      </c>
      <c r="B808" s="136" t="s">
        <v>8673</v>
      </c>
      <c r="C808" s="29" t="s">
        <v>8382</v>
      </c>
      <c r="D808" s="30">
        <v>989.42</v>
      </c>
    </row>
    <row r="809" spans="1:4" ht="17.25">
      <c r="A809" s="29" t="s">
        <v>23698</v>
      </c>
      <c r="B809" s="136" t="s">
        <v>8880</v>
      </c>
      <c r="C809" s="29" t="s">
        <v>8382</v>
      </c>
      <c r="D809" s="30">
        <v>1027.73</v>
      </c>
    </row>
    <row r="810" spans="1:4">
      <c r="A810" s="29" t="s">
        <v>23699</v>
      </c>
      <c r="B810" s="136" t="s">
        <v>9034</v>
      </c>
      <c r="C810" s="29" t="s">
        <v>8272</v>
      </c>
      <c r="D810" s="30">
        <v>733.05</v>
      </c>
    </row>
    <row r="811" spans="1:4">
      <c r="A811" s="29" t="s">
        <v>23700</v>
      </c>
      <c r="B811" s="136" t="s">
        <v>9035</v>
      </c>
      <c r="C811" s="29" t="s">
        <v>8272</v>
      </c>
      <c r="D811" s="30">
        <v>1389.09</v>
      </c>
    </row>
    <row r="812" spans="1:4">
      <c r="A812" s="29" t="s">
        <v>23701</v>
      </c>
      <c r="B812" s="136" t="s">
        <v>9036</v>
      </c>
      <c r="C812" s="29" t="s">
        <v>8272</v>
      </c>
      <c r="D812" s="30">
        <v>1389.54</v>
      </c>
    </row>
    <row r="813" spans="1:4">
      <c r="A813" s="29" t="s">
        <v>23702</v>
      </c>
      <c r="B813" s="136" t="s">
        <v>9037</v>
      </c>
      <c r="C813" s="29" t="s">
        <v>8272</v>
      </c>
      <c r="D813" s="30">
        <v>270.11</v>
      </c>
    </row>
    <row r="814" spans="1:4">
      <c r="A814" s="29" t="s">
        <v>23703</v>
      </c>
      <c r="B814" s="136" t="s">
        <v>9038</v>
      </c>
      <c r="C814" s="29" t="s">
        <v>8272</v>
      </c>
      <c r="D814" s="30">
        <v>242.62</v>
      </c>
    </row>
    <row r="815" spans="1:4" ht="30">
      <c r="A815" s="29" t="s">
        <v>23704</v>
      </c>
      <c r="B815" s="136" t="s">
        <v>9039</v>
      </c>
      <c r="C815" s="29" t="s">
        <v>8272</v>
      </c>
      <c r="D815" s="30">
        <v>1840.43</v>
      </c>
    </row>
    <row r="816" spans="1:4" ht="30">
      <c r="A816" s="29" t="s">
        <v>23705</v>
      </c>
      <c r="B816" s="136" t="s">
        <v>9040</v>
      </c>
      <c r="C816" s="29" t="s">
        <v>8272</v>
      </c>
      <c r="D816" s="30">
        <v>2507.56</v>
      </c>
    </row>
    <row r="817" spans="1:4" ht="30">
      <c r="A817" s="29" t="s">
        <v>23706</v>
      </c>
      <c r="B817" s="136" t="s">
        <v>9041</v>
      </c>
      <c r="C817" s="29" t="s">
        <v>8279</v>
      </c>
      <c r="D817" s="30">
        <v>396.09</v>
      </c>
    </row>
    <row r="818" spans="1:4" ht="30">
      <c r="A818" s="29" t="s">
        <v>23707</v>
      </c>
      <c r="B818" s="136" t="s">
        <v>9042</v>
      </c>
      <c r="C818" s="29" t="s">
        <v>8279</v>
      </c>
      <c r="D818" s="30">
        <v>716.01</v>
      </c>
    </row>
    <row r="819" spans="1:4" ht="30">
      <c r="A819" s="29" t="s">
        <v>23708</v>
      </c>
      <c r="B819" s="136" t="s">
        <v>9043</v>
      </c>
      <c r="C819" s="29" t="s">
        <v>8279</v>
      </c>
      <c r="D819" s="30">
        <v>144.65</v>
      </c>
    </row>
    <row r="820" spans="1:4" ht="30">
      <c r="A820" s="29" t="s">
        <v>23709</v>
      </c>
      <c r="B820" s="136" t="s">
        <v>9044</v>
      </c>
      <c r="C820" s="29" t="s">
        <v>8272</v>
      </c>
      <c r="D820" s="30">
        <v>4568.54</v>
      </c>
    </row>
    <row r="821" spans="1:4" ht="30">
      <c r="A821" s="29" t="s">
        <v>23710</v>
      </c>
      <c r="B821" s="136" t="s">
        <v>9045</v>
      </c>
      <c r="C821" s="29" t="s">
        <v>8272</v>
      </c>
      <c r="D821" s="30">
        <v>1647.17</v>
      </c>
    </row>
    <row r="822" spans="1:4" ht="30">
      <c r="A822" s="29" t="s">
        <v>23711</v>
      </c>
      <c r="B822" s="136" t="s">
        <v>9046</v>
      </c>
      <c r="C822" s="29" t="s">
        <v>8272</v>
      </c>
      <c r="D822" s="30">
        <v>206.96</v>
      </c>
    </row>
    <row r="823" spans="1:4" ht="30">
      <c r="A823" s="29" t="s">
        <v>23712</v>
      </c>
      <c r="B823" s="136" t="s">
        <v>23713</v>
      </c>
      <c r="C823" s="29" t="s">
        <v>8272</v>
      </c>
      <c r="D823" s="30">
        <v>1204.47</v>
      </c>
    </row>
    <row r="824" spans="1:4" ht="30">
      <c r="A824" s="29" t="s">
        <v>23714</v>
      </c>
      <c r="B824" s="136" t="s">
        <v>23715</v>
      </c>
      <c r="C824" s="29" t="s">
        <v>8272</v>
      </c>
      <c r="D824" s="30">
        <v>1303.93</v>
      </c>
    </row>
    <row r="825" spans="1:4">
      <c r="A825" s="29" t="s">
        <v>23716</v>
      </c>
      <c r="B825" s="136" t="s">
        <v>23717</v>
      </c>
      <c r="C825" s="29" t="s">
        <v>8272</v>
      </c>
      <c r="D825" s="30">
        <v>1430.99</v>
      </c>
    </row>
    <row r="826" spans="1:4">
      <c r="A826" s="29" t="s">
        <v>23718</v>
      </c>
      <c r="B826" s="136" t="s">
        <v>23719</v>
      </c>
      <c r="C826" s="29" t="s">
        <v>8272</v>
      </c>
      <c r="D826" s="30">
        <v>1323.08</v>
      </c>
    </row>
    <row r="827" spans="1:4">
      <c r="A827" s="29" t="s">
        <v>23720</v>
      </c>
      <c r="B827" s="136" t="s">
        <v>9047</v>
      </c>
      <c r="C827" s="29" t="s">
        <v>8272</v>
      </c>
      <c r="D827" s="30">
        <v>1726.67</v>
      </c>
    </row>
    <row r="828" spans="1:4">
      <c r="A828" s="29" t="s">
        <v>23721</v>
      </c>
      <c r="B828" s="136" t="s">
        <v>9048</v>
      </c>
      <c r="C828" s="29" t="s">
        <v>8272</v>
      </c>
      <c r="D828" s="30">
        <v>845.1</v>
      </c>
    </row>
    <row r="829" spans="1:4">
      <c r="A829" s="29" t="s">
        <v>23722</v>
      </c>
      <c r="B829" s="136" t="s">
        <v>9049</v>
      </c>
      <c r="C829" s="29" t="s">
        <v>8272</v>
      </c>
      <c r="D829" s="30">
        <v>894.82</v>
      </c>
    </row>
    <row r="830" spans="1:4">
      <c r="A830" s="29" t="s">
        <v>23723</v>
      </c>
      <c r="B830" s="136" t="s">
        <v>9050</v>
      </c>
      <c r="C830" s="29" t="s">
        <v>8272</v>
      </c>
      <c r="D830" s="30">
        <v>686.52</v>
      </c>
    </row>
    <row r="831" spans="1:4">
      <c r="A831" s="29" t="s">
        <v>23724</v>
      </c>
      <c r="B831" s="136" t="s">
        <v>8903</v>
      </c>
      <c r="C831" s="29" t="s">
        <v>8272</v>
      </c>
      <c r="D831" s="30">
        <v>19.93</v>
      </c>
    </row>
    <row r="832" spans="1:4">
      <c r="A832" s="29" t="s">
        <v>23725</v>
      </c>
      <c r="B832" s="136" t="s">
        <v>8735</v>
      </c>
      <c r="C832" s="29" t="s">
        <v>8272</v>
      </c>
      <c r="D832" s="30">
        <v>194.39</v>
      </c>
    </row>
    <row r="833" spans="1:4">
      <c r="A833" s="29" t="s">
        <v>23726</v>
      </c>
      <c r="B833" s="136" t="s">
        <v>9051</v>
      </c>
      <c r="C833" s="29" t="s">
        <v>8272</v>
      </c>
      <c r="D833" s="30">
        <v>132.1</v>
      </c>
    </row>
    <row r="834" spans="1:4">
      <c r="A834" s="29" t="s">
        <v>23727</v>
      </c>
      <c r="B834" s="136" t="s">
        <v>9052</v>
      </c>
      <c r="C834" s="29" t="s">
        <v>8272</v>
      </c>
      <c r="D834" s="30">
        <v>191.53</v>
      </c>
    </row>
    <row r="835" spans="1:4">
      <c r="A835" s="29" t="s">
        <v>23728</v>
      </c>
      <c r="B835" s="136" t="s">
        <v>9053</v>
      </c>
      <c r="C835" s="29" t="s">
        <v>8279</v>
      </c>
      <c r="D835" s="30">
        <v>11647.57</v>
      </c>
    </row>
    <row r="836" spans="1:4">
      <c r="A836" s="29" t="s">
        <v>23729</v>
      </c>
      <c r="B836" s="136" t="s">
        <v>9054</v>
      </c>
      <c r="C836" s="29" t="s">
        <v>8279</v>
      </c>
      <c r="D836" s="30">
        <v>13205.32</v>
      </c>
    </row>
    <row r="837" spans="1:4" ht="17.25">
      <c r="A837" s="29" t="s">
        <v>23730</v>
      </c>
      <c r="B837" s="136" t="s">
        <v>8646</v>
      </c>
      <c r="C837" s="29" t="s">
        <v>8382</v>
      </c>
      <c r="D837" s="30">
        <v>3.64</v>
      </c>
    </row>
    <row r="838" spans="1:4" ht="17.25">
      <c r="A838" s="29" t="s">
        <v>23731</v>
      </c>
      <c r="B838" s="136" t="s">
        <v>9055</v>
      </c>
      <c r="C838" s="29" t="s">
        <v>8320</v>
      </c>
      <c r="D838" s="30">
        <v>190.3</v>
      </c>
    </row>
    <row r="839" spans="1:4" ht="17.25">
      <c r="A839" s="29" t="s">
        <v>23732</v>
      </c>
      <c r="B839" s="136" t="s">
        <v>9056</v>
      </c>
      <c r="C839" s="29" t="s">
        <v>8320</v>
      </c>
      <c r="D839" s="30">
        <v>542.84</v>
      </c>
    </row>
    <row r="840" spans="1:4" ht="17.25">
      <c r="A840" s="29" t="s">
        <v>23733</v>
      </c>
      <c r="B840" s="136" t="s">
        <v>8643</v>
      </c>
      <c r="C840" s="29" t="s">
        <v>8320</v>
      </c>
      <c r="D840" s="30">
        <v>755.54</v>
      </c>
    </row>
    <row r="841" spans="1:4" ht="17.25">
      <c r="A841" s="29" t="s">
        <v>23734</v>
      </c>
      <c r="B841" s="136" t="s">
        <v>8677</v>
      </c>
      <c r="C841" s="29" t="s">
        <v>8382</v>
      </c>
      <c r="D841" s="30">
        <v>370.62</v>
      </c>
    </row>
    <row r="842" spans="1:4" ht="17.25">
      <c r="A842" s="29" t="s">
        <v>23735</v>
      </c>
      <c r="B842" s="136" t="s">
        <v>8678</v>
      </c>
      <c r="C842" s="29" t="s">
        <v>8382</v>
      </c>
      <c r="D842" s="30">
        <v>544.29</v>
      </c>
    </row>
    <row r="843" spans="1:4" ht="17.25">
      <c r="A843" s="29" t="s">
        <v>23736</v>
      </c>
      <c r="B843" s="136" t="s">
        <v>8679</v>
      </c>
      <c r="C843" s="29" t="s">
        <v>8382</v>
      </c>
      <c r="D843" s="30">
        <v>230.44</v>
      </c>
    </row>
    <row r="844" spans="1:4" ht="30">
      <c r="A844" s="29" t="s">
        <v>23737</v>
      </c>
      <c r="B844" s="136" t="s">
        <v>9057</v>
      </c>
      <c r="C844" s="29" t="s">
        <v>8320</v>
      </c>
      <c r="D844" s="30">
        <v>216.61</v>
      </c>
    </row>
    <row r="845" spans="1:4" ht="30">
      <c r="A845" s="29" t="s">
        <v>23738</v>
      </c>
      <c r="B845" s="136" t="s">
        <v>9058</v>
      </c>
      <c r="C845" s="29" t="s">
        <v>8320</v>
      </c>
      <c r="D845" s="30">
        <v>637</v>
      </c>
    </row>
    <row r="846" spans="1:4" ht="30">
      <c r="A846" s="29" t="s">
        <v>23739</v>
      </c>
      <c r="B846" s="136" t="s">
        <v>9059</v>
      </c>
      <c r="C846" s="29" t="s">
        <v>8320</v>
      </c>
      <c r="D846" s="30">
        <v>145.37</v>
      </c>
    </row>
    <row r="847" spans="1:4" ht="17.25">
      <c r="A847" s="29" t="s">
        <v>23740</v>
      </c>
      <c r="B847" s="136" t="s">
        <v>9060</v>
      </c>
      <c r="C847" s="29" t="s">
        <v>9026</v>
      </c>
      <c r="D847" s="30">
        <v>39.479999999999997</v>
      </c>
    </row>
    <row r="848" spans="1:4" ht="17.25">
      <c r="A848" s="29" t="s">
        <v>23741</v>
      </c>
      <c r="B848" s="136" t="s">
        <v>8392</v>
      </c>
      <c r="C848" s="29" t="s">
        <v>8382</v>
      </c>
      <c r="D848" s="30">
        <v>350.4</v>
      </c>
    </row>
    <row r="849" spans="1:4" ht="17.25">
      <c r="A849" s="29" t="s">
        <v>23742</v>
      </c>
      <c r="B849" s="136" t="s">
        <v>8390</v>
      </c>
      <c r="C849" s="29" t="s">
        <v>8382</v>
      </c>
      <c r="D849" s="30">
        <v>639.08000000000004</v>
      </c>
    </row>
    <row r="850" spans="1:4">
      <c r="A850" s="29" t="s">
        <v>23743</v>
      </c>
      <c r="B850" s="136" t="s">
        <v>9061</v>
      </c>
      <c r="C850" s="29" t="s">
        <v>9062</v>
      </c>
      <c r="D850" s="30">
        <v>3.18</v>
      </c>
    </row>
    <row r="851" spans="1:4" ht="17.25">
      <c r="A851" s="29" t="s">
        <v>23744</v>
      </c>
      <c r="B851" s="136" t="s">
        <v>9063</v>
      </c>
      <c r="C851" s="29" t="s">
        <v>8320</v>
      </c>
      <c r="D851" s="30">
        <v>23.48</v>
      </c>
    </row>
    <row r="852" spans="1:4" ht="17.25">
      <c r="A852" s="29" t="s">
        <v>23745</v>
      </c>
      <c r="B852" s="136" t="s">
        <v>9064</v>
      </c>
      <c r="C852" s="29" t="s">
        <v>8320</v>
      </c>
      <c r="D852" s="30">
        <v>15.42</v>
      </c>
    </row>
    <row r="853" spans="1:4">
      <c r="A853" s="29" t="s">
        <v>23746</v>
      </c>
      <c r="B853" s="136" t="s">
        <v>9065</v>
      </c>
      <c r="C853" s="29" t="s">
        <v>8272</v>
      </c>
      <c r="D853" s="30">
        <v>68.33</v>
      </c>
    </row>
    <row r="854" spans="1:4" ht="17.25">
      <c r="A854" s="29" t="s">
        <v>23747</v>
      </c>
      <c r="B854" s="136" t="s">
        <v>9066</v>
      </c>
      <c r="C854" s="29" t="s">
        <v>8320</v>
      </c>
      <c r="D854" s="30">
        <v>67.42</v>
      </c>
    </row>
    <row r="855" spans="1:4" ht="17.25">
      <c r="A855" s="29" t="s">
        <v>23748</v>
      </c>
      <c r="B855" s="136" t="s">
        <v>9067</v>
      </c>
      <c r="C855" s="29" t="s">
        <v>8320</v>
      </c>
      <c r="D855" s="30">
        <v>8.24</v>
      </c>
    </row>
    <row r="856" spans="1:4" ht="17.25">
      <c r="A856" s="29" t="s">
        <v>23749</v>
      </c>
      <c r="B856" s="136" t="s">
        <v>9068</v>
      </c>
      <c r="C856" s="29" t="s">
        <v>8320</v>
      </c>
      <c r="D856" s="30">
        <v>11.24</v>
      </c>
    </row>
    <row r="857" spans="1:4" ht="17.25">
      <c r="A857" s="29" t="s">
        <v>23750</v>
      </c>
      <c r="B857" s="136" t="s">
        <v>9069</v>
      </c>
      <c r="C857" s="29" t="s">
        <v>8320</v>
      </c>
      <c r="D857" s="30">
        <v>9.89</v>
      </c>
    </row>
    <row r="858" spans="1:4">
      <c r="A858" s="29" t="s">
        <v>23751</v>
      </c>
      <c r="B858" s="136" t="s">
        <v>9070</v>
      </c>
      <c r="C858" s="29" t="s">
        <v>8272</v>
      </c>
      <c r="D858" s="30">
        <v>8.93</v>
      </c>
    </row>
    <row r="859" spans="1:4" ht="17.25">
      <c r="A859" s="29" t="s">
        <v>23752</v>
      </c>
      <c r="B859" s="136" t="s">
        <v>9071</v>
      </c>
      <c r="C859" s="29" t="s">
        <v>8320</v>
      </c>
      <c r="D859" s="30">
        <v>12.25</v>
      </c>
    </row>
    <row r="860" spans="1:4" ht="17.25">
      <c r="A860" s="29" t="s">
        <v>23753</v>
      </c>
      <c r="B860" s="136" t="s">
        <v>8652</v>
      </c>
      <c r="C860" s="29" t="s">
        <v>8382</v>
      </c>
      <c r="D860" s="30">
        <v>32.4</v>
      </c>
    </row>
    <row r="861" spans="1:4" ht="17.25">
      <c r="A861" s="29" t="s">
        <v>23754</v>
      </c>
      <c r="B861" s="136" t="s">
        <v>8653</v>
      </c>
      <c r="C861" s="29" t="s">
        <v>8382</v>
      </c>
      <c r="D861" s="30">
        <v>38.61</v>
      </c>
    </row>
    <row r="862" spans="1:4" ht="17.25">
      <c r="A862" s="29" t="s">
        <v>23755</v>
      </c>
      <c r="B862" s="136" t="s">
        <v>9072</v>
      </c>
      <c r="C862" s="29" t="s">
        <v>8320</v>
      </c>
      <c r="D862" s="30">
        <v>87.6</v>
      </c>
    </row>
    <row r="863" spans="1:4" ht="30">
      <c r="A863" s="29" t="s">
        <v>23756</v>
      </c>
      <c r="B863" s="136" t="s">
        <v>9073</v>
      </c>
      <c r="C863" s="29" t="s">
        <v>8320</v>
      </c>
      <c r="D863" s="30">
        <v>73.11</v>
      </c>
    </row>
    <row r="864" spans="1:4">
      <c r="A864" s="29" t="s">
        <v>23757</v>
      </c>
      <c r="B864" s="136" t="s">
        <v>9074</v>
      </c>
      <c r="C864" s="29" t="s">
        <v>8279</v>
      </c>
      <c r="D864" s="30">
        <v>97.67</v>
      </c>
    </row>
    <row r="865" spans="1:4">
      <c r="A865" s="29" t="s">
        <v>23758</v>
      </c>
      <c r="B865" s="136" t="s">
        <v>9075</v>
      </c>
      <c r="C865" s="29" t="s">
        <v>8279</v>
      </c>
      <c r="D865" s="30">
        <v>39.04</v>
      </c>
    </row>
    <row r="866" spans="1:4">
      <c r="A866" s="29" t="s">
        <v>23759</v>
      </c>
      <c r="B866" s="136" t="s">
        <v>9076</v>
      </c>
      <c r="C866" s="29" t="s">
        <v>8279</v>
      </c>
      <c r="D866" s="30">
        <v>32.549999999999997</v>
      </c>
    </row>
    <row r="867" spans="1:4">
      <c r="A867" s="29" t="s">
        <v>23760</v>
      </c>
      <c r="B867" s="136" t="s">
        <v>9077</v>
      </c>
      <c r="C867" s="29" t="s">
        <v>8279</v>
      </c>
      <c r="D867" s="30">
        <v>17.36</v>
      </c>
    </row>
    <row r="868" spans="1:4">
      <c r="A868" s="29" t="s">
        <v>23761</v>
      </c>
      <c r="B868" s="136" t="s">
        <v>9078</v>
      </c>
      <c r="C868" s="29" t="s">
        <v>8279</v>
      </c>
      <c r="D868" s="30">
        <v>52.78</v>
      </c>
    </row>
    <row r="869" spans="1:4">
      <c r="A869" s="29" t="s">
        <v>23762</v>
      </c>
      <c r="B869" s="136" t="s">
        <v>9079</v>
      </c>
      <c r="C869" s="29" t="s">
        <v>8279</v>
      </c>
      <c r="D869" s="30">
        <v>83.35</v>
      </c>
    </row>
    <row r="870" spans="1:4">
      <c r="A870" s="29" t="s">
        <v>23763</v>
      </c>
      <c r="B870" s="136" t="s">
        <v>9080</v>
      </c>
      <c r="C870" s="29" t="s">
        <v>8279</v>
      </c>
      <c r="D870" s="30">
        <v>8.1999999999999993</v>
      </c>
    </row>
    <row r="871" spans="1:4">
      <c r="A871" s="29" t="s">
        <v>23764</v>
      </c>
      <c r="B871" s="136" t="s">
        <v>9081</v>
      </c>
      <c r="C871" s="29" t="s">
        <v>8279</v>
      </c>
      <c r="D871" s="30">
        <v>13.19</v>
      </c>
    </row>
    <row r="872" spans="1:4">
      <c r="A872" s="29" t="s">
        <v>23765</v>
      </c>
      <c r="B872" s="136" t="s">
        <v>9082</v>
      </c>
      <c r="C872" s="29" t="s">
        <v>8279</v>
      </c>
      <c r="D872" s="30">
        <v>211.14</v>
      </c>
    </row>
    <row r="873" spans="1:4">
      <c r="A873" s="29" t="s">
        <v>23766</v>
      </c>
      <c r="B873" s="136" t="s">
        <v>9083</v>
      </c>
      <c r="C873" s="29" t="s">
        <v>8279</v>
      </c>
      <c r="D873" s="30">
        <v>212.7</v>
      </c>
    </row>
    <row r="874" spans="1:4" ht="17.25">
      <c r="A874" s="29" t="s">
        <v>23767</v>
      </c>
      <c r="B874" s="136" t="s">
        <v>9084</v>
      </c>
      <c r="C874" s="29" t="s">
        <v>8320</v>
      </c>
      <c r="D874" s="30">
        <v>155.49</v>
      </c>
    </row>
    <row r="875" spans="1:4" ht="17.25">
      <c r="A875" s="29" t="s">
        <v>23768</v>
      </c>
      <c r="B875" s="136" t="s">
        <v>9012</v>
      </c>
      <c r="C875" s="29" t="s">
        <v>8320</v>
      </c>
      <c r="D875" s="30">
        <v>179.28</v>
      </c>
    </row>
    <row r="876" spans="1:4" ht="17.25">
      <c r="A876" s="29" t="s">
        <v>23769</v>
      </c>
      <c r="B876" s="136" t="s">
        <v>9085</v>
      </c>
      <c r="C876" s="29" t="s">
        <v>8320</v>
      </c>
      <c r="D876" s="30">
        <v>142.54</v>
      </c>
    </row>
    <row r="877" spans="1:4">
      <c r="A877" s="29" t="s">
        <v>23770</v>
      </c>
      <c r="B877" s="136" t="s">
        <v>8656</v>
      </c>
      <c r="C877" s="29" t="s">
        <v>8657</v>
      </c>
      <c r="D877" s="30">
        <v>17.7</v>
      </c>
    </row>
    <row r="878" spans="1:4">
      <c r="A878" s="29" t="s">
        <v>23771</v>
      </c>
      <c r="B878" s="136" t="s">
        <v>9086</v>
      </c>
      <c r="C878" s="29" t="s">
        <v>8657</v>
      </c>
      <c r="D878" s="30">
        <v>16.34</v>
      </c>
    </row>
    <row r="879" spans="1:4">
      <c r="A879" s="29" t="s">
        <v>23772</v>
      </c>
      <c r="B879" s="136" t="s">
        <v>8659</v>
      </c>
      <c r="C879" s="29" t="s">
        <v>8657</v>
      </c>
      <c r="D879" s="30">
        <v>20.37</v>
      </c>
    </row>
    <row r="880" spans="1:4">
      <c r="A880" s="29" t="s">
        <v>23773</v>
      </c>
      <c r="B880" s="136" t="s">
        <v>8853</v>
      </c>
      <c r="C880" s="29" t="s">
        <v>8657</v>
      </c>
      <c r="D880" s="30">
        <v>37.159999999999997</v>
      </c>
    </row>
    <row r="881" spans="1:4">
      <c r="A881" s="29" t="s">
        <v>23774</v>
      </c>
      <c r="B881" s="136" t="s">
        <v>8660</v>
      </c>
      <c r="C881" s="29" t="s">
        <v>8657</v>
      </c>
      <c r="D881" s="30">
        <v>13.7</v>
      </c>
    </row>
    <row r="882" spans="1:4">
      <c r="A882" s="29" t="s">
        <v>23775</v>
      </c>
      <c r="B882" s="136" t="s">
        <v>9087</v>
      </c>
      <c r="C882" s="29" t="s">
        <v>8657</v>
      </c>
      <c r="D882" s="30">
        <v>34.57</v>
      </c>
    </row>
    <row r="883" spans="1:4">
      <c r="A883" s="29" t="s">
        <v>23776</v>
      </c>
      <c r="B883" s="136" t="s">
        <v>9088</v>
      </c>
      <c r="C883" s="29" t="s">
        <v>8657</v>
      </c>
      <c r="D883" s="30">
        <v>15.88</v>
      </c>
    </row>
    <row r="884" spans="1:4">
      <c r="A884" s="29" t="s">
        <v>23777</v>
      </c>
      <c r="B884" s="136" t="s">
        <v>9089</v>
      </c>
      <c r="C884" s="29" t="s">
        <v>8657</v>
      </c>
      <c r="D884" s="30">
        <v>61.18</v>
      </c>
    </row>
    <row r="885" spans="1:4">
      <c r="A885" s="29" t="s">
        <v>23778</v>
      </c>
      <c r="B885" s="136" t="s">
        <v>9090</v>
      </c>
      <c r="C885" s="29" t="s">
        <v>8279</v>
      </c>
      <c r="D885" s="30">
        <v>39.61</v>
      </c>
    </row>
    <row r="886" spans="1:4">
      <c r="A886" s="29" t="s">
        <v>23779</v>
      </c>
      <c r="B886" s="136" t="s">
        <v>9091</v>
      </c>
      <c r="C886" s="29" t="s">
        <v>8279</v>
      </c>
      <c r="D886" s="30">
        <v>51.2</v>
      </c>
    </row>
    <row r="887" spans="1:4">
      <c r="A887" s="29" t="s">
        <v>23780</v>
      </c>
      <c r="B887" s="136" t="s">
        <v>9092</v>
      </c>
      <c r="C887" s="29" t="s">
        <v>8279</v>
      </c>
      <c r="D887" s="30">
        <v>74.27</v>
      </c>
    </row>
    <row r="888" spans="1:4">
      <c r="A888" s="29" t="s">
        <v>23781</v>
      </c>
      <c r="B888" s="136" t="s">
        <v>9093</v>
      </c>
      <c r="C888" s="29" t="s">
        <v>8279</v>
      </c>
      <c r="D888" s="30">
        <v>104.92</v>
      </c>
    </row>
    <row r="889" spans="1:4">
      <c r="A889" s="29" t="s">
        <v>23782</v>
      </c>
      <c r="B889" s="136" t="s">
        <v>9094</v>
      </c>
      <c r="C889" s="29" t="s">
        <v>8279</v>
      </c>
      <c r="D889" s="30">
        <v>24.95</v>
      </c>
    </row>
    <row r="890" spans="1:4">
      <c r="A890" s="29" t="s">
        <v>23783</v>
      </c>
      <c r="B890" s="136" t="s">
        <v>9095</v>
      </c>
      <c r="C890" s="29" t="s">
        <v>8279</v>
      </c>
      <c r="D890" s="30">
        <v>33.61</v>
      </c>
    </row>
    <row r="891" spans="1:4">
      <c r="A891" s="29" t="s">
        <v>23784</v>
      </c>
      <c r="B891" s="136" t="s">
        <v>9096</v>
      </c>
      <c r="C891" s="29" t="s">
        <v>8279</v>
      </c>
      <c r="D891" s="30">
        <v>45.34</v>
      </c>
    </row>
    <row r="892" spans="1:4">
      <c r="A892" s="29" t="s">
        <v>23785</v>
      </c>
      <c r="B892" s="136" t="s">
        <v>9097</v>
      </c>
      <c r="C892" s="29" t="s">
        <v>8279</v>
      </c>
      <c r="D892" s="30">
        <v>59.39</v>
      </c>
    </row>
    <row r="893" spans="1:4">
      <c r="A893" s="29" t="s">
        <v>23786</v>
      </c>
      <c r="B893" s="136" t="s">
        <v>9098</v>
      </c>
      <c r="C893" s="29" t="s">
        <v>8657</v>
      </c>
      <c r="D893" s="30">
        <v>125.8</v>
      </c>
    </row>
    <row r="894" spans="1:4">
      <c r="A894" s="29" t="s">
        <v>23787</v>
      </c>
      <c r="B894" s="136" t="s">
        <v>9099</v>
      </c>
      <c r="C894" s="29" t="s">
        <v>8279</v>
      </c>
      <c r="D894" s="30">
        <v>1059.6300000000001</v>
      </c>
    </row>
    <row r="895" spans="1:4">
      <c r="A895" s="29" t="s">
        <v>23788</v>
      </c>
      <c r="B895" s="136" t="s">
        <v>9100</v>
      </c>
      <c r="C895" s="29" t="s">
        <v>8279</v>
      </c>
      <c r="D895" s="30">
        <v>952.95</v>
      </c>
    </row>
    <row r="896" spans="1:4">
      <c r="A896" s="29" t="s">
        <v>23789</v>
      </c>
      <c r="B896" s="136" t="s">
        <v>9101</v>
      </c>
      <c r="C896" s="29" t="s">
        <v>8279</v>
      </c>
      <c r="D896" s="30">
        <v>755.98</v>
      </c>
    </row>
    <row r="897" spans="1:4">
      <c r="A897" s="29" t="s">
        <v>23790</v>
      </c>
      <c r="B897" s="136" t="s">
        <v>9020</v>
      </c>
      <c r="C897" s="29" t="s">
        <v>8279</v>
      </c>
      <c r="D897" s="30">
        <v>1200.99</v>
      </c>
    </row>
    <row r="898" spans="1:4">
      <c r="A898" s="29" t="s">
        <v>23791</v>
      </c>
      <c r="B898" s="136" t="s">
        <v>8858</v>
      </c>
      <c r="C898" s="29" t="s">
        <v>8279</v>
      </c>
      <c r="D898" s="30">
        <v>2304.33</v>
      </c>
    </row>
    <row r="899" spans="1:4">
      <c r="A899" s="29" t="s">
        <v>23792</v>
      </c>
      <c r="B899" s="136" t="s">
        <v>8859</v>
      </c>
      <c r="C899" s="29" t="s">
        <v>8279</v>
      </c>
      <c r="D899" s="30">
        <v>4708.96</v>
      </c>
    </row>
    <row r="900" spans="1:4">
      <c r="A900" s="29" t="s">
        <v>23793</v>
      </c>
      <c r="B900" s="136" t="s">
        <v>8860</v>
      </c>
      <c r="C900" s="29" t="s">
        <v>8279</v>
      </c>
      <c r="D900" s="30">
        <v>6197.92</v>
      </c>
    </row>
    <row r="901" spans="1:4">
      <c r="A901" s="29" t="s">
        <v>23794</v>
      </c>
      <c r="B901" s="136" t="s">
        <v>9021</v>
      </c>
      <c r="C901" s="29" t="s">
        <v>8279</v>
      </c>
      <c r="D901" s="30">
        <v>150.58000000000001</v>
      </c>
    </row>
    <row r="902" spans="1:4">
      <c r="A902" s="29" t="s">
        <v>23795</v>
      </c>
      <c r="B902" s="136" t="s">
        <v>9022</v>
      </c>
      <c r="C902" s="29" t="s">
        <v>8279</v>
      </c>
      <c r="D902" s="30">
        <v>228.09</v>
      </c>
    </row>
    <row r="903" spans="1:4">
      <c r="A903" s="29" t="s">
        <v>23796</v>
      </c>
      <c r="B903" s="136" t="s">
        <v>8864</v>
      </c>
      <c r="C903" s="29" t="s">
        <v>8279</v>
      </c>
      <c r="D903" s="30">
        <v>411.16</v>
      </c>
    </row>
    <row r="904" spans="1:4">
      <c r="A904" s="29" t="s">
        <v>23797</v>
      </c>
      <c r="B904" s="136" t="s">
        <v>8865</v>
      </c>
      <c r="C904" s="29" t="s">
        <v>8279</v>
      </c>
      <c r="D904" s="30">
        <v>1191.51</v>
      </c>
    </row>
    <row r="905" spans="1:4">
      <c r="A905" s="29" t="s">
        <v>23798</v>
      </c>
      <c r="B905" s="136" t="s">
        <v>9102</v>
      </c>
      <c r="C905" s="29" t="s">
        <v>8279</v>
      </c>
      <c r="D905" s="30">
        <v>5320.16</v>
      </c>
    </row>
    <row r="906" spans="1:4">
      <c r="A906" s="29" t="s">
        <v>23799</v>
      </c>
      <c r="B906" s="136" t="s">
        <v>8867</v>
      </c>
      <c r="C906" s="29" t="s">
        <v>8279</v>
      </c>
      <c r="D906" s="30">
        <v>5602.62</v>
      </c>
    </row>
    <row r="907" spans="1:4">
      <c r="A907" s="29" t="s">
        <v>23800</v>
      </c>
      <c r="B907" s="136" t="s">
        <v>9103</v>
      </c>
      <c r="C907" s="29" t="s">
        <v>8279</v>
      </c>
      <c r="D907" s="30">
        <v>6801.64</v>
      </c>
    </row>
    <row r="908" spans="1:4" ht="17.25">
      <c r="A908" s="29" t="s">
        <v>23801</v>
      </c>
      <c r="B908" s="136" t="s">
        <v>9104</v>
      </c>
      <c r="C908" s="29" t="s">
        <v>9026</v>
      </c>
      <c r="D908" s="30">
        <v>198.11</v>
      </c>
    </row>
    <row r="909" spans="1:4" ht="17.25">
      <c r="A909" s="29" t="s">
        <v>23802</v>
      </c>
      <c r="B909" s="136" t="s">
        <v>9029</v>
      </c>
      <c r="C909" s="29" t="s">
        <v>8382</v>
      </c>
      <c r="D909" s="30">
        <v>701.44</v>
      </c>
    </row>
    <row r="910" spans="1:4" ht="17.25">
      <c r="A910" s="29" t="s">
        <v>23803</v>
      </c>
      <c r="B910" s="136" t="s">
        <v>9030</v>
      </c>
      <c r="C910" s="29" t="s">
        <v>8382</v>
      </c>
      <c r="D910" s="30">
        <v>762.07</v>
      </c>
    </row>
    <row r="911" spans="1:4" ht="17.25">
      <c r="A911" s="29" t="s">
        <v>23804</v>
      </c>
      <c r="B911" s="136" t="s">
        <v>9031</v>
      </c>
      <c r="C911" s="29" t="s">
        <v>8382</v>
      </c>
      <c r="D911" s="30">
        <v>782.93</v>
      </c>
    </row>
    <row r="912" spans="1:4" ht="17.25">
      <c r="A912" s="29" t="s">
        <v>23805</v>
      </c>
      <c r="B912" s="136" t="s">
        <v>9105</v>
      </c>
      <c r="C912" s="29" t="s">
        <v>8382</v>
      </c>
      <c r="D912" s="30">
        <v>806.59</v>
      </c>
    </row>
    <row r="913" spans="1:4" ht="17.25">
      <c r="A913" s="29" t="s">
        <v>23806</v>
      </c>
      <c r="B913" s="136" t="s">
        <v>9106</v>
      </c>
      <c r="C913" s="29" t="s">
        <v>8382</v>
      </c>
      <c r="D913" s="30">
        <v>825.82</v>
      </c>
    </row>
    <row r="914" spans="1:4" ht="17.25">
      <c r="A914" s="29" t="s">
        <v>23807</v>
      </c>
      <c r="B914" s="136" t="s">
        <v>9032</v>
      </c>
      <c r="C914" s="29" t="s">
        <v>8382</v>
      </c>
      <c r="D914" s="30">
        <v>850.77</v>
      </c>
    </row>
    <row r="915" spans="1:4" ht="17.25">
      <c r="A915" s="29" t="s">
        <v>23808</v>
      </c>
      <c r="B915" s="136" t="s">
        <v>8667</v>
      </c>
      <c r="C915" s="29" t="s">
        <v>8382</v>
      </c>
      <c r="D915" s="30">
        <v>703.16</v>
      </c>
    </row>
    <row r="916" spans="1:4" ht="17.25">
      <c r="A916" s="29" t="s">
        <v>23809</v>
      </c>
      <c r="B916" s="136" t="s">
        <v>9107</v>
      </c>
      <c r="C916" s="29" t="s">
        <v>8382</v>
      </c>
      <c r="D916" s="30">
        <v>2590.81</v>
      </c>
    </row>
    <row r="917" spans="1:4" ht="17.25">
      <c r="A917" s="29" t="s">
        <v>23810</v>
      </c>
      <c r="B917" s="136" t="s">
        <v>9108</v>
      </c>
      <c r="C917" s="29" t="s">
        <v>8382</v>
      </c>
      <c r="D917" s="30">
        <v>105.7</v>
      </c>
    </row>
    <row r="918" spans="1:4" ht="17.25">
      <c r="A918" s="29" t="s">
        <v>23811</v>
      </c>
      <c r="B918" s="136" t="s">
        <v>9109</v>
      </c>
      <c r="C918" s="29" t="s">
        <v>8382</v>
      </c>
      <c r="D918" s="30">
        <v>1418.72</v>
      </c>
    </row>
    <row r="919" spans="1:4" ht="17.25">
      <c r="A919" s="29" t="s">
        <v>23812</v>
      </c>
      <c r="B919" s="136" t="s">
        <v>9110</v>
      </c>
      <c r="C919" s="29" t="s">
        <v>8382</v>
      </c>
      <c r="D919" s="30">
        <v>863.46</v>
      </c>
    </row>
    <row r="920" spans="1:4" ht="17.25">
      <c r="A920" s="29" t="s">
        <v>23813</v>
      </c>
      <c r="B920" s="136" t="s">
        <v>9111</v>
      </c>
      <c r="C920" s="29" t="s">
        <v>8382</v>
      </c>
      <c r="D920" s="30">
        <v>910.63</v>
      </c>
    </row>
    <row r="921" spans="1:4" ht="17.25">
      <c r="A921" s="29" t="s">
        <v>23814</v>
      </c>
      <c r="B921" s="136" t="s">
        <v>8673</v>
      </c>
      <c r="C921" s="29" t="s">
        <v>8382</v>
      </c>
      <c r="D921" s="30">
        <v>989.42</v>
      </c>
    </row>
    <row r="922" spans="1:4" ht="17.25">
      <c r="A922" s="29" t="s">
        <v>23815</v>
      </c>
      <c r="B922" s="136" t="s">
        <v>8880</v>
      </c>
      <c r="C922" s="29" t="s">
        <v>8382</v>
      </c>
      <c r="D922" s="30">
        <v>1027.73</v>
      </c>
    </row>
    <row r="923" spans="1:4">
      <c r="A923" s="29" t="s">
        <v>23816</v>
      </c>
      <c r="B923" s="136" t="s">
        <v>9112</v>
      </c>
      <c r="C923" s="29" t="s">
        <v>8272</v>
      </c>
      <c r="D923" s="30">
        <v>807.45</v>
      </c>
    </row>
    <row r="924" spans="1:4">
      <c r="A924" s="29" t="s">
        <v>23817</v>
      </c>
      <c r="B924" s="136" t="s">
        <v>9113</v>
      </c>
      <c r="C924" s="29" t="s">
        <v>8272</v>
      </c>
      <c r="D924" s="30">
        <v>1435.58</v>
      </c>
    </row>
    <row r="925" spans="1:4">
      <c r="A925" s="29" t="s">
        <v>23818</v>
      </c>
      <c r="B925" s="136" t="s">
        <v>9114</v>
      </c>
      <c r="C925" s="29" t="s">
        <v>8272</v>
      </c>
      <c r="D925" s="30">
        <v>1463.94</v>
      </c>
    </row>
    <row r="926" spans="1:4">
      <c r="A926" s="29" t="s">
        <v>23819</v>
      </c>
      <c r="B926" s="136" t="s">
        <v>9115</v>
      </c>
      <c r="C926" s="29" t="s">
        <v>8272</v>
      </c>
      <c r="D926" s="30">
        <v>425.98</v>
      </c>
    </row>
    <row r="927" spans="1:4">
      <c r="A927" s="29" t="s">
        <v>23820</v>
      </c>
      <c r="B927" s="136" t="s">
        <v>9116</v>
      </c>
      <c r="C927" s="29" t="s">
        <v>8272</v>
      </c>
      <c r="D927" s="30">
        <v>1359.67</v>
      </c>
    </row>
    <row r="928" spans="1:4" ht="17.25">
      <c r="A928" s="29" t="s">
        <v>23821</v>
      </c>
      <c r="B928" s="136" t="s">
        <v>9117</v>
      </c>
      <c r="C928" s="29" t="s">
        <v>8382</v>
      </c>
      <c r="D928" s="30">
        <v>2579.21</v>
      </c>
    </row>
    <row r="929" spans="1:4">
      <c r="A929" s="29" t="s">
        <v>23822</v>
      </c>
      <c r="B929" s="136" t="s">
        <v>9118</v>
      </c>
      <c r="C929" s="29" t="s">
        <v>8657</v>
      </c>
      <c r="D929" s="30">
        <v>407.92</v>
      </c>
    </row>
    <row r="930" spans="1:4">
      <c r="A930" s="29" t="s">
        <v>23823</v>
      </c>
      <c r="B930" s="136" t="s">
        <v>9119</v>
      </c>
      <c r="C930" s="29" t="s">
        <v>8657</v>
      </c>
      <c r="D930" s="30">
        <v>4.63</v>
      </c>
    </row>
    <row r="931" spans="1:4">
      <c r="A931" s="29" t="s">
        <v>23824</v>
      </c>
      <c r="B931" s="136" t="s">
        <v>9120</v>
      </c>
      <c r="C931" s="29" t="s">
        <v>8657</v>
      </c>
      <c r="D931" s="30">
        <v>4.63</v>
      </c>
    </row>
    <row r="932" spans="1:4" ht="17.25">
      <c r="A932" s="29" t="s">
        <v>23825</v>
      </c>
      <c r="B932" s="136" t="s">
        <v>9121</v>
      </c>
      <c r="C932" s="29" t="s">
        <v>9026</v>
      </c>
      <c r="D932" s="30">
        <v>10.71</v>
      </c>
    </row>
    <row r="933" spans="1:4" ht="17.25">
      <c r="A933" s="29" t="s">
        <v>23826</v>
      </c>
      <c r="B933" s="136" t="s">
        <v>9122</v>
      </c>
      <c r="C933" s="29" t="s">
        <v>8382</v>
      </c>
      <c r="D933" s="30">
        <v>2693.1</v>
      </c>
    </row>
    <row r="934" spans="1:4" ht="17.25">
      <c r="A934" s="29" t="s">
        <v>23827</v>
      </c>
      <c r="B934" s="136" t="s">
        <v>9123</v>
      </c>
      <c r="C934" s="29" t="s">
        <v>8320</v>
      </c>
      <c r="D934" s="30">
        <v>58.02</v>
      </c>
    </row>
    <row r="935" spans="1:4">
      <c r="A935" s="29" t="s">
        <v>23828</v>
      </c>
      <c r="B935" s="136" t="s">
        <v>9124</v>
      </c>
      <c r="C935" s="29" t="s">
        <v>8272</v>
      </c>
      <c r="D935" s="30">
        <v>44.2</v>
      </c>
    </row>
    <row r="936" spans="1:4">
      <c r="A936" s="29" t="s">
        <v>23829</v>
      </c>
      <c r="B936" s="136" t="s">
        <v>8903</v>
      </c>
      <c r="C936" s="29" t="s">
        <v>8272</v>
      </c>
      <c r="D936" s="30">
        <v>19.93</v>
      </c>
    </row>
    <row r="937" spans="1:4">
      <c r="A937" s="29" t="s">
        <v>23830</v>
      </c>
      <c r="B937" s="136" t="s">
        <v>8735</v>
      </c>
      <c r="C937" s="29" t="s">
        <v>8272</v>
      </c>
      <c r="D937" s="30">
        <v>194.39</v>
      </c>
    </row>
    <row r="938" spans="1:4">
      <c r="A938" s="29" t="s">
        <v>23831</v>
      </c>
      <c r="B938" s="136" t="s">
        <v>8736</v>
      </c>
      <c r="C938" s="29" t="s">
        <v>8272</v>
      </c>
      <c r="D938" s="30">
        <v>132.1</v>
      </c>
    </row>
    <row r="939" spans="1:4">
      <c r="A939" s="29" t="s">
        <v>23832</v>
      </c>
      <c r="B939" s="136" t="s">
        <v>8737</v>
      </c>
      <c r="C939" s="29" t="s">
        <v>8272</v>
      </c>
      <c r="D939" s="30">
        <v>191.53</v>
      </c>
    </row>
    <row r="940" spans="1:4">
      <c r="A940" s="29" t="s">
        <v>23833</v>
      </c>
      <c r="B940" s="136" t="s">
        <v>9125</v>
      </c>
      <c r="C940" s="29" t="s">
        <v>8657</v>
      </c>
      <c r="D940" s="30">
        <v>23.7</v>
      </c>
    </row>
    <row r="941" spans="1:4">
      <c r="A941" s="29" t="s">
        <v>23834</v>
      </c>
      <c r="B941" s="136" t="s">
        <v>9126</v>
      </c>
      <c r="C941" s="29" t="s">
        <v>8657</v>
      </c>
      <c r="D941" s="30">
        <v>9.59</v>
      </c>
    </row>
    <row r="942" spans="1:4">
      <c r="A942" s="29" t="s">
        <v>23835</v>
      </c>
      <c r="B942" s="136" t="s">
        <v>9127</v>
      </c>
      <c r="C942" s="29" t="s">
        <v>8657</v>
      </c>
      <c r="D942" s="30">
        <v>7.51</v>
      </c>
    </row>
    <row r="943" spans="1:4">
      <c r="A943" s="29" t="s">
        <v>23836</v>
      </c>
      <c r="B943" s="136" t="s">
        <v>9128</v>
      </c>
      <c r="C943" s="29" t="s">
        <v>8657</v>
      </c>
      <c r="D943" s="30">
        <v>9.9600000000000009</v>
      </c>
    </row>
    <row r="944" spans="1:4" ht="17.25">
      <c r="A944" s="29" t="s">
        <v>23837</v>
      </c>
      <c r="B944" s="136" t="s">
        <v>9129</v>
      </c>
      <c r="C944" s="29" t="s">
        <v>8320</v>
      </c>
      <c r="D944" s="30">
        <v>15.81</v>
      </c>
    </row>
    <row r="945" spans="1:4" ht="17.25">
      <c r="A945" s="29" t="s">
        <v>23838</v>
      </c>
      <c r="B945" s="136" t="s">
        <v>9130</v>
      </c>
      <c r="C945" s="29" t="s">
        <v>8320</v>
      </c>
      <c r="D945" s="30">
        <v>88.29</v>
      </c>
    </row>
    <row r="946" spans="1:4" ht="17.25">
      <c r="A946" s="29" t="s">
        <v>23839</v>
      </c>
      <c r="B946" s="136" t="s">
        <v>9131</v>
      </c>
      <c r="C946" s="29" t="s">
        <v>8320</v>
      </c>
      <c r="D946" s="30">
        <v>97.71</v>
      </c>
    </row>
    <row r="947" spans="1:4" ht="17.25">
      <c r="A947" s="29" t="s">
        <v>23840</v>
      </c>
      <c r="B947" s="136" t="s">
        <v>9132</v>
      </c>
      <c r="C947" s="29" t="s">
        <v>8320</v>
      </c>
      <c r="D947" s="30">
        <v>54.12</v>
      </c>
    </row>
    <row r="948" spans="1:4" ht="30">
      <c r="A948" s="29" t="s">
        <v>23841</v>
      </c>
      <c r="B948" s="136" t="s">
        <v>9133</v>
      </c>
      <c r="C948" s="29" t="s">
        <v>8320</v>
      </c>
      <c r="D948" s="30">
        <v>63</v>
      </c>
    </row>
    <row r="949" spans="1:4" ht="30">
      <c r="A949" s="29" t="s">
        <v>23842</v>
      </c>
      <c r="B949" s="136" t="s">
        <v>9134</v>
      </c>
      <c r="C949" s="29" t="s">
        <v>8320</v>
      </c>
      <c r="D949" s="30">
        <v>23.46</v>
      </c>
    </row>
    <row r="950" spans="1:4" ht="17.25">
      <c r="A950" s="29" t="s">
        <v>23843</v>
      </c>
      <c r="B950" s="136" t="s">
        <v>8814</v>
      </c>
      <c r="C950" s="29" t="s">
        <v>8382</v>
      </c>
      <c r="D950" s="30">
        <v>82.12</v>
      </c>
    </row>
    <row r="951" spans="1:4" ht="17.25">
      <c r="A951" s="29" t="s">
        <v>23844</v>
      </c>
      <c r="B951" s="136" t="s">
        <v>9135</v>
      </c>
      <c r="C951" s="29" t="s">
        <v>8320</v>
      </c>
      <c r="D951" s="30">
        <v>1003.77</v>
      </c>
    </row>
    <row r="952" spans="1:4" ht="17.25">
      <c r="A952" s="29" t="s">
        <v>23845</v>
      </c>
      <c r="B952" s="136" t="s">
        <v>9136</v>
      </c>
      <c r="C952" s="29" t="s">
        <v>8320</v>
      </c>
      <c r="D952" s="30">
        <v>997.32</v>
      </c>
    </row>
    <row r="953" spans="1:4" ht="17.25">
      <c r="A953" s="29" t="s">
        <v>23846</v>
      </c>
      <c r="B953" s="136" t="s">
        <v>9137</v>
      </c>
      <c r="C953" s="29" t="s">
        <v>8320</v>
      </c>
      <c r="D953" s="30">
        <v>1696.79</v>
      </c>
    </row>
    <row r="954" spans="1:4" ht="17.25">
      <c r="A954" s="29" t="s">
        <v>23847</v>
      </c>
      <c r="B954" s="136" t="s">
        <v>9138</v>
      </c>
      <c r="C954" s="29" t="s">
        <v>8320</v>
      </c>
      <c r="D954" s="30">
        <v>1410.67</v>
      </c>
    </row>
    <row r="955" spans="1:4" ht="17.25">
      <c r="A955" s="29" t="s">
        <v>23848</v>
      </c>
      <c r="B955" s="136" t="s">
        <v>9139</v>
      </c>
      <c r="C955" s="29" t="s">
        <v>8320</v>
      </c>
      <c r="D955" s="30">
        <v>94.75</v>
      </c>
    </row>
    <row r="956" spans="1:4" ht="17.25">
      <c r="A956" s="29" t="s">
        <v>23849</v>
      </c>
      <c r="B956" s="136" t="s">
        <v>9140</v>
      </c>
      <c r="C956" s="29" t="s">
        <v>8320</v>
      </c>
      <c r="D956" s="30">
        <v>132.72</v>
      </c>
    </row>
    <row r="957" spans="1:4" ht="30">
      <c r="A957" s="29" t="s">
        <v>23850</v>
      </c>
      <c r="B957" s="136" t="s">
        <v>9141</v>
      </c>
      <c r="C957" s="29" t="s">
        <v>8320</v>
      </c>
      <c r="D957" s="30">
        <v>81.209999999999994</v>
      </c>
    </row>
    <row r="958" spans="1:4" ht="17.25">
      <c r="A958" s="29" t="s">
        <v>23851</v>
      </c>
      <c r="B958" s="136" t="s">
        <v>9142</v>
      </c>
      <c r="C958" s="29" t="s">
        <v>8320</v>
      </c>
      <c r="D958" s="30">
        <v>106.18</v>
      </c>
    </row>
    <row r="959" spans="1:4" ht="30">
      <c r="A959" s="29" t="s">
        <v>23852</v>
      </c>
      <c r="B959" s="136" t="s">
        <v>9143</v>
      </c>
      <c r="C959" s="29" t="s">
        <v>8320</v>
      </c>
      <c r="D959" s="30">
        <v>864.07</v>
      </c>
    </row>
    <row r="960" spans="1:4" ht="30">
      <c r="A960" s="29" t="s">
        <v>23853</v>
      </c>
      <c r="B960" s="136" t="s">
        <v>9144</v>
      </c>
      <c r="C960" s="29" t="s">
        <v>8320</v>
      </c>
      <c r="D960" s="30">
        <v>864.07</v>
      </c>
    </row>
    <row r="961" spans="1:4">
      <c r="A961" s="29" t="s">
        <v>23854</v>
      </c>
      <c r="B961" s="136" t="s">
        <v>9145</v>
      </c>
      <c r="C961" s="29" t="s">
        <v>8279</v>
      </c>
      <c r="D961" s="30">
        <v>105550.66</v>
      </c>
    </row>
    <row r="962" spans="1:4" ht="30">
      <c r="A962" s="29" t="s">
        <v>23855</v>
      </c>
      <c r="B962" s="136" t="s">
        <v>9146</v>
      </c>
      <c r="C962" s="29" t="s">
        <v>8279</v>
      </c>
      <c r="D962" s="30">
        <v>113967.13</v>
      </c>
    </row>
    <row r="963" spans="1:4" ht="30">
      <c r="A963" s="29" t="s">
        <v>23856</v>
      </c>
      <c r="B963" s="136" t="s">
        <v>9147</v>
      </c>
      <c r="C963" s="29" t="s">
        <v>8279</v>
      </c>
      <c r="D963" s="30">
        <v>49974.42</v>
      </c>
    </row>
    <row r="964" spans="1:4" ht="30">
      <c r="A964" s="29" t="s">
        <v>23857</v>
      </c>
      <c r="B964" s="136" t="s">
        <v>9148</v>
      </c>
      <c r="C964" s="29" t="s">
        <v>8279</v>
      </c>
      <c r="D964" s="30">
        <v>82535.509999999995</v>
      </c>
    </row>
    <row r="965" spans="1:4" ht="30">
      <c r="A965" s="29" t="s">
        <v>23858</v>
      </c>
      <c r="B965" s="136" t="s">
        <v>9149</v>
      </c>
      <c r="C965" s="29" t="s">
        <v>8279</v>
      </c>
      <c r="D965" s="30">
        <v>88163.59</v>
      </c>
    </row>
    <row r="966" spans="1:4" ht="30">
      <c r="A966" s="29" t="s">
        <v>23859</v>
      </c>
      <c r="B966" s="136" t="s">
        <v>9150</v>
      </c>
      <c r="C966" s="29" t="s">
        <v>8279</v>
      </c>
      <c r="D966" s="30">
        <v>107620.3</v>
      </c>
    </row>
    <row r="967" spans="1:4" ht="30">
      <c r="A967" s="29" t="s">
        <v>23860</v>
      </c>
      <c r="B967" s="136" t="s">
        <v>9151</v>
      </c>
      <c r="C967" s="29" t="s">
        <v>8279</v>
      </c>
      <c r="D967" s="30">
        <v>47187.33</v>
      </c>
    </row>
    <row r="968" spans="1:4" ht="17.25">
      <c r="A968" s="29" t="s">
        <v>23861</v>
      </c>
      <c r="B968" s="136" t="s">
        <v>9152</v>
      </c>
      <c r="C968" s="29" t="s">
        <v>8320</v>
      </c>
      <c r="D968" s="30">
        <v>62.88</v>
      </c>
    </row>
    <row r="969" spans="1:4" ht="17.25">
      <c r="A969" s="29" t="s">
        <v>23862</v>
      </c>
      <c r="B969" s="136" t="s">
        <v>9153</v>
      </c>
      <c r="C969" s="29" t="s">
        <v>8320</v>
      </c>
      <c r="D969" s="30">
        <v>111.63</v>
      </c>
    </row>
    <row r="970" spans="1:4" ht="30">
      <c r="A970" s="29" t="s">
        <v>23863</v>
      </c>
      <c r="B970" s="136" t="s">
        <v>9155</v>
      </c>
      <c r="C970" s="29" t="s">
        <v>8320</v>
      </c>
      <c r="D970" s="30">
        <v>301.39</v>
      </c>
    </row>
    <row r="971" spans="1:4" ht="30">
      <c r="A971" s="29" t="s">
        <v>23864</v>
      </c>
      <c r="B971" s="136" t="s">
        <v>9156</v>
      </c>
      <c r="C971" s="29" t="s">
        <v>8320</v>
      </c>
      <c r="D971" s="30">
        <v>216.06</v>
      </c>
    </row>
    <row r="972" spans="1:4" ht="17.25">
      <c r="A972" s="29" t="s">
        <v>23865</v>
      </c>
      <c r="B972" s="136" t="s">
        <v>9154</v>
      </c>
      <c r="C972" s="29" t="s">
        <v>8320</v>
      </c>
      <c r="D972" s="30">
        <v>147.32</v>
      </c>
    </row>
    <row r="973" spans="1:4" ht="17.25">
      <c r="A973" s="29" t="s">
        <v>23866</v>
      </c>
      <c r="B973" s="136" t="s">
        <v>9157</v>
      </c>
      <c r="C973" s="29" t="s">
        <v>8320</v>
      </c>
      <c r="D973" s="30">
        <v>47.19</v>
      </c>
    </row>
    <row r="974" spans="1:4" ht="17.25">
      <c r="A974" s="29" t="s">
        <v>23867</v>
      </c>
      <c r="B974" s="136" t="s">
        <v>9158</v>
      </c>
      <c r="C974" s="29" t="s">
        <v>8320</v>
      </c>
      <c r="D974" s="30">
        <v>43.05</v>
      </c>
    </row>
    <row r="975" spans="1:4" ht="30">
      <c r="A975" s="29" t="s">
        <v>23868</v>
      </c>
      <c r="B975" s="136" t="s">
        <v>9159</v>
      </c>
      <c r="C975" s="29" t="s">
        <v>8279</v>
      </c>
      <c r="D975" s="30">
        <v>89.93</v>
      </c>
    </row>
    <row r="976" spans="1:4">
      <c r="A976" s="29" t="s">
        <v>23869</v>
      </c>
      <c r="B976" s="136" t="s">
        <v>9160</v>
      </c>
      <c r="C976" s="29" t="s">
        <v>8279</v>
      </c>
      <c r="D976" s="30">
        <v>71.48</v>
      </c>
    </row>
    <row r="977" spans="1:4">
      <c r="A977" s="29" t="s">
        <v>23870</v>
      </c>
      <c r="B977" s="136" t="s">
        <v>9161</v>
      </c>
      <c r="C977" s="29" t="s">
        <v>8279</v>
      </c>
      <c r="D977" s="30">
        <v>80.16</v>
      </c>
    </row>
    <row r="978" spans="1:4">
      <c r="A978" s="29" t="s">
        <v>23871</v>
      </c>
      <c r="B978" s="136" t="s">
        <v>9162</v>
      </c>
      <c r="C978" s="29" t="s">
        <v>8279</v>
      </c>
      <c r="D978" s="30">
        <v>31.2</v>
      </c>
    </row>
    <row r="979" spans="1:4">
      <c r="A979" s="29" t="s">
        <v>23872</v>
      </c>
      <c r="B979" s="136" t="s">
        <v>9163</v>
      </c>
      <c r="C979" s="29" t="s">
        <v>8279</v>
      </c>
      <c r="D979" s="30">
        <v>25.85</v>
      </c>
    </row>
    <row r="980" spans="1:4" ht="30">
      <c r="A980" s="29" t="s">
        <v>23873</v>
      </c>
      <c r="B980" s="136" t="s">
        <v>9164</v>
      </c>
      <c r="C980" s="29" t="s">
        <v>8279</v>
      </c>
      <c r="D980" s="30">
        <v>58.47</v>
      </c>
    </row>
    <row r="981" spans="1:4" ht="30">
      <c r="A981" s="29" t="s">
        <v>23874</v>
      </c>
      <c r="B981" s="136" t="s">
        <v>9165</v>
      </c>
      <c r="C981" s="29" t="s">
        <v>8279</v>
      </c>
      <c r="D981" s="30">
        <v>220.62</v>
      </c>
    </row>
    <row r="982" spans="1:4">
      <c r="A982" s="29" t="s">
        <v>23875</v>
      </c>
      <c r="B982" s="136" t="s">
        <v>9166</v>
      </c>
      <c r="C982" s="29" t="s">
        <v>8279</v>
      </c>
      <c r="D982" s="30">
        <v>194.35</v>
      </c>
    </row>
    <row r="983" spans="1:4" ht="30">
      <c r="A983" s="29" t="s">
        <v>23876</v>
      </c>
      <c r="B983" s="136" t="s">
        <v>9167</v>
      </c>
      <c r="C983" s="29" t="s">
        <v>8279</v>
      </c>
      <c r="D983" s="30">
        <v>320.87</v>
      </c>
    </row>
    <row r="984" spans="1:4" ht="30">
      <c r="A984" s="29" t="s">
        <v>23877</v>
      </c>
      <c r="B984" s="136" t="s">
        <v>9168</v>
      </c>
      <c r="C984" s="29" t="s">
        <v>8279</v>
      </c>
      <c r="D984" s="30">
        <v>222.34</v>
      </c>
    </row>
    <row r="985" spans="1:4" ht="30">
      <c r="A985" s="29" t="s">
        <v>23878</v>
      </c>
      <c r="B985" s="136" t="s">
        <v>9169</v>
      </c>
      <c r="C985" s="29" t="s">
        <v>8415</v>
      </c>
      <c r="D985" s="30">
        <v>10856.44</v>
      </c>
    </row>
    <row r="986" spans="1:4" ht="30">
      <c r="A986" s="29" t="s">
        <v>23879</v>
      </c>
      <c r="B986" s="136" t="s">
        <v>9170</v>
      </c>
      <c r="C986" s="29" t="s">
        <v>8415</v>
      </c>
      <c r="D986" s="30">
        <v>13192.12</v>
      </c>
    </row>
    <row r="987" spans="1:4" ht="30">
      <c r="A987" s="29" t="s">
        <v>23880</v>
      </c>
      <c r="B987" s="136" t="s">
        <v>9171</v>
      </c>
      <c r="C987" s="29" t="s">
        <v>8415</v>
      </c>
      <c r="D987" s="30">
        <v>8091.49</v>
      </c>
    </row>
    <row r="988" spans="1:4" ht="30">
      <c r="A988" s="29" t="s">
        <v>23881</v>
      </c>
      <c r="B988" s="136" t="s">
        <v>9172</v>
      </c>
      <c r="C988" s="29" t="s">
        <v>8272</v>
      </c>
      <c r="D988" s="30">
        <v>1263.24</v>
      </c>
    </row>
    <row r="989" spans="1:4">
      <c r="A989" s="29" t="s">
        <v>23882</v>
      </c>
      <c r="B989" s="136" t="s">
        <v>9173</v>
      </c>
      <c r="C989" s="29" t="s">
        <v>8272</v>
      </c>
      <c r="D989" s="30">
        <v>56.98</v>
      </c>
    </row>
    <row r="990" spans="1:4">
      <c r="A990" s="29" t="s">
        <v>23883</v>
      </c>
      <c r="B990" s="136" t="s">
        <v>9174</v>
      </c>
      <c r="C990" s="29" t="s">
        <v>8657</v>
      </c>
      <c r="D990" s="30">
        <v>36.159999999999997</v>
      </c>
    </row>
    <row r="991" spans="1:4">
      <c r="A991" s="29" t="s">
        <v>23884</v>
      </c>
      <c r="B991" s="136" t="s">
        <v>9175</v>
      </c>
      <c r="C991" s="29" t="s">
        <v>8272</v>
      </c>
      <c r="D991" s="30">
        <v>227.73</v>
      </c>
    </row>
    <row r="992" spans="1:4">
      <c r="A992" s="29" t="s">
        <v>23885</v>
      </c>
      <c r="B992" s="136" t="s">
        <v>9176</v>
      </c>
      <c r="C992" s="29" t="s">
        <v>8272</v>
      </c>
      <c r="D992" s="30">
        <v>154.59</v>
      </c>
    </row>
    <row r="993" spans="1:4" ht="30">
      <c r="A993" s="29" t="s">
        <v>23886</v>
      </c>
      <c r="B993" s="136" t="s">
        <v>9177</v>
      </c>
      <c r="C993" s="29" t="s">
        <v>8320</v>
      </c>
      <c r="D993" s="30">
        <v>319.25</v>
      </c>
    </row>
    <row r="994" spans="1:4" ht="17.25">
      <c r="A994" s="29" t="s">
        <v>23887</v>
      </c>
      <c r="B994" s="136" t="s">
        <v>9178</v>
      </c>
      <c r="C994" s="29" t="s">
        <v>9179</v>
      </c>
      <c r="D994" s="30">
        <v>62.12</v>
      </c>
    </row>
    <row r="995" spans="1:4">
      <c r="A995" s="29" t="s">
        <v>23888</v>
      </c>
      <c r="B995" s="136" t="s">
        <v>23889</v>
      </c>
      <c r="C995" s="29" t="s">
        <v>8346</v>
      </c>
      <c r="D995" s="30">
        <v>41157.82</v>
      </c>
    </row>
    <row r="996" spans="1:4">
      <c r="A996" s="29" t="s">
        <v>23890</v>
      </c>
      <c r="B996" s="136" t="s">
        <v>23891</v>
      </c>
      <c r="C996" s="29" t="s">
        <v>23892</v>
      </c>
      <c r="D996" s="30">
        <v>13188.87</v>
      </c>
    </row>
    <row r="997" spans="1:4">
      <c r="A997" s="29" t="s">
        <v>23893</v>
      </c>
      <c r="B997" s="136" t="s">
        <v>23894</v>
      </c>
      <c r="C997" s="29" t="s">
        <v>8346</v>
      </c>
      <c r="D997" s="30">
        <v>43142.879999999997</v>
      </c>
    </row>
    <row r="998" spans="1:4">
      <c r="A998" s="29" t="s">
        <v>23895</v>
      </c>
      <c r="B998" s="136" t="s">
        <v>23896</v>
      </c>
      <c r="C998" s="29" t="s">
        <v>23892</v>
      </c>
      <c r="D998" s="30">
        <v>13288.13</v>
      </c>
    </row>
    <row r="999" spans="1:4" ht="30">
      <c r="A999" s="29" t="s">
        <v>23897</v>
      </c>
      <c r="B999" s="136" t="s">
        <v>23898</v>
      </c>
      <c r="C999" s="29" t="s">
        <v>8346</v>
      </c>
      <c r="D999" s="30">
        <v>35507.379999999997</v>
      </c>
    </row>
    <row r="1000" spans="1:4" ht="30">
      <c r="A1000" s="29" t="s">
        <v>23899</v>
      </c>
      <c r="B1000" s="136" t="s">
        <v>23900</v>
      </c>
      <c r="C1000" s="29" t="s">
        <v>23892</v>
      </c>
      <c r="D1000" s="30">
        <v>7538.43</v>
      </c>
    </row>
    <row r="1001" spans="1:4" ht="30">
      <c r="A1001" s="29" t="s">
        <v>23901</v>
      </c>
      <c r="B1001" s="136" t="s">
        <v>23902</v>
      </c>
      <c r="C1001" s="29" t="s">
        <v>8346</v>
      </c>
      <c r="D1001" s="30">
        <v>37492.44</v>
      </c>
    </row>
    <row r="1002" spans="1:4" ht="30">
      <c r="A1002" s="29" t="s">
        <v>23903</v>
      </c>
      <c r="B1002" s="136" t="s">
        <v>23904</v>
      </c>
      <c r="C1002" s="29" t="s">
        <v>23892</v>
      </c>
      <c r="D1002" s="30">
        <v>7637.68</v>
      </c>
    </row>
    <row r="1003" spans="1:4" ht="30">
      <c r="A1003" s="29" t="s">
        <v>23905</v>
      </c>
      <c r="B1003" s="136" t="s">
        <v>23906</v>
      </c>
      <c r="C1003" s="29" t="s">
        <v>8279</v>
      </c>
      <c r="D1003" s="30">
        <v>34.71</v>
      </c>
    </row>
    <row r="1004" spans="1:4" ht="30">
      <c r="A1004" s="29" t="s">
        <v>23907</v>
      </c>
      <c r="B1004" s="136" t="s">
        <v>23908</v>
      </c>
      <c r="C1004" s="29" t="s">
        <v>8279</v>
      </c>
      <c r="D1004" s="30">
        <v>35.49</v>
      </c>
    </row>
    <row r="1005" spans="1:4" ht="17.25">
      <c r="A1005" s="29" t="s">
        <v>9180</v>
      </c>
      <c r="B1005" s="136" t="s">
        <v>9181</v>
      </c>
      <c r="C1005" s="29" t="s">
        <v>8320</v>
      </c>
      <c r="D1005" s="30">
        <v>15.64</v>
      </c>
    </row>
    <row r="1006" spans="1:4" ht="17.25">
      <c r="A1006" s="29" t="s">
        <v>9182</v>
      </c>
      <c r="B1006" s="136" t="s">
        <v>9183</v>
      </c>
      <c r="C1006" s="29" t="s">
        <v>8320</v>
      </c>
      <c r="D1006" s="30">
        <v>18.72</v>
      </c>
    </row>
    <row r="1007" spans="1:4" ht="17.25">
      <c r="A1007" s="29" t="s">
        <v>9184</v>
      </c>
      <c r="B1007" s="136" t="s">
        <v>9185</v>
      </c>
      <c r="C1007" s="29" t="s">
        <v>8320</v>
      </c>
      <c r="D1007" s="30">
        <v>19.440000000000001</v>
      </c>
    </row>
    <row r="1008" spans="1:4" ht="17.25">
      <c r="A1008" s="29" t="s">
        <v>9186</v>
      </c>
      <c r="B1008" s="136" t="s">
        <v>9187</v>
      </c>
      <c r="C1008" s="29" t="s">
        <v>8320</v>
      </c>
      <c r="D1008" s="30">
        <v>22.15</v>
      </c>
    </row>
    <row r="1009" spans="1:4" ht="17.25">
      <c r="A1009" s="29" t="s">
        <v>9188</v>
      </c>
      <c r="B1009" s="136" t="s">
        <v>9189</v>
      </c>
      <c r="C1009" s="29" t="s">
        <v>8320</v>
      </c>
      <c r="D1009" s="30">
        <v>1.77</v>
      </c>
    </row>
    <row r="1010" spans="1:4" ht="17.25">
      <c r="A1010" s="29" t="s">
        <v>9190</v>
      </c>
      <c r="B1010" s="136" t="s">
        <v>9191</v>
      </c>
      <c r="C1010" s="29" t="s">
        <v>8320</v>
      </c>
      <c r="D1010" s="30">
        <v>3.44</v>
      </c>
    </row>
    <row r="1011" spans="1:4" ht="17.25">
      <c r="A1011" s="29" t="s">
        <v>9192</v>
      </c>
      <c r="B1011" s="136" t="s">
        <v>9193</v>
      </c>
      <c r="C1011" s="29" t="s">
        <v>8320</v>
      </c>
      <c r="D1011" s="30">
        <v>12.78</v>
      </c>
    </row>
    <row r="1012" spans="1:4" ht="17.25">
      <c r="A1012" s="29" t="s">
        <v>9194</v>
      </c>
      <c r="B1012" s="136" t="s">
        <v>9195</v>
      </c>
      <c r="C1012" s="29" t="s">
        <v>8320</v>
      </c>
      <c r="D1012" s="30">
        <v>0.46</v>
      </c>
    </row>
    <row r="1013" spans="1:4" ht="17.25">
      <c r="A1013" s="29" t="s">
        <v>9196</v>
      </c>
      <c r="B1013" s="136" t="s">
        <v>9197</v>
      </c>
      <c r="C1013" s="29" t="s">
        <v>8320</v>
      </c>
      <c r="D1013" s="30">
        <v>34.4</v>
      </c>
    </row>
    <row r="1014" spans="1:4">
      <c r="A1014" s="29" t="s">
        <v>9198</v>
      </c>
      <c r="B1014" s="136" t="s">
        <v>9199</v>
      </c>
      <c r="C1014" s="29" t="s">
        <v>8316</v>
      </c>
      <c r="D1014" s="30">
        <v>6143.43</v>
      </c>
    </row>
    <row r="1015" spans="1:4">
      <c r="A1015" s="29" t="s">
        <v>9200</v>
      </c>
      <c r="B1015" s="136" t="s">
        <v>9201</v>
      </c>
      <c r="C1015" s="29" t="s">
        <v>8316</v>
      </c>
      <c r="D1015" s="30">
        <v>2361.52</v>
      </c>
    </row>
    <row r="1016" spans="1:4">
      <c r="A1016" s="29" t="s">
        <v>9202</v>
      </c>
      <c r="B1016" s="136" t="s">
        <v>9203</v>
      </c>
      <c r="C1016" s="29" t="s">
        <v>8316</v>
      </c>
      <c r="D1016" s="30">
        <v>10968.57</v>
      </c>
    </row>
    <row r="1017" spans="1:4">
      <c r="A1017" s="29" t="s">
        <v>9204</v>
      </c>
      <c r="B1017" s="136" t="s">
        <v>9205</v>
      </c>
      <c r="C1017" s="29" t="s">
        <v>8279</v>
      </c>
      <c r="D1017" s="30">
        <v>23.39</v>
      </c>
    </row>
    <row r="1018" spans="1:4">
      <c r="A1018" s="29" t="s">
        <v>9206</v>
      </c>
      <c r="B1018" s="136" t="s">
        <v>9207</v>
      </c>
      <c r="C1018" s="29" t="s">
        <v>8279</v>
      </c>
      <c r="D1018" s="30">
        <v>67.69</v>
      </c>
    </row>
    <row r="1019" spans="1:4" ht="17.25">
      <c r="A1019" s="29" t="s">
        <v>9208</v>
      </c>
      <c r="B1019" s="136" t="s">
        <v>9209</v>
      </c>
      <c r="C1019" s="29" t="s">
        <v>8320</v>
      </c>
      <c r="D1019" s="30">
        <v>11.79</v>
      </c>
    </row>
    <row r="1020" spans="1:4" ht="30">
      <c r="A1020" s="29" t="s">
        <v>9210</v>
      </c>
      <c r="B1020" s="136" t="s">
        <v>9211</v>
      </c>
      <c r="C1020" s="29" t="s">
        <v>8316</v>
      </c>
      <c r="D1020" s="30">
        <v>23051.41</v>
      </c>
    </row>
    <row r="1021" spans="1:4" ht="30">
      <c r="A1021" s="29" t="s">
        <v>9212</v>
      </c>
      <c r="B1021" s="136" t="s">
        <v>9213</v>
      </c>
      <c r="C1021" s="29" t="s">
        <v>9214</v>
      </c>
      <c r="D1021" s="30">
        <v>769.03</v>
      </c>
    </row>
    <row r="1022" spans="1:4">
      <c r="A1022" s="29" t="s">
        <v>9215</v>
      </c>
      <c r="B1022" s="136" t="s">
        <v>9216</v>
      </c>
      <c r="C1022" s="29" t="s">
        <v>8316</v>
      </c>
      <c r="D1022" s="30">
        <v>31796.71</v>
      </c>
    </row>
    <row r="1023" spans="1:4" ht="30">
      <c r="A1023" s="29" t="s">
        <v>9217</v>
      </c>
      <c r="B1023" s="136" t="s">
        <v>9218</v>
      </c>
      <c r="C1023" s="29" t="s">
        <v>8316</v>
      </c>
      <c r="D1023" s="30">
        <v>30164.17</v>
      </c>
    </row>
    <row r="1024" spans="1:4" ht="30">
      <c r="A1024" s="29" t="s">
        <v>9219</v>
      </c>
      <c r="B1024" s="136" t="s">
        <v>9220</v>
      </c>
      <c r="C1024" s="29" t="s">
        <v>9214</v>
      </c>
      <c r="D1024" s="30">
        <v>771.25</v>
      </c>
    </row>
    <row r="1025" spans="1:4">
      <c r="A1025" s="29" t="s">
        <v>9221</v>
      </c>
      <c r="B1025" s="136" t="s">
        <v>9222</v>
      </c>
      <c r="C1025" s="29" t="s">
        <v>8272</v>
      </c>
      <c r="D1025" s="30">
        <v>14.17</v>
      </c>
    </row>
    <row r="1026" spans="1:4" ht="30">
      <c r="A1026" s="29" t="s">
        <v>9223</v>
      </c>
      <c r="B1026" s="136" t="s">
        <v>9224</v>
      </c>
      <c r="C1026" s="29" t="s">
        <v>8320</v>
      </c>
      <c r="D1026" s="30">
        <v>167.24</v>
      </c>
    </row>
    <row r="1027" spans="1:4">
      <c r="A1027" s="29" t="s">
        <v>9225</v>
      </c>
      <c r="B1027" s="136" t="s">
        <v>9226</v>
      </c>
      <c r="C1027" s="29" t="s">
        <v>8279</v>
      </c>
      <c r="D1027" s="30">
        <v>3073.37</v>
      </c>
    </row>
    <row r="1028" spans="1:4" ht="17.25">
      <c r="A1028" s="29" t="s">
        <v>9227</v>
      </c>
      <c r="B1028" s="136" t="s">
        <v>9228</v>
      </c>
      <c r="C1028" s="29" t="s">
        <v>9179</v>
      </c>
      <c r="D1028" s="30">
        <v>6.82</v>
      </c>
    </row>
    <row r="1029" spans="1:4" ht="17.25">
      <c r="A1029" s="29" t="s">
        <v>9229</v>
      </c>
      <c r="B1029" s="136" t="s">
        <v>9230</v>
      </c>
      <c r="C1029" s="29" t="s">
        <v>9179</v>
      </c>
      <c r="D1029" s="30">
        <v>6.82</v>
      </c>
    </row>
    <row r="1030" spans="1:4" ht="17.25">
      <c r="A1030" s="29" t="s">
        <v>9231</v>
      </c>
      <c r="B1030" s="136" t="s">
        <v>9232</v>
      </c>
      <c r="C1030" s="29" t="s">
        <v>9179</v>
      </c>
      <c r="D1030" s="30">
        <v>12.39</v>
      </c>
    </row>
    <row r="1031" spans="1:4" ht="17.25">
      <c r="A1031" s="29" t="s">
        <v>9233</v>
      </c>
      <c r="B1031" s="136" t="s">
        <v>9234</v>
      </c>
      <c r="C1031" s="29" t="s">
        <v>9179</v>
      </c>
      <c r="D1031" s="30">
        <v>3.03</v>
      </c>
    </row>
    <row r="1032" spans="1:4" ht="17.25">
      <c r="A1032" s="29" t="s">
        <v>9235</v>
      </c>
      <c r="B1032" s="136" t="s">
        <v>9236</v>
      </c>
      <c r="C1032" s="29" t="s">
        <v>9179</v>
      </c>
      <c r="D1032" s="30">
        <v>3.41</v>
      </c>
    </row>
    <row r="1033" spans="1:4" ht="17.25">
      <c r="A1033" s="29" t="s">
        <v>9237</v>
      </c>
      <c r="B1033" s="136" t="s">
        <v>9238</v>
      </c>
      <c r="C1033" s="29" t="s">
        <v>9179</v>
      </c>
      <c r="D1033" s="30">
        <v>3.41</v>
      </c>
    </row>
    <row r="1034" spans="1:4" ht="17.25">
      <c r="A1034" s="29" t="s">
        <v>9239</v>
      </c>
      <c r="B1034" s="136" t="s">
        <v>9240</v>
      </c>
      <c r="C1034" s="29" t="s">
        <v>9179</v>
      </c>
      <c r="D1034" s="30">
        <v>0.65</v>
      </c>
    </row>
    <row r="1035" spans="1:4" ht="17.25">
      <c r="A1035" s="29" t="s">
        <v>9241</v>
      </c>
      <c r="B1035" s="136" t="s">
        <v>9242</v>
      </c>
      <c r="C1035" s="29" t="s">
        <v>9179</v>
      </c>
      <c r="D1035" s="30">
        <v>0.32</v>
      </c>
    </row>
    <row r="1036" spans="1:4" ht="17.25">
      <c r="A1036" s="29" t="s">
        <v>9243</v>
      </c>
      <c r="B1036" s="136" t="s">
        <v>9244</v>
      </c>
      <c r="C1036" s="29" t="s">
        <v>9179</v>
      </c>
      <c r="D1036" s="30">
        <v>0.17</v>
      </c>
    </row>
    <row r="1037" spans="1:4" ht="17.25">
      <c r="A1037" s="29" t="s">
        <v>9245</v>
      </c>
      <c r="B1037" s="136" t="s">
        <v>9246</v>
      </c>
      <c r="C1037" s="29" t="s">
        <v>9179</v>
      </c>
      <c r="D1037" s="30">
        <v>2.72</v>
      </c>
    </row>
    <row r="1038" spans="1:4" ht="17.25">
      <c r="A1038" s="29" t="s">
        <v>9247</v>
      </c>
      <c r="B1038" s="136" t="s">
        <v>9248</v>
      </c>
      <c r="C1038" s="29" t="s">
        <v>9179</v>
      </c>
      <c r="D1038" s="30">
        <v>2.13</v>
      </c>
    </row>
    <row r="1039" spans="1:4" ht="17.25">
      <c r="A1039" s="29" t="s">
        <v>9249</v>
      </c>
      <c r="B1039" s="136" t="s">
        <v>9250</v>
      </c>
      <c r="C1039" s="29" t="s">
        <v>9179</v>
      </c>
      <c r="D1039" s="30">
        <v>2.2799999999999998</v>
      </c>
    </row>
    <row r="1040" spans="1:4" ht="17.25">
      <c r="A1040" s="29" t="s">
        <v>9251</v>
      </c>
      <c r="B1040" s="136" t="s">
        <v>9252</v>
      </c>
      <c r="C1040" s="29" t="s">
        <v>9179</v>
      </c>
      <c r="D1040" s="30">
        <v>1.99</v>
      </c>
    </row>
    <row r="1041" spans="1:4">
      <c r="A1041" s="29" t="s">
        <v>9253</v>
      </c>
      <c r="B1041" s="136" t="s">
        <v>9254</v>
      </c>
      <c r="C1041" s="29" t="s">
        <v>9255</v>
      </c>
      <c r="D1041" s="30">
        <v>308.68</v>
      </c>
    </row>
    <row r="1042" spans="1:4">
      <c r="A1042" s="29" t="s">
        <v>9256</v>
      </c>
      <c r="B1042" s="136" t="s">
        <v>9257</v>
      </c>
      <c r="C1042" s="29" t="s">
        <v>9255</v>
      </c>
      <c r="D1042" s="30">
        <v>393.2</v>
      </c>
    </row>
    <row r="1043" spans="1:4">
      <c r="A1043" s="29" t="s">
        <v>9258</v>
      </c>
      <c r="B1043" s="136" t="s">
        <v>9259</v>
      </c>
      <c r="C1043" s="29" t="s">
        <v>9255</v>
      </c>
      <c r="D1043" s="30">
        <v>450.37</v>
      </c>
    </row>
    <row r="1044" spans="1:4">
      <c r="A1044" s="29" t="s">
        <v>9260</v>
      </c>
      <c r="B1044" s="136" t="s">
        <v>9261</v>
      </c>
      <c r="C1044" s="29" t="s">
        <v>9255</v>
      </c>
      <c r="D1044" s="30">
        <v>210.74</v>
      </c>
    </row>
    <row r="1045" spans="1:4">
      <c r="A1045" s="29" t="s">
        <v>9262</v>
      </c>
      <c r="B1045" s="136" t="s">
        <v>9263</v>
      </c>
      <c r="C1045" s="29" t="s">
        <v>9255</v>
      </c>
      <c r="D1045" s="30">
        <v>288.64</v>
      </c>
    </row>
    <row r="1046" spans="1:4">
      <c r="A1046" s="29" t="s">
        <v>9264</v>
      </c>
      <c r="B1046" s="136" t="s">
        <v>9265</v>
      </c>
      <c r="C1046" s="29" t="s">
        <v>9255</v>
      </c>
      <c r="D1046" s="30">
        <v>202.25</v>
      </c>
    </row>
    <row r="1047" spans="1:4">
      <c r="A1047" s="29" t="s">
        <v>9266</v>
      </c>
      <c r="B1047" s="136" t="s">
        <v>9267</v>
      </c>
      <c r="C1047" s="29" t="s">
        <v>9255</v>
      </c>
      <c r="D1047" s="30">
        <v>581.74</v>
      </c>
    </row>
    <row r="1048" spans="1:4">
      <c r="A1048" s="29" t="s">
        <v>9268</v>
      </c>
      <c r="B1048" s="136" t="s">
        <v>9269</v>
      </c>
      <c r="C1048" s="29" t="s">
        <v>8670</v>
      </c>
      <c r="D1048" s="30">
        <v>203.13</v>
      </c>
    </row>
    <row r="1049" spans="1:4">
      <c r="A1049" s="29" t="s">
        <v>9270</v>
      </c>
      <c r="B1049" s="136" t="s">
        <v>9271</v>
      </c>
      <c r="C1049" s="29" t="s">
        <v>8670</v>
      </c>
      <c r="D1049" s="30">
        <v>62.12</v>
      </c>
    </row>
    <row r="1050" spans="1:4">
      <c r="A1050" s="29" t="s">
        <v>9272</v>
      </c>
      <c r="B1050" s="136" t="s">
        <v>9273</v>
      </c>
      <c r="C1050" s="29" t="s">
        <v>8670</v>
      </c>
      <c r="D1050" s="30">
        <v>47.02</v>
      </c>
    </row>
    <row r="1051" spans="1:4">
      <c r="A1051" s="29" t="s">
        <v>9274</v>
      </c>
      <c r="B1051" s="136" t="s">
        <v>9275</v>
      </c>
      <c r="C1051" s="29" t="s">
        <v>8670</v>
      </c>
      <c r="D1051" s="30">
        <v>47.27</v>
      </c>
    </row>
    <row r="1052" spans="1:4">
      <c r="A1052" s="29" t="s">
        <v>9276</v>
      </c>
      <c r="B1052" s="136" t="s">
        <v>9277</v>
      </c>
      <c r="C1052" s="29" t="s">
        <v>8670</v>
      </c>
      <c r="D1052" s="30">
        <v>46.59</v>
      </c>
    </row>
    <row r="1053" spans="1:4">
      <c r="A1053" s="29" t="s">
        <v>9278</v>
      </c>
      <c r="B1053" s="136" t="s">
        <v>9279</v>
      </c>
      <c r="C1053" s="29" t="s">
        <v>8670</v>
      </c>
      <c r="D1053" s="30">
        <v>35.69</v>
      </c>
    </row>
    <row r="1054" spans="1:4">
      <c r="A1054" s="29" t="s">
        <v>9280</v>
      </c>
      <c r="B1054" s="136" t="s">
        <v>9281</v>
      </c>
      <c r="C1054" s="29" t="s">
        <v>8279</v>
      </c>
      <c r="D1054" s="30">
        <v>8675.19</v>
      </c>
    </row>
    <row r="1055" spans="1:4">
      <c r="A1055" s="29" t="s">
        <v>9282</v>
      </c>
      <c r="B1055" s="136" t="s">
        <v>9283</v>
      </c>
      <c r="C1055" s="29" t="s">
        <v>8279</v>
      </c>
      <c r="D1055" s="30">
        <v>5201.6000000000004</v>
      </c>
    </row>
    <row r="1056" spans="1:4" ht="45">
      <c r="A1056" s="29" t="s">
        <v>9284</v>
      </c>
      <c r="B1056" s="136" t="s">
        <v>9285</v>
      </c>
      <c r="C1056" s="29" t="s">
        <v>8279</v>
      </c>
      <c r="D1056" s="30">
        <v>17866.37</v>
      </c>
    </row>
    <row r="1057" spans="1:4" ht="30">
      <c r="A1057" s="29" t="s">
        <v>9286</v>
      </c>
      <c r="B1057" s="136" t="s">
        <v>9287</v>
      </c>
      <c r="C1057" s="29" t="s">
        <v>8279</v>
      </c>
      <c r="D1057" s="30">
        <v>24825.32</v>
      </c>
    </row>
    <row r="1058" spans="1:4" ht="30">
      <c r="A1058" s="29" t="s">
        <v>9288</v>
      </c>
      <c r="B1058" s="136" t="s">
        <v>9289</v>
      </c>
      <c r="C1058" s="29" t="s">
        <v>8279</v>
      </c>
      <c r="D1058" s="30">
        <v>31782.49</v>
      </c>
    </row>
    <row r="1059" spans="1:4" ht="30">
      <c r="A1059" s="29" t="s">
        <v>9290</v>
      </c>
      <c r="B1059" s="136" t="s">
        <v>9291</v>
      </c>
      <c r="C1059" s="29" t="s">
        <v>8279</v>
      </c>
      <c r="D1059" s="30">
        <v>38741.440000000002</v>
      </c>
    </row>
    <row r="1060" spans="1:4" ht="30">
      <c r="A1060" s="29" t="s">
        <v>9292</v>
      </c>
      <c r="B1060" s="136" t="s">
        <v>9293</v>
      </c>
      <c r="C1060" s="29" t="s">
        <v>8279</v>
      </c>
      <c r="D1060" s="30">
        <v>5648.48</v>
      </c>
    </row>
    <row r="1061" spans="1:4">
      <c r="A1061" s="29" t="s">
        <v>9294</v>
      </c>
      <c r="B1061" s="136" t="s">
        <v>9295</v>
      </c>
      <c r="C1061" s="29" t="s">
        <v>8279</v>
      </c>
      <c r="D1061" s="30">
        <v>839.28</v>
      </c>
    </row>
    <row r="1062" spans="1:4">
      <c r="A1062" s="29" t="s">
        <v>9296</v>
      </c>
      <c r="B1062" s="136" t="s">
        <v>9297</v>
      </c>
      <c r="C1062" s="29" t="s">
        <v>8338</v>
      </c>
      <c r="D1062" s="30">
        <v>3295.07</v>
      </c>
    </row>
    <row r="1063" spans="1:4">
      <c r="A1063" s="29" t="s">
        <v>9298</v>
      </c>
      <c r="B1063" s="136" t="s">
        <v>9299</v>
      </c>
      <c r="C1063" s="29" t="s">
        <v>8338</v>
      </c>
      <c r="D1063" s="30">
        <v>1912.98</v>
      </c>
    </row>
    <row r="1064" spans="1:4" ht="30">
      <c r="A1064" s="29" t="s">
        <v>9300</v>
      </c>
      <c r="B1064" s="136" t="s">
        <v>9301</v>
      </c>
      <c r="C1064" s="29" t="s">
        <v>9302</v>
      </c>
      <c r="D1064" s="30">
        <v>315.47000000000003</v>
      </c>
    </row>
    <row r="1065" spans="1:4">
      <c r="A1065" s="29" t="s">
        <v>9303</v>
      </c>
      <c r="B1065" s="136" t="s">
        <v>9304</v>
      </c>
      <c r="C1065" s="29" t="s">
        <v>9302</v>
      </c>
      <c r="D1065" s="30">
        <v>1118.44</v>
      </c>
    </row>
    <row r="1066" spans="1:4">
      <c r="A1066" s="29" t="s">
        <v>9305</v>
      </c>
      <c r="B1066" s="136" t="s">
        <v>9306</v>
      </c>
      <c r="C1066" s="29" t="s">
        <v>8670</v>
      </c>
      <c r="D1066" s="30">
        <v>97.37</v>
      </c>
    </row>
    <row r="1067" spans="1:4">
      <c r="A1067" s="29" t="s">
        <v>9307</v>
      </c>
      <c r="B1067" s="136" t="s">
        <v>9308</v>
      </c>
      <c r="C1067" s="29" t="s">
        <v>8670</v>
      </c>
      <c r="D1067" s="30">
        <v>133.85</v>
      </c>
    </row>
    <row r="1068" spans="1:4">
      <c r="A1068" s="29" t="s">
        <v>9309</v>
      </c>
      <c r="B1068" s="136" t="s">
        <v>9310</v>
      </c>
      <c r="C1068" s="29" t="s">
        <v>8670</v>
      </c>
      <c r="D1068" s="30">
        <v>282.73</v>
      </c>
    </row>
    <row r="1069" spans="1:4">
      <c r="A1069" s="29" t="s">
        <v>9311</v>
      </c>
      <c r="B1069" s="136" t="s">
        <v>9312</v>
      </c>
      <c r="C1069" s="29" t="s">
        <v>8670</v>
      </c>
      <c r="D1069" s="30">
        <v>110.26</v>
      </c>
    </row>
    <row r="1070" spans="1:4">
      <c r="A1070" s="29" t="s">
        <v>9313</v>
      </c>
      <c r="B1070" s="136" t="s">
        <v>9314</v>
      </c>
      <c r="C1070" s="29" t="s">
        <v>8670</v>
      </c>
      <c r="D1070" s="30">
        <v>133.35</v>
      </c>
    </row>
    <row r="1071" spans="1:4">
      <c r="A1071" s="29" t="s">
        <v>9315</v>
      </c>
      <c r="B1071" s="136" t="s">
        <v>9316</v>
      </c>
      <c r="C1071" s="29" t="s">
        <v>8670</v>
      </c>
      <c r="D1071" s="30">
        <v>180.39</v>
      </c>
    </row>
    <row r="1072" spans="1:4">
      <c r="A1072" s="29" t="s">
        <v>9317</v>
      </c>
      <c r="B1072" s="136" t="s">
        <v>9318</v>
      </c>
      <c r="C1072" s="29" t="s">
        <v>8670</v>
      </c>
      <c r="D1072" s="30">
        <v>174.69</v>
      </c>
    </row>
    <row r="1073" spans="1:4">
      <c r="A1073" s="29" t="s">
        <v>9319</v>
      </c>
      <c r="B1073" s="136" t="s">
        <v>9320</v>
      </c>
      <c r="C1073" s="29" t="s">
        <v>8670</v>
      </c>
      <c r="D1073" s="30">
        <v>217.39</v>
      </c>
    </row>
    <row r="1074" spans="1:4">
      <c r="A1074" s="29" t="s">
        <v>9321</v>
      </c>
      <c r="B1074" s="136" t="s">
        <v>9322</v>
      </c>
      <c r="C1074" s="29" t="s">
        <v>8670</v>
      </c>
      <c r="D1074" s="30">
        <v>279.14999999999998</v>
      </c>
    </row>
    <row r="1075" spans="1:4">
      <c r="A1075" s="29" t="s">
        <v>9323</v>
      </c>
      <c r="B1075" s="136" t="s">
        <v>9324</v>
      </c>
      <c r="C1075" s="29" t="s">
        <v>8670</v>
      </c>
      <c r="D1075" s="30">
        <v>42.62</v>
      </c>
    </row>
    <row r="1076" spans="1:4">
      <c r="A1076" s="29" t="s">
        <v>9325</v>
      </c>
      <c r="B1076" s="136" t="s">
        <v>9326</v>
      </c>
      <c r="C1076" s="29" t="s">
        <v>8670</v>
      </c>
      <c r="D1076" s="30">
        <v>36.75</v>
      </c>
    </row>
    <row r="1077" spans="1:4">
      <c r="A1077" s="29" t="s">
        <v>9327</v>
      </c>
      <c r="B1077" s="136" t="s">
        <v>9328</v>
      </c>
      <c r="C1077" s="29" t="s">
        <v>8670</v>
      </c>
      <c r="D1077" s="30">
        <v>39.96</v>
      </c>
    </row>
    <row r="1078" spans="1:4">
      <c r="A1078" s="29" t="s">
        <v>9329</v>
      </c>
      <c r="B1078" s="136" t="s">
        <v>9330</v>
      </c>
      <c r="C1078" s="29" t="s">
        <v>8670</v>
      </c>
      <c r="D1078" s="30">
        <v>46.85</v>
      </c>
    </row>
    <row r="1079" spans="1:4">
      <c r="A1079" s="29" t="s">
        <v>9331</v>
      </c>
      <c r="B1079" s="136" t="s">
        <v>9332</v>
      </c>
      <c r="C1079" s="29" t="s">
        <v>8670</v>
      </c>
      <c r="D1079" s="30">
        <v>133.72</v>
      </c>
    </row>
    <row r="1080" spans="1:4">
      <c r="A1080" s="29" t="s">
        <v>9333</v>
      </c>
      <c r="B1080" s="136" t="s">
        <v>9334</v>
      </c>
      <c r="C1080" s="29" t="s">
        <v>8670</v>
      </c>
      <c r="D1080" s="30">
        <v>478.33</v>
      </c>
    </row>
    <row r="1081" spans="1:4">
      <c r="A1081" s="29" t="s">
        <v>9335</v>
      </c>
      <c r="B1081" s="136" t="s">
        <v>9336</v>
      </c>
      <c r="C1081" s="29" t="s">
        <v>8670</v>
      </c>
      <c r="D1081" s="30">
        <v>921.32</v>
      </c>
    </row>
    <row r="1082" spans="1:4">
      <c r="A1082" s="29" t="s">
        <v>9337</v>
      </c>
      <c r="B1082" s="136" t="s">
        <v>9338</v>
      </c>
      <c r="C1082" s="29" t="s">
        <v>8670</v>
      </c>
      <c r="D1082" s="30">
        <v>366.06</v>
      </c>
    </row>
    <row r="1083" spans="1:4">
      <c r="A1083" s="29" t="s">
        <v>9339</v>
      </c>
      <c r="B1083" s="136" t="s">
        <v>9340</v>
      </c>
      <c r="C1083" s="29" t="s">
        <v>8670</v>
      </c>
      <c r="D1083" s="30">
        <v>61.96</v>
      </c>
    </row>
    <row r="1084" spans="1:4">
      <c r="A1084" s="29" t="s">
        <v>9341</v>
      </c>
      <c r="B1084" s="136" t="s">
        <v>9342</v>
      </c>
      <c r="C1084" s="29" t="s">
        <v>8670</v>
      </c>
      <c r="D1084" s="30">
        <v>76.430000000000007</v>
      </c>
    </row>
    <row r="1085" spans="1:4">
      <c r="A1085" s="29" t="s">
        <v>9343</v>
      </c>
      <c r="B1085" s="136" t="s">
        <v>9344</v>
      </c>
      <c r="C1085" s="29" t="s">
        <v>8670</v>
      </c>
      <c r="D1085" s="30">
        <v>85.56</v>
      </c>
    </row>
    <row r="1086" spans="1:4">
      <c r="A1086" s="29" t="s">
        <v>9345</v>
      </c>
      <c r="B1086" s="136" t="s">
        <v>9346</v>
      </c>
      <c r="C1086" s="29" t="s">
        <v>8670</v>
      </c>
      <c r="D1086" s="30">
        <v>33.69</v>
      </c>
    </row>
    <row r="1087" spans="1:4">
      <c r="A1087" s="29" t="s">
        <v>9347</v>
      </c>
      <c r="B1087" s="136" t="s">
        <v>9348</v>
      </c>
      <c r="C1087" s="29" t="s">
        <v>8670</v>
      </c>
      <c r="D1087" s="30">
        <v>147.41999999999999</v>
      </c>
    </row>
    <row r="1088" spans="1:4">
      <c r="A1088" s="29" t="s">
        <v>9349</v>
      </c>
      <c r="B1088" s="136" t="s">
        <v>9350</v>
      </c>
      <c r="C1088" s="29" t="s">
        <v>8670</v>
      </c>
      <c r="D1088" s="30">
        <v>194.94</v>
      </c>
    </row>
    <row r="1089" spans="1:4">
      <c r="A1089" s="29" t="s">
        <v>9351</v>
      </c>
      <c r="B1089" s="136" t="s">
        <v>9352</v>
      </c>
      <c r="C1089" s="29" t="s">
        <v>8670</v>
      </c>
      <c r="D1089" s="30">
        <v>246.23</v>
      </c>
    </row>
    <row r="1090" spans="1:4">
      <c r="A1090" s="29" t="s">
        <v>9353</v>
      </c>
      <c r="B1090" s="136" t="s">
        <v>9354</v>
      </c>
      <c r="C1090" s="29" t="s">
        <v>8670</v>
      </c>
      <c r="D1090" s="30">
        <v>195.32</v>
      </c>
    </row>
    <row r="1091" spans="1:4">
      <c r="A1091" s="29" t="s">
        <v>9355</v>
      </c>
      <c r="B1091" s="136" t="s">
        <v>9356</v>
      </c>
      <c r="C1091" s="29" t="s">
        <v>8670</v>
      </c>
      <c r="D1091" s="30">
        <v>199.64</v>
      </c>
    </row>
    <row r="1092" spans="1:4">
      <c r="A1092" s="29" t="s">
        <v>9357</v>
      </c>
      <c r="B1092" s="136" t="s">
        <v>9358</v>
      </c>
      <c r="C1092" s="29" t="s">
        <v>8670</v>
      </c>
      <c r="D1092" s="30">
        <v>250.63</v>
      </c>
    </row>
    <row r="1093" spans="1:4">
      <c r="A1093" s="29" t="s">
        <v>9359</v>
      </c>
      <c r="B1093" s="136" t="s">
        <v>9360</v>
      </c>
      <c r="C1093" s="29" t="s">
        <v>8670</v>
      </c>
      <c r="D1093" s="30">
        <v>119.15</v>
      </c>
    </row>
    <row r="1094" spans="1:4">
      <c r="A1094" s="29" t="s">
        <v>9361</v>
      </c>
      <c r="B1094" s="136" t="s">
        <v>9362</v>
      </c>
      <c r="C1094" s="29" t="s">
        <v>8670</v>
      </c>
      <c r="D1094" s="30">
        <v>130.02000000000001</v>
      </c>
    </row>
    <row r="1095" spans="1:4">
      <c r="A1095" s="29" t="s">
        <v>9363</v>
      </c>
      <c r="B1095" s="136" t="s">
        <v>9364</v>
      </c>
      <c r="C1095" s="29" t="s">
        <v>8670</v>
      </c>
      <c r="D1095" s="30">
        <v>74.540000000000006</v>
      </c>
    </row>
    <row r="1096" spans="1:4">
      <c r="A1096" s="29" t="s">
        <v>9365</v>
      </c>
      <c r="B1096" s="136" t="s">
        <v>9366</v>
      </c>
      <c r="C1096" s="29" t="s">
        <v>8670</v>
      </c>
      <c r="D1096" s="30">
        <v>151.04</v>
      </c>
    </row>
    <row r="1097" spans="1:4">
      <c r="A1097" s="29" t="s">
        <v>9367</v>
      </c>
      <c r="B1097" s="136" t="s">
        <v>9368</v>
      </c>
      <c r="C1097" s="29" t="s">
        <v>8670</v>
      </c>
      <c r="D1097" s="30">
        <v>206.3</v>
      </c>
    </row>
    <row r="1098" spans="1:4">
      <c r="A1098" s="29" t="s">
        <v>9369</v>
      </c>
      <c r="B1098" s="136" t="s">
        <v>9370</v>
      </c>
      <c r="C1098" s="29" t="s">
        <v>8670</v>
      </c>
      <c r="D1098" s="30">
        <v>243.69</v>
      </c>
    </row>
    <row r="1099" spans="1:4">
      <c r="A1099" s="29" t="s">
        <v>9371</v>
      </c>
      <c r="B1099" s="136" t="s">
        <v>9372</v>
      </c>
      <c r="C1099" s="29" t="s">
        <v>8670</v>
      </c>
      <c r="D1099" s="30">
        <v>81.099999999999994</v>
      </c>
    </row>
    <row r="1100" spans="1:4">
      <c r="A1100" s="29" t="s">
        <v>9373</v>
      </c>
      <c r="B1100" s="136" t="s">
        <v>9374</v>
      </c>
      <c r="C1100" s="29" t="s">
        <v>8670</v>
      </c>
      <c r="D1100" s="30">
        <v>43.57</v>
      </c>
    </row>
    <row r="1101" spans="1:4">
      <c r="A1101" s="29" t="s">
        <v>9375</v>
      </c>
      <c r="B1101" s="136" t="s">
        <v>9376</v>
      </c>
      <c r="C1101" s="29" t="s">
        <v>8670</v>
      </c>
      <c r="D1101" s="30">
        <v>50.28</v>
      </c>
    </row>
    <row r="1102" spans="1:4">
      <c r="A1102" s="29" t="s">
        <v>9377</v>
      </c>
      <c r="B1102" s="136" t="s">
        <v>9378</v>
      </c>
      <c r="C1102" s="29" t="s">
        <v>8670</v>
      </c>
      <c r="D1102" s="30">
        <v>49.98</v>
      </c>
    </row>
    <row r="1103" spans="1:4">
      <c r="A1103" s="29" t="s">
        <v>9379</v>
      </c>
      <c r="B1103" s="136" t="s">
        <v>9380</v>
      </c>
      <c r="C1103" s="29" t="s">
        <v>8670</v>
      </c>
      <c r="D1103" s="30">
        <v>69</v>
      </c>
    </row>
    <row r="1104" spans="1:4">
      <c r="A1104" s="29" t="s">
        <v>9381</v>
      </c>
      <c r="B1104" s="136" t="s">
        <v>9382</v>
      </c>
      <c r="C1104" s="29" t="s">
        <v>8670</v>
      </c>
      <c r="D1104" s="30">
        <v>106.2</v>
      </c>
    </row>
    <row r="1105" spans="1:4">
      <c r="A1105" s="29" t="s">
        <v>9383</v>
      </c>
      <c r="B1105" s="136" t="s">
        <v>9384</v>
      </c>
      <c r="C1105" s="29" t="s">
        <v>8670</v>
      </c>
      <c r="D1105" s="30">
        <v>133.33000000000001</v>
      </c>
    </row>
    <row r="1106" spans="1:4">
      <c r="A1106" s="29" t="s">
        <v>9385</v>
      </c>
      <c r="B1106" s="136" t="s">
        <v>9386</v>
      </c>
      <c r="C1106" s="29" t="s">
        <v>8670</v>
      </c>
      <c r="D1106" s="30">
        <v>81.22</v>
      </c>
    </row>
    <row r="1107" spans="1:4">
      <c r="A1107" s="29" t="s">
        <v>9387</v>
      </c>
      <c r="B1107" s="136" t="s">
        <v>9388</v>
      </c>
      <c r="C1107" s="29" t="s">
        <v>8670</v>
      </c>
      <c r="D1107" s="30">
        <v>153.31</v>
      </c>
    </row>
    <row r="1108" spans="1:4">
      <c r="A1108" s="29" t="s">
        <v>9389</v>
      </c>
      <c r="B1108" s="136" t="s">
        <v>9390</v>
      </c>
      <c r="C1108" s="29" t="s">
        <v>8670</v>
      </c>
      <c r="D1108" s="30">
        <v>177.26</v>
      </c>
    </row>
    <row r="1109" spans="1:4">
      <c r="A1109" s="29" t="s">
        <v>9391</v>
      </c>
      <c r="B1109" s="136" t="s">
        <v>9392</v>
      </c>
      <c r="C1109" s="29" t="s">
        <v>8670</v>
      </c>
      <c r="D1109" s="30">
        <v>116.26</v>
      </c>
    </row>
    <row r="1110" spans="1:4">
      <c r="A1110" s="29" t="s">
        <v>9393</v>
      </c>
      <c r="B1110" s="136" t="s">
        <v>9394</v>
      </c>
      <c r="C1110" s="29" t="s">
        <v>8670</v>
      </c>
      <c r="D1110" s="30">
        <v>111.47</v>
      </c>
    </row>
    <row r="1111" spans="1:4">
      <c r="A1111" s="29" t="s">
        <v>9395</v>
      </c>
      <c r="B1111" s="136" t="s">
        <v>9396</v>
      </c>
      <c r="C1111" s="29" t="s">
        <v>8670</v>
      </c>
      <c r="D1111" s="30">
        <v>98.28</v>
      </c>
    </row>
    <row r="1112" spans="1:4">
      <c r="A1112" s="29" t="s">
        <v>9397</v>
      </c>
      <c r="B1112" s="136" t="s">
        <v>9398</v>
      </c>
      <c r="C1112" s="29" t="s">
        <v>8670</v>
      </c>
      <c r="D1112" s="30">
        <v>179.97</v>
      </c>
    </row>
    <row r="1113" spans="1:4">
      <c r="A1113" s="29" t="s">
        <v>9399</v>
      </c>
      <c r="B1113" s="136" t="s">
        <v>9400</v>
      </c>
      <c r="C1113" s="29" t="s">
        <v>8670</v>
      </c>
      <c r="D1113" s="30">
        <v>219.72</v>
      </c>
    </row>
    <row r="1114" spans="1:4">
      <c r="A1114" s="29" t="s">
        <v>9401</v>
      </c>
      <c r="B1114" s="136" t="s">
        <v>9402</v>
      </c>
      <c r="C1114" s="29" t="s">
        <v>8670</v>
      </c>
      <c r="D1114" s="30">
        <v>177.06</v>
      </c>
    </row>
    <row r="1115" spans="1:4">
      <c r="A1115" s="29" t="s">
        <v>9403</v>
      </c>
      <c r="B1115" s="136" t="s">
        <v>9404</v>
      </c>
      <c r="C1115" s="29" t="s">
        <v>8670</v>
      </c>
      <c r="D1115" s="30">
        <v>117.15</v>
      </c>
    </row>
    <row r="1116" spans="1:4">
      <c r="A1116" s="29" t="s">
        <v>9405</v>
      </c>
      <c r="B1116" s="136" t="s">
        <v>9406</v>
      </c>
      <c r="C1116" s="29" t="s">
        <v>8670</v>
      </c>
      <c r="D1116" s="30">
        <v>55.51</v>
      </c>
    </row>
    <row r="1117" spans="1:4">
      <c r="A1117" s="29" t="s">
        <v>9407</v>
      </c>
      <c r="B1117" s="136" t="s">
        <v>9408</v>
      </c>
      <c r="C1117" s="29" t="s">
        <v>8670</v>
      </c>
      <c r="D1117" s="30">
        <v>76.38</v>
      </c>
    </row>
    <row r="1118" spans="1:4">
      <c r="A1118" s="29" t="s">
        <v>9409</v>
      </c>
      <c r="B1118" s="136" t="s">
        <v>9410</v>
      </c>
      <c r="C1118" s="29" t="s">
        <v>8670</v>
      </c>
      <c r="D1118" s="30">
        <v>101.99</v>
      </c>
    </row>
    <row r="1119" spans="1:4">
      <c r="A1119" s="29" t="s">
        <v>9411</v>
      </c>
      <c r="B1119" s="136" t="s">
        <v>9412</v>
      </c>
      <c r="C1119" s="29" t="s">
        <v>8670</v>
      </c>
      <c r="D1119" s="30">
        <v>46.61</v>
      </c>
    </row>
    <row r="1120" spans="1:4">
      <c r="A1120" s="29" t="s">
        <v>9413</v>
      </c>
      <c r="B1120" s="136" t="s">
        <v>9414</v>
      </c>
      <c r="C1120" s="29" t="s">
        <v>8670</v>
      </c>
      <c r="D1120" s="30">
        <v>64.069999999999993</v>
      </c>
    </row>
    <row r="1121" spans="1:4">
      <c r="A1121" s="29" t="s">
        <v>9415</v>
      </c>
      <c r="B1121" s="136" t="s">
        <v>9416</v>
      </c>
      <c r="C1121" s="29" t="s">
        <v>8670</v>
      </c>
      <c r="D1121" s="30">
        <v>135.34</v>
      </c>
    </row>
    <row r="1122" spans="1:4">
      <c r="A1122" s="29" t="s">
        <v>9417</v>
      </c>
      <c r="B1122" s="136" t="s">
        <v>9418</v>
      </c>
      <c r="C1122" s="29" t="s">
        <v>8670</v>
      </c>
      <c r="D1122" s="30">
        <v>52.78</v>
      </c>
    </row>
    <row r="1123" spans="1:4">
      <c r="A1123" s="29" t="s">
        <v>9419</v>
      </c>
      <c r="B1123" s="136" t="s">
        <v>9420</v>
      </c>
      <c r="C1123" s="29" t="s">
        <v>8670</v>
      </c>
      <c r="D1123" s="30">
        <v>63.83</v>
      </c>
    </row>
    <row r="1124" spans="1:4">
      <c r="A1124" s="29" t="s">
        <v>9421</v>
      </c>
      <c r="B1124" s="136" t="s">
        <v>9422</v>
      </c>
      <c r="C1124" s="29" t="s">
        <v>8670</v>
      </c>
      <c r="D1124" s="30">
        <v>86.35</v>
      </c>
    </row>
    <row r="1125" spans="1:4">
      <c r="A1125" s="29" t="s">
        <v>9423</v>
      </c>
      <c r="B1125" s="136" t="s">
        <v>9424</v>
      </c>
      <c r="C1125" s="29" t="s">
        <v>8670</v>
      </c>
      <c r="D1125" s="30">
        <v>83.62</v>
      </c>
    </row>
    <row r="1126" spans="1:4">
      <c r="A1126" s="29" t="s">
        <v>9425</v>
      </c>
      <c r="B1126" s="136" t="s">
        <v>9426</v>
      </c>
      <c r="C1126" s="29" t="s">
        <v>8670</v>
      </c>
      <c r="D1126" s="30">
        <v>104.06</v>
      </c>
    </row>
    <row r="1127" spans="1:4">
      <c r="A1127" s="29" t="s">
        <v>9427</v>
      </c>
      <c r="B1127" s="136" t="s">
        <v>9428</v>
      </c>
      <c r="C1127" s="29" t="s">
        <v>8670</v>
      </c>
      <c r="D1127" s="30">
        <v>133.63</v>
      </c>
    </row>
    <row r="1128" spans="1:4">
      <c r="A1128" s="29" t="s">
        <v>9429</v>
      </c>
      <c r="B1128" s="136" t="s">
        <v>9430</v>
      </c>
      <c r="C1128" s="29" t="s">
        <v>8670</v>
      </c>
      <c r="D1128" s="30">
        <v>20.399999999999999</v>
      </c>
    </row>
    <row r="1129" spans="1:4">
      <c r="A1129" s="29" t="s">
        <v>9431</v>
      </c>
      <c r="B1129" s="136" t="s">
        <v>9432</v>
      </c>
      <c r="C1129" s="29" t="s">
        <v>8670</v>
      </c>
      <c r="D1129" s="30">
        <v>17.59</v>
      </c>
    </row>
    <row r="1130" spans="1:4">
      <c r="A1130" s="29" t="s">
        <v>9433</v>
      </c>
      <c r="B1130" s="136" t="s">
        <v>9434</v>
      </c>
      <c r="C1130" s="29" t="s">
        <v>8670</v>
      </c>
      <c r="D1130" s="30">
        <v>19.13</v>
      </c>
    </row>
    <row r="1131" spans="1:4">
      <c r="A1131" s="29" t="s">
        <v>9435</v>
      </c>
      <c r="B1131" s="136" t="s">
        <v>9436</v>
      </c>
      <c r="C1131" s="29" t="s">
        <v>8670</v>
      </c>
      <c r="D1131" s="30">
        <v>22.43</v>
      </c>
    </row>
    <row r="1132" spans="1:4">
      <c r="A1132" s="29" t="s">
        <v>9437</v>
      </c>
      <c r="B1132" s="136" t="s">
        <v>9438</v>
      </c>
      <c r="C1132" s="29" t="s">
        <v>8670</v>
      </c>
      <c r="D1132" s="30">
        <v>64.010000000000005</v>
      </c>
    </row>
    <row r="1133" spans="1:4">
      <c r="A1133" s="29" t="s">
        <v>9439</v>
      </c>
      <c r="B1133" s="136" t="s">
        <v>9440</v>
      </c>
      <c r="C1133" s="29" t="s">
        <v>8670</v>
      </c>
      <c r="D1133" s="30">
        <v>228.97</v>
      </c>
    </row>
    <row r="1134" spans="1:4">
      <c r="A1134" s="29" t="s">
        <v>9441</v>
      </c>
      <c r="B1134" s="136" t="s">
        <v>9442</v>
      </c>
      <c r="C1134" s="29" t="s">
        <v>8670</v>
      </c>
      <c r="D1134" s="30">
        <v>441.02</v>
      </c>
    </row>
    <row r="1135" spans="1:4">
      <c r="A1135" s="29" t="s">
        <v>9443</v>
      </c>
      <c r="B1135" s="136" t="s">
        <v>9444</v>
      </c>
      <c r="C1135" s="29" t="s">
        <v>8670</v>
      </c>
      <c r="D1135" s="30">
        <v>175.23</v>
      </c>
    </row>
    <row r="1136" spans="1:4">
      <c r="A1136" s="29" t="s">
        <v>9445</v>
      </c>
      <c r="B1136" s="136" t="s">
        <v>9446</v>
      </c>
      <c r="C1136" s="29" t="s">
        <v>8670</v>
      </c>
      <c r="D1136" s="30">
        <v>29.66</v>
      </c>
    </row>
    <row r="1137" spans="1:4">
      <c r="A1137" s="29" t="s">
        <v>9447</v>
      </c>
      <c r="B1137" s="136" t="s">
        <v>9448</v>
      </c>
      <c r="C1137" s="29" t="s">
        <v>8670</v>
      </c>
      <c r="D1137" s="30">
        <v>36.590000000000003</v>
      </c>
    </row>
    <row r="1138" spans="1:4">
      <c r="A1138" s="29" t="s">
        <v>9449</v>
      </c>
      <c r="B1138" s="136" t="s">
        <v>9450</v>
      </c>
      <c r="C1138" s="29" t="s">
        <v>8670</v>
      </c>
      <c r="D1138" s="30">
        <v>40.96</v>
      </c>
    </row>
    <row r="1139" spans="1:4">
      <c r="A1139" s="29" t="s">
        <v>9451</v>
      </c>
      <c r="B1139" s="136" t="s">
        <v>9452</v>
      </c>
      <c r="C1139" s="29" t="s">
        <v>8670</v>
      </c>
      <c r="D1139" s="30">
        <v>16.13</v>
      </c>
    </row>
    <row r="1140" spans="1:4">
      <c r="A1140" s="29" t="s">
        <v>9453</v>
      </c>
      <c r="B1140" s="136" t="s">
        <v>9454</v>
      </c>
      <c r="C1140" s="29" t="s">
        <v>8670</v>
      </c>
      <c r="D1140" s="30">
        <v>70.569999999999993</v>
      </c>
    </row>
    <row r="1141" spans="1:4">
      <c r="A1141" s="29" t="s">
        <v>9455</v>
      </c>
      <c r="B1141" s="136" t="s">
        <v>9456</v>
      </c>
      <c r="C1141" s="29" t="s">
        <v>8670</v>
      </c>
      <c r="D1141" s="30">
        <v>93.32</v>
      </c>
    </row>
    <row r="1142" spans="1:4">
      <c r="A1142" s="29" t="s">
        <v>9457</v>
      </c>
      <c r="B1142" s="136" t="s">
        <v>9458</v>
      </c>
      <c r="C1142" s="29" t="s">
        <v>8670</v>
      </c>
      <c r="D1142" s="30">
        <v>117.87</v>
      </c>
    </row>
    <row r="1143" spans="1:4">
      <c r="A1143" s="29" t="s">
        <v>9459</v>
      </c>
      <c r="B1143" s="136" t="s">
        <v>9460</v>
      </c>
      <c r="C1143" s="29" t="s">
        <v>8670</v>
      </c>
      <c r="D1143" s="30">
        <v>93.5</v>
      </c>
    </row>
    <row r="1144" spans="1:4">
      <c r="A1144" s="29" t="s">
        <v>9461</v>
      </c>
      <c r="B1144" s="136" t="s">
        <v>9462</v>
      </c>
      <c r="C1144" s="29" t="s">
        <v>8670</v>
      </c>
      <c r="D1144" s="30">
        <v>95.57</v>
      </c>
    </row>
    <row r="1145" spans="1:4">
      <c r="A1145" s="29" t="s">
        <v>9463</v>
      </c>
      <c r="B1145" s="136" t="s">
        <v>9464</v>
      </c>
      <c r="C1145" s="29" t="s">
        <v>8670</v>
      </c>
      <c r="D1145" s="30">
        <v>119.98</v>
      </c>
    </row>
    <row r="1146" spans="1:4">
      <c r="A1146" s="29" t="s">
        <v>9465</v>
      </c>
      <c r="B1146" s="136" t="s">
        <v>9466</v>
      </c>
      <c r="C1146" s="29" t="s">
        <v>8670</v>
      </c>
      <c r="D1146" s="30">
        <v>57.04</v>
      </c>
    </row>
    <row r="1147" spans="1:4">
      <c r="A1147" s="29" t="s">
        <v>9467</v>
      </c>
      <c r="B1147" s="136" t="s">
        <v>9468</v>
      </c>
      <c r="C1147" s="29" t="s">
        <v>8670</v>
      </c>
      <c r="D1147" s="30">
        <v>62.24</v>
      </c>
    </row>
    <row r="1148" spans="1:4">
      <c r="A1148" s="29" t="s">
        <v>9469</v>
      </c>
      <c r="B1148" s="136" t="s">
        <v>9470</v>
      </c>
      <c r="C1148" s="29" t="s">
        <v>8670</v>
      </c>
      <c r="D1148" s="30">
        <v>35.68</v>
      </c>
    </row>
    <row r="1149" spans="1:4">
      <c r="A1149" s="29" t="s">
        <v>9471</v>
      </c>
      <c r="B1149" s="136" t="s">
        <v>9472</v>
      </c>
      <c r="C1149" s="29" t="s">
        <v>8670</v>
      </c>
      <c r="D1149" s="30">
        <v>72.3</v>
      </c>
    </row>
    <row r="1150" spans="1:4">
      <c r="A1150" s="29" t="s">
        <v>9473</v>
      </c>
      <c r="B1150" s="136" t="s">
        <v>9474</v>
      </c>
      <c r="C1150" s="29" t="s">
        <v>8670</v>
      </c>
      <c r="D1150" s="30">
        <v>98.75</v>
      </c>
    </row>
    <row r="1151" spans="1:4">
      <c r="A1151" s="29" t="s">
        <v>9475</v>
      </c>
      <c r="B1151" s="136" t="s">
        <v>9476</v>
      </c>
      <c r="C1151" s="29" t="s">
        <v>8670</v>
      </c>
      <c r="D1151" s="30">
        <v>116.65</v>
      </c>
    </row>
    <row r="1152" spans="1:4">
      <c r="A1152" s="29" t="s">
        <v>9477</v>
      </c>
      <c r="B1152" s="136" t="s">
        <v>9478</v>
      </c>
      <c r="C1152" s="29" t="s">
        <v>8670</v>
      </c>
      <c r="D1152" s="30">
        <v>38.82</v>
      </c>
    </row>
    <row r="1153" spans="1:4">
      <c r="A1153" s="29" t="s">
        <v>9479</v>
      </c>
      <c r="B1153" s="136" t="s">
        <v>9480</v>
      </c>
      <c r="C1153" s="29" t="s">
        <v>8670</v>
      </c>
      <c r="D1153" s="30">
        <v>20.85</v>
      </c>
    </row>
    <row r="1154" spans="1:4">
      <c r="A1154" s="29" t="s">
        <v>9481</v>
      </c>
      <c r="B1154" s="136" t="s">
        <v>9482</v>
      </c>
      <c r="C1154" s="29" t="s">
        <v>8670</v>
      </c>
      <c r="D1154" s="30">
        <v>24.07</v>
      </c>
    </row>
    <row r="1155" spans="1:4">
      <c r="A1155" s="29" t="s">
        <v>9483</v>
      </c>
      <c r="B1155" s="136" t="s">
        <v>9484</v>
      </c>
      <c r="C1155" s="29" t="s">
        <v>8670</v>
      </c>
      <c r="D1155" s="30">
        <v>23.93</v>
      </c>
    </row>
    <row r="1156" spans="1:4">
      <c r="A1156" s="29" t="s">
        <v>9485</v>
      </c>
      <c r="B1156" s="136" t="s">
        <v>9486</v>
      </c>
      <c r="C1156" s="29" t="s">
        <v>8670</v>
      </c>
      <c r="D1156" s="30">
        <v>33.03</v>
      </c>
    </row>
    <row r="1157" spans="1:4">
      <c r="A1157" s="29" t="s">
        <v>9487</v>
      </c>
      <c r="B1157" s="136" t="s">
        <v>9488</v>
      </c>
      <c r="C1157" s="29" t="s">
        <v>8670</v>
      </c>
      <c r="D1157" s="30">
        <v>50.84</v>
      </c>
    </row>
    <row r="1158" spans="1:4">
      <c r="A1158" s="29" t="s">
        <v>9489</v>
      </c>
      <c r="B1158" s="136" t="s">
        <v>9490</v>
      </c>
      <c r="C1158" s="29" t="s">
        <v>8670</v>
      </c>
      <c r="D1158" s="30">
        <v>63.82</v>
      </c>
    </row>
    <row r="1159" spans="1:4">
      <c r="A1159" s="29" t="s">
        <v>9491</v>
      </c>
      <c r="B1159" s="136" t="s">
        <v>9492</v>
      </c>
      <c r="C1159" s="29" t="s">
        <v>8670</v>
      </c>
      <c r="D1159" s="30">
        <v>38.880000000000003</v>
      </c>
    </row>
    <row r="1160" spans="1:4">
      <c r="A1160" s="29" t="s">
        <v>9493</v>
      </c>
      <c r="B1160" s="136" t="s">
        <v>9494</v>
      </c>
      <c r="C1160" s="29" t="s">
        <v>8670</v>
      </c>
      <c r="D1160" s="30">
        <v>73.39</v>
      </c>
    </row>
    <row r="1161" spans="1:4">
      <c r="A1161" s="29" t="s">
        <v>9495</v>
      </c>
      <c r="B1161" s="136" t="s">
        <v>9496</v>
      </c>
      <c r="C1161" s="29" t="s">
        <v>8670</v>
      </c>
      <c r="D1161" s="30">
        <v>84.85</v>
      </c>
    </row>
    <row r="1162" spans="1:4">
      <c r="A1162" s="29" t="s">
        <v>9497</v>
      </c>
      <c r="B1162" s="136" t="s">
        <v>9498</v>
      </c>
      <c r="C1162" s="29" t="s">
        <v>8670</v>
      </c>
      <c r="D1162" s="30">
        <v>39.049999999999997</v>
      </c>
    </row>
    <row r="1163" spans="1:4">
      <c r="A1163" s="29" t="s">
        <v>9499</v>
      </c>
      <c r="B1163" s="136" t="s">
        <v>9500</v>
      </c>
      <c r="C1163" s="29" t="s">
        <v>8670</v>
      </c>
      <c r="D1163" s="30">
        <v>55.65</v>
      </c>
    </row>
    <row r="1164" spans="1:4">
      <c r="A1164" s="29" t="s">
        <v>9501</v>
      </c>
      <c r="B1164" s="136" t="s">
        <v>9502</v>
      </c>
      <c r="C1164" s="29" t="s">
        <v>8670</v>
      </c>
      <c r="D1164" s="30">
        <v>53.36</v>
      </c>
    </row>
    <row r="1165" spans="1:4">
      <c r="A1165" s="29" t="s">
        <v>23909</v>
      </c>
      <c r="B1165" s="136" t="s">
        <v>9503</v>
      </c>
      <c r="C1165" s="29" t="s">
        <v>8272</v>
      </c>
      <c r="D1165" s="30">
        <v>70.06</v>
      </c>
    </row>
    <row r="1166" spans="1:4">
      <c r="A1166" s="29" t="s">
        <v>23910</v>
      </c>
      <c r="B1166" s="136" t="s">
        <v>9504</v>
      </c>
      <c r="C1166" s="29" t="s">
        <v>8272</v>
      </c>
      <c r="D1166" s="30">
        <v>56.91</v>
      </c>
    </row>
    <row r="1167" spans="1:4">
      <c r="A1167" s="29" t="s">
        <v>23911</v>
      </c>
      <c r="B1167" s="136" t="s">
        <v>9505</v>
      </c>
      <c r="C1167" s="29" t="s">
        <v>8272</v>
      </c>
      <c r="D1167" s="30">
        <v>7.87</v>
      </c>
    </row>
    <row r="1168" spans="1:4">
      <c r="A1168" s="29" t="s">
        <v>23912</v>
      </c>
      <c r="B1168" s="136" t="s">
        <v>8424</v>
      </c>
      <c r="C1168" s="29" t="s">
        <v>8272</v>
      </c>
      <c r="D1168" s="30">
        <v>1.98</v>
      </c>
    </row>
    <row r="1169" spans="1:4">
      <c r="A1169" s="29" t="s">
        <v>23913</v>
      </c>
      <c r="B1169" s="136" t="s">
        <v>8432</v>
      </c>
      <c r="C1169" s="29" t="s">
        <v>8272</v>
      </c>
      <c r="D1169" s="30">
        <v>2.38</v>
      </c>
    </row>
    <row r="1170" spans="1:4">
      <c r="A1170" s="29" t="s">
        <v>23914</v>
      </c>
      <c r="B1170" s="136" t="s">
        <v>9506</v>
      </c>
      <c r="C1170" s="29" t="s">
        <v>8272</v>
      </c>
      <c r="D1170" s="30">
        <v>70.84</v>
      </c>
    </row>
    <row r="1171" spans="1:4">
      <c r="A1171" s="29" t="s">
        <v>23915</v>
      </c>
      <c r="B1171" s="136" t="s">
        <v>9507</v>
      </c>
      <c r="C1171" s="29" t="s">
        <v>8272</v>
      </c>
      <c r="D1171" s="30">
        <v>88.47</v>
      </c>
    </row>
    <row r="1172" spans="1:4">
      <c r="A1172" s="29" t="s">
        <v>23916</v>
      </c>
      <c r="B1172" s="136" t="s">
        <v>9508</v>
      </c>
      <c r="C1172" s="29" t="s">
        <v>8272</v>
      </c>
      <c r="D1172" s="30">
        <v>92.06</v>
      </c>
    </row>
    <row r="1173" spans="1:4">
      <c r="A1173" s="29" t="s">
        <v>23917</v>
      </c>
      <c r="B1173" s="136" t="s">
        <v>9509</v>
      </c>
      <c r="C1173" s="29" t="s">
        <v>8272</v>
      </c>
      <c r="D1173" s="30">
        <v>97.71</v>
      </c>
    </row>
    <row r="1174" spans="1:4">
      <c r="A1174" s="29" t="s">
        <v>23918</v>
      </c>
      <c r="B1174" s="136" t="s">
        <v>9510</v>
      </c>
      <c r="C1174" s="29" t="s">
        <v>8272</v>
      </c>
      <c r="D1174" s="30">
        <v>102.95</v>
      </c>
    </row>
    <row r="1175" spans="1:4">
      <c r="A1175" s="29" t="s">
        <v>23919</v>
      </c>
      <c r="B1175" s="136" t="s">
        <v>8429</v>
      </c>
      <c r="C1175" s="29" t="s">
        <v>8272</v>
      </c>
      <c r="D1175" s="30">
        <v>89.97</v>
      </c>
    </row>
    <row r="1176" spans="1:4" ht="17.25">
      <c r="A1176" s="29" t="s">
        <v>23920</v>
      </c>
      <c r="B1176" s="136" t="s">
        <v>9511</v>
      </c>
      <c r="C1176" s="29" t="s">
        <v>8382</v>
      </c>
      <c r="D1176" s="30">
        <v>1740.73</v>
      </c>
    </row>
    <row r="1177" spans="1:4" ht="17.25">
      <c r="A1177" s="29" t="s">
        <v>23921</v>
      </c>
      <c r="B1177" s="136" t="s">
        <v>9512</v>
      </c>
      <c r="C1177" s="29" t="s">
        <v>8382</v>
      </c>
      <c r="D1177" s="30">
        <v>350.4</v>
      </c>
    </row>
    <row r="1178" spans="1:4" ht="17.25">
      <c r="A1178" s="29" t="s">
        <v>23922</v>
      </c>
      <c r="B1178" s="136" t="s">
        <v>9513</v>
      </c>
      <c r="C1178" s="29" t="s">
        <v>8382</v>
      </c>
      <c r="D1178" s="30">
        <v>639.08000000000004</v>
      </c>
    </row>
    <row r="1179" spans="1:4" ht="17.25">
      <c r="A1179" s="29" t="s">
        <v>23923</v>
      </c>
      <c r="B1179" s="136" t="s">
        <v>8430</v>
      </c>
      <c r="C1179" s="29" t="s">
        <v>8382</v>
      </c>
      <c r="D1179" s="30">
        <v>540.35</v>
      </c>
    </row>
    <row r="1180" spans="1:4" ht="17.25">
      <c r="A1180" s="29" t="s">
        <v>23924</v>
      </c>
      <c r="B1180" s="136" t="s">
        <v>9514</v>
      </c>
      <c r="C1180" s="29" t="s">
        <v>8320</v>
      </c>
      <c r="D1180" s="30">
        <v>16.489999999999998</v>
      </c>
    </row>
    <row r="1181" spans="1:4">
      <c r="A1181" s="29" t="s">
        <v>23925</v>
      </c>
      <c r="B1181" s="136" t="s">
        <v>9515</v>
      </c>
      <c r="C1181" s="29" t="s">
        <v>8279</v>
      </c>
      <c r="D1181" s="30">
        <v>4</v>
      </c>
    </row>
    <row r="1182" spans="1:4" ht="17.25">
      <c r="A1182" s="29" t="s">
        <v>23926</v>
      </c>
      <c r="B1182" s="136" t="s">
        <v>9516</v>
      </c>
      <c r="C1182" s="29" t="s">
        <v>8320</v>
      </c>
      <c r="D1182" s="30">
        <v>30.24</v>
      </c>
    </row>
    <row r="1183" spans="1:4" ht="17.25">
      <c r="A1183" s="29" t="s">
        <v>23927</v>
      </c>
      <c r="B1183" s="136" t="s">
        <v>9517</v>
      </c>
      <c r="C1183" s="29" t="s">
        <v>8320</v>
      </c>
      <c r="D1183" s="30">
        <v>13.56</v>
      </c>
    </row>
    <row r="1184" spans="1:4" ht="17.25">
      <c r="A1184" s="29" t="s">
        <v>23928</v>
      </c>
      <c r="B1184" s="136" t="s">
        <v>9518</v>
      </c>
      <c r="C1184" s="29" t="s">
        <v>8382</v>
      </c>
      <c r="D1184" s="30">
        <v>1462.12</v>
      </c>
    </row>
    <row r="1185" spans="1:4">
      <c r="A1185" s="29" t="s">
        <v>23929</v>
      </c>
      <c r="B1185" s="136" t="s">
        <v>9519</v>
      </c>
      <c r="C1185" s="29" t="s">
        <v>9520</v>
      </c>
      <c r="D1185" s="30">
        <v>156.52000000000001</v>
      </c>
    </row>
    <row r="1186" spans="1:4">
      <c r="A1186" s="29" t="s">
        <v>23930</v>
      </c>
      <c r="B1186" s="136" t="s">
        <v>9521</v>
      </c>
      <c r="C1186" s="29" t="s">
        <v>9522</v>
      </c>
      <c r="D1186" s="30">
        <v>2434.23</v>
      </c>
    </row>
    <row r="1187" spans="1:4">
      <c r="A1187" s="29" t="s">
        <v>23931</v>
      </c>
      <c r="B1187" s="136" t="s">
        <v>9523</v>
      </c>
      <c r="C1187" s="29" t="s">
        <v>8309</v>
      </c>
      <c r="D1187" s="30">
        <v>2.27</v>
      </c>
    </row>
    <row r="1188" spans="1:4" ht="17.25">
      <c r="A1188" s="29" t="s">
        <v>23932</v>
      </c>
      <c r="B1188" s="136" t="s">
        <v>9524</v>
      </c>
      <c r="C1188" s="29" t="s">
        <v>8320</v>
      </c>
      <c r="D1188" s="30">
        <v>45.45</v>
      </c>
    </row>
    <row r="1189" spans="1:4" ht="17.25">
      <c r="A1189" s="29" t="s">
        <v>23933</v>
      </c>
      <c r="B1189" s="136" t="s">
        <v>9525</v>
      </c>
      <c r="C1189" s="29" t="s">
        <v>8382</v>
      </c>
      <c r="D1189" s="30">
        <v>179.85</v>
      </c>
    </row>
    <row r="1190" spans="1:4" ht="17.25">
      <c r="A1190" s="29" t="s">
        <v>23934</v>
      </c>
      <c r="B1190" s="136" t="s">
        <v>9526</v>
      </c>
      <c r="C1190" s="29" t="s">
        <v>8382</v>
      </c>
      <c r="D1190" s="30">
        <v>179.85</v>
      </c>
    </row>
    <row r="1191" spans="1:4">
      <c r="A1191" s="29" t="s">
        <v>23935</v>
      </c>
      <c r="B1191" s="136" t="s">
        <v>9527</v>
      </c>
      <c r="C1191" s="29" t="s">
        <v>8309</v>
      </c>
      <c r="D1191" s="30">
        <v>753.3</v>
      </c>
    </row>
    <row r="1192" spans="1:4">
      <c r="A1192" s="29" t="s">
        <v>23936</v>
      </c>
      <c r="B1192" s="136" t="s">
        <v>9528</v>
      </c>
      <c r="C1192" s="29" t="s">
        <v>8309</v>
      </c>
      <c r="D1192" s="30">
        <v>263.77999999999997</v>
      </c>
    </row>
    <row r="1193" spans="1:4" ht="17.25">
      <c r="A1193" s="29" t="s">
        <v>23937</v>
      </c>
      <c r="B1193" s="136" t="s">
        <v>9529</v>
      </c>
      <c r="C1193" s="29" t="s">
        <v>8382</v>
      </c>
      <c r="D1193" s="30">
        <v>125.45</v>
      </c>
    </row>
    <row r="1194" spans="1:4" ht="17.25">
      <c r="A1194" s="29" t="s">
        <v>23938</v>
      </c>
      <c r="B1194" s="136" t="s">
        <v>9530</v>
      </c>
      <c r="C1194" s="29" t="s">
        <v>8382</v>
      </c>
      <c r="D1194" s="30">
        <v>42.71</v>
      </c>
    </row>
    <row r="1195" spans="1:4" ht="17.25">
      <c r="A1195" s="29" t="s">
        <v>23939</v>
      </c>
      <c r="B1195" s="136" t="s">
        <v>9531</v>
      </c>
      <c r="C1195" s="29" t="s">
        <v>8382</v>
      </c>
      <c r="D1195" s="30">
        <v>82.71</v>
      </c>
    </row>
    <row r="1196" spans="1:4" ht="17.25">
      <c r="A1196" s="29" t="s">
        <v>23940</v>
      </c>
      <c r="B1196" s="136" t="s">
        <v>9532</v>
      </c>
      <c r="C1196" s="29" t="s">
        <v>8382</v>
      </c>
      <c r="D1196" s="30">
        <v>53.21</v>
      </c>
    </row>
    <row r="1197" spans="1:4" ht="17.25">
      <c r="A1197" s="29" t="s">
        <v>23941</v>
      </c>
      <c r="B1197" s="136" t="s">
        <v>9533</v>
      </c>
      <c r="C1197" s="29" t="s">
        <v>8382</v>
      </c>
      <c r="D1197" s="30">
        <v>104.74</v>
      </c>
    </row>
    <row r="1198" spans="1:4">
      <c r="A1198" s="29" t="s">
        <v>23942</v>
      </c>
      <c r="B1198" s="136" t="s">
        <v>8440</v>
      </c>
      <c r="C1198" s="29" t="s">
        <v>8279</v>
      </c>
      <c r="D1198" s="30">
        <v>36.07</v>
      </c>
    </row>
    <row r="1199" spans="1:4" ht="17.25">
      <c r="A1199" s="29" t="s">
        <v>23943</v>
      </c>
      <c r="B1199" s="136" t="s">
        <v>9534</v>
      </c>
      <c r="C1199" s="29" t="s">
        <v>8320</v>
      </c>
      <c r="D1199" s="30">
        <v>1.18</v>
      </c>
    </row>
    <row r="1200" spans="1:4" ht="17.25">
      <c r="A1200" s="29" t="s">
        <v>23944</v>
      </c>
      <c r="B1200" s="136" t="s">
        <v>9535</v>
      </c>
      <c r="C1200" s="29" t="s">
        <v>8320</v>
      </c>
      <c r="D1200" s="30">
        <v>0.66</v>
      </c>
    </row>
    <row r="1201" spans="1:4" ht="17.25">
      <c r="A1201" s="29" t="s">
        <v>23945</v>
      </c>
      <c r="B1201" s="136" t="s">
        <v>9536</v>
      </c>
      <c r="C1201" s="29" t="s">
        <v>8382</v>
      </c>
      <c r="D1201" s="30">
        <v>42.42</v>
      </c>
    </row>
    <row r="1202" spans="1:4" ht="17.25">
      <c r="A1202" s="29" t="s">
        <v>23946</v>
      </c>
      <c r="B1202" s="136" t="s">
        <v>9537</v>
      </c>
      <c r="C1202" s="29" t="s">
        <v>8382</v>
      </c>
      <c r="D1202" s="30">
        <v>67.28</v>
      </c>
    </row>
    <row r="1203" spans="1:4" ht="17.25">
      <c r="A1203" s="29" t="s">
        <v>23947</v>
      </c>
      <c r="B1203" s="136" t="s">
        <v>9538</v>
      </c>
      <c r="C1203" s="29" t="s">
        <v>8382</v>
      </c>
      <c r="D1203" s="30">
        <v>6.59</v>
      </c>
    </row>
    <row r="1204" spans="1:4" ht="17.25">
      <c r="A1204" s="29" t="s">
        <v>23948</v>
      </c>
      <c r="B1204" s="136" t="s">
        <v>9539</v>
      </c>
      <c r="C1204" s="29" t="s">
        <v>8453</v>
      </c>
      <c r="D1204" s="30">
        <v>9.94</v>
      </c>
    </row>
    <row r="1205" spans="1:4" ht="17.25">
      <c r="A1205" s="29" t="s">
        <v>23949</v>
      </c>
      <c r="B1205" s="136" t="s">
        <v>9540</v>
      </c>
      <c r="C1205" s="29" t="s">
        <v>8453</v>
      </c>
      <c r="D1205" s="30">
        <v>5.84</v>
      </c>
    </row>
    <row r="1206" spans="1:4" ht="17.25">
      <c r="A1206" s="29" t="s">
        <v>23950</v>
      </c>
      <c r="B1206" s="136" t="s">
        <v>9541</v>
      </c>
      <c r="C1206" s="29" t="s">
        <v>8453</v>
      </c>
      <c r="D1206" s="30">
        <v>4.54</v>
      </c>
    </row>
    <row r="1207" spans="1:4" ht="17.25">
      <c r="A1207" s="29" t="s">
        <v>23951</v>
      </c>
      <c r="B1207" s="136" t="s">
        <v>9542</v>
      </c>
      <c r="C1207" s="29" t="s">
        <v>8453</v>
      </c>
      <c r="D1207" s="30">
        <v>3.8</v>
      </c>
    </row>
    <row r="1208" spans="1:4" ht="17.25">
      <c r="A1208" s="29" t="s">
        <v>23952</v>
      </c>
      <c r="B1208" s="136" t="s">
        <v>9543</v>
      </c>
      <c r="C1208" s="29" t="s">
        <v>8453</v>
      </c>
      <c r="D1208" s="30">
        <v>3.35</v>
      </c>
    </row>
    <row r="1209" spans="1:4" ht="17.25">
      <c r="A1209" s="29" t="s">
        <v>23953</v>
      </c>
      <c r="B1209" s="136" t="s">
        <v>9544</v>
      </c>
      <c r="C1209" s="29" t="s">
        <v>8453</v>
      </c>
      <c r="D1209" s="30">
        <v>2.64</v>
      </c>
    </row>
    <row r="1210" spans="1:4" ht="17.25">
      <c r="A1210" s="29" t="s">
        <v>23954</v>
      </c>
      <c r="B1210" s="136" t="s">
        <v>9545</v>
      </c>
      <c r="C1210" s="29" t="s">
        <v>8382</v>
      </c>
      <c r="D1210" s="30">
        <v>179.85</v>
      </c>
    </row>
    <row r="1211" spans="1:4" ht="17.25">
      <c r="A1211" s="29" t="s">
        <v>23955</v>
      </c>
      <c r="B1211" s="136" t="s">
        <v>9546</v>
      </c>
      <c r="C1211" s="29" t="s">
        <v>8382</v>
      </c>
      <c r="D1211" s="30">
        <v>3118.55</v>
      </c>
    </row>
    <row r="1212" spans="1:4" ht="17.25">
      <c r="A1212" s="29" t="s">
        <v>23956</v>
      </c>
      <c r="B1212" s="136" t="s">
        <v>9547</v>
      </c>
      <c r="C1212" s="29" t="s">
        <v>8382</v>
      </c>
      <c r="D1212" s="30">
        <v>2552.4699999999998</v>
      </c>
    </row>
    <row r="1213" spans="1:4" ht="30">
      <c r="A1213" s="29" t="s">
        <v>23957</v>
      </c>
      <c r="B1213" s="136" t="s">
        <v>9549</v>
      </c>
      <c r="C1213" s="29" t="s">
        <v>8382</v>
      </c>
      <c r="D1213" s="30">
        <v>2520.86</v>
      </c>
    </row>
    <row r="1214" spans="1:4" ht="17.25">
      <c r="A1214" s="29" t="s">
        <v>23958</v>
      </c>
      <c r="B1214" s="136" t="s">
        <v>9548</v>
      </c>
      <c r="C1214" s="29" t="s">
        <v>8382</v>
      </c>
      <c r="D1214" s="30">
        <v>1800.52</v>
      </c>
    </row>
    <row r="1215" spans="1:4" ht="17.25">
      <c r="A1215" s="29" t="s">
        <v>23959</v>
      </c>
      <c r="B1215" s="136" t="s">
        <v>9550</v>
      </c>
      <c r="C1215" s="29" t="s">
        <v>8382</v>
      </c>
      <c r="D1215" s="30">
        <v>661.1</v>
      </c>
    </row>
    <row r="1216" spans="1:4">
      <c r="A1216" s="29" t="s">
        <v>23960</v>
      </c>
      <c r="B1216" s="136" t="s">
        <v>9551</v>
      </c>
      <c r="C1216" s="29" t="s">
        <v>9552</v>
      </c>
      <c r="D1216" s="30">
        <v>47.42</v>
      </c>
    </row>
    <row r="1217" spans="1:4" ht="17.25">
      <c r="A1217" s="29" t="s">
        <v>23961</v>
      </c>
      <c r="B1217" s="136" t="s">
        <v>9553</v>
      </c>
      <c r="C1217" s="29" t="s">
        <v>8382</v>
      </c>
      <c r="D1217" s="30">
        <v>842.93</v>
      </c>
    </row>
    <row r="1218" spans="1:4" ht="17.25">
      <c r="A1218" s="29" t="s">
        <v>23962</v>
      </c>
      <c r="B1218" s="136" t="s">
        <v>9554</v>
      </c>
      <c r="C1218" s="29" t="s">
        <v>8382</v>
      </c>
      <c r="D1218" s="30">
        <v>12.62</v>
      </c>
    </row>
    <row r="1219" spans="1:4" ht="17.25">
      <c r="A1219" s="29" t="s">
        <v>23963</v>
      </c>
      <c r="B1219" s="136" t="s">
        <v>9555</v>
      </c>
      <c r="C1219" s="29" t="s">
        <v>8382</v>
      </c>
      <c r="D1219" s="30">
        <v>11.3</v>
      </c>
    </row>
    <row r="1220" spans="1:4" ht="17.25">
      <c r="A1220" s="29" t="s">
        <v>23964</v>
      </c>
      <c r="B1220" s="136" t="s">
        <v>9556</v>
      </c>
      <c r="C1220" s="29" t="s">
        <v>8320</v>
      </c>
      <c r="D1220" s="30">
        <v>2.76</v>
      </c>
    </row>
    <row r="1221" spans="1:4" ht="17.25">
      <c r="A1221" s="29" t="s">
        <v>23965</v>
      </c>
      <c r="B1221" s="136" t="s">
        <v>9557</v>
      </c>
      <c r="C1221" s="29" t="s">
        <v>8382</v>
      </c>
      <c r="D1221" s="30">
        <v>287.44</v>
      </c>
    </row>
    <row r="1222" spans="1:4" ht="17.25">
      <c r="A1222" s="29" t="s">
        <v>23966</v>
      </c>
      <c r="B1222" s="136" t="s">
        <v>9558</v>
      </c>
      <c r="C1222" s="29" t="s">
        <v>8320</v>
      </c>
      <c r="D1222" s="30">
        <v>13.59</v>
      </c>
    </row>
    <row r="1223" spans="1:4" ht="17.25">
      <c r="A1223" s="29" t="s">
        <v>23967</v>
      </c>
      <c r="B1223" s="136" t="s">
        <v>8573</v>
      </c>
      <c r="C1223" s="29" t="s">
        <v>8320</v>
      </c>
      <c r="D1223" s="30">
        <v>4</v>
      </c>
    </row>
    <row r="1224" spans="1:4" ht="17.25">
      <c r="A1224" s="29" t="s">
        <v>23968</v>
      </c>
      <c r="B1224" s="136" t="s">
        <v>9559</v>
      </c>
      <c r="C1224" s="29" t="s">
        <v>8320</v>
      </c>
      <c r="D1224" s="30">
        <v>12.48</v>
      </c>
    </row>
    <row r="1225" spans="1:4" ht="17.25">
      <c r="A1225" s="29" t="s">
        <v>23969</v>
      </c>
      <c r="B1225" s="136" t="s">
        <v>9560</v>
      </c>
      <c r="C1225" s="29" t="s">
        <v>8320</v>
      </c>
      <c r="D1225" s="30">
        <v>15.26</v>
      </c>
    </row>
    <row r="1226" spans="1:4" ht="17.25">
      <c r="A1226" s="29" t="s">
        <v>23970</v>
      </c>
      <c r="B1226" s="136" t="s">
        <v>9561</v>
      </c>
      <c r="C1226" s="29" t="s">
        <v>8382</v>
      </c>
      <c r="D1226" s="30">
        <v>1881.49</v>
      </c>
    </row>
    <row r="1227" spans="1:4" ht="17.25">
      <c r="A1227" s="29" t="s">
        <v>23971</v>
      </c>
      <c r="B1227" s="136" t="s">
        <v>9562</v>
      </c>
      <c r="C1227" s="29" t="s">
        <v>8382</v>
      </c>
      <c r="D1227" s="30">
        <v>1082.19</v>
      </c>
    </row>
    <row r="1228" spans="1:4" ht="17.25">
      <c r="A1228" s="29" t="s">
        <v>23972</v>
      </c>
      <c r="B1228" s="136" t="s">
        <v>9563</v>
      </c>
      <c r="C1228" s="29" t="s">
        <v>8320</v>
      </c>
      <c r="D1228" s="30">
        <v>9.01</v>
      </c>
    </row>
    <row r="1229" spans="1:4" ht="17.25">
      <c r="A1229" s="29" t="s">
        <v>23973</v>
      </c>
      <c r="B1229" s="136" t="s">
        <v>9564</v>
      </c>
      <c r="C1229" s="29" t="s">
        <v>8382</v>
      </c>
      <c r="D1229" s="30">
        <v>370.02</v>
      </c>
    </row>
    <row r="1230" spans="1:4" ht="17.25">
      <c r="A1230" s="29" t="s">
        <v>23974</v>
      </c>
      <c r="B1230" s="136" t="s">
        <v>8575</v>
      </c>
      <c r="C1230" s="29" t="s">
        <v>8320</v>
      </c>
      <c r="D1230" s="30">
        <v>2.17</v>
      </c>
    </row>
    <row r="1231" spans="1:4" ht="17.25">
      <c r="A1231" s="29" t="s">
        <v>23975</v>
      </c>
      <c r="B1231" s="136" t="s">
        <v>9565</v>
      </c>
      <c r="C1231" s="29" t="s">
        <v>8382</v>
      </c>
      <c r="D1231" s="30">
        <v>71.7</v>
      </c>
    </row>
    <row r="1232" spans="1:4" ht="17.25">
      <c r="A1232" s="29" t="s">
        <v>23976</v>
      </c>
      <c r="B1232" s="136" t="s">
        <v>8578</v>
      </c>
      <c r="C1232" s="29" t="s">
        <v>8382</v>
      </c>
      <c r="D1232" s="30">
        <v>1113.0899999999999</v>
      </c>
    </row>
    <row r="1233" spans="1:4" ht="17.25">
      <c r="A1233" s="29" t="s">
        <v>23977</v>
      </c>
      <c r="B1233" s="136" t="s">
        <v>8579</v>
      </c>
      <c r="C1233" s="29" t="s">
        <v>8382</v>
      </c>
      <c r="D1233" s="30">
        <v>1419.89</v>
      </c>
    </row>
    <row r="1234" spans="1:4" ht="17.25">
      <c r="A1234" s="29" t="s">
        <v>23978</v>
      </c>
      <c r="B1234" s="136" t="s">
        <v>9566</v>
      </c>
      <c r="C1234" s="29" t="s">
        <v>8453</v>
      </c>
      <c r="D1234" s="30">
        <v>5.91</v>
      </c>
    </row>
    <row r="1235" spans="1:4" ht="17.25">
      <c r="A1235" s="29" t="s">
        <v>23979</v>
      </c>
      <c r="B1235" s="136" t="s">
        <v>9567</v>
      </c>
      <c r="C1235" s="29" t="s">
        <v>8382</v>
      </c>
      <c r="D1235" s="30">
        <v>147.83000000000001</v>
      </c>
    </row>
    <row r="1236" spans="1:4" ht="17.25">
      <c r="A1236" s="29" t="s">
        <v>23980</v>
      </c>
      <c r="B1236" s="136" t="s">
        <v>9568</v>
      </c>
      <c r="C1236" s="29" t="s">
        <v>8382</v>
      </c>
      <c r="D1236" s="30">
        <v>189.8</v>
      </c>
    </row>
    <row r="1237" spans="1:4" ht="17.25">
      <c r="A1237" s="29" t="s">
        <v>23981</v>
      </c>
      <c r="B1237" s="136" t="s">
        <v>9569</v>
      </c>
      <c r="C1237" s="29" t="s">
        <v>8382</v>
      </c>
      <c r="D1237" s="30">
        <v>491.53</v>
      </c>
    </row>
    <row r="1238" spans="1:4">
      <c r="A1238" s="29" t="s">
        <v>23982</v>
      </c>
      <c r="B1238" s="136" t="s">
        <v>9570</v>
      </c>
      <c r="C1238" s="29" t="s">
        <v>8272</v>
      </c>
      <c r="D1238" s="30">
        <v>313.24</v>
      </c>
    </row>
    <row r="1239" spans="1:4" ht="17.25">
      <c r="A1239" s="29" t="s">
        <v>23983</v>
      </c>
      <c r="B1239" s="136" t="s">
        <v>8784</v>
      </c>
      <c r="C1239" s="29" t="s">
        <v>8382</v>
      </c>
      <c r="D1239" s="30">
        <v>1316.14</v>
      </c>
    </row>
    <row r="1240" spans="1:4" ht="17.25">
      <c r="A1240" s="29" t="s">
        <v>23984</v>
      </c>
      <c r="B1240" s="136" t="s">
        <v>8783</v>
      </c>
      <c r="C1240" s="29" t="s">
        <v>8382</v>
      </c>
      <c r="D1240" s="30">
        <v>1055.24</v>
      </c>
    </row>
    <row r="1241" spans="1:4" ht="17.25">
      <c r="A1241" s="29" t="s">
        <v>23985</v>
      </c>
      <c r="B1241" s="136" t="s">
        <v>9571</v>
      </c>
      <c r="C1241" s="29" t="s">
        <v>8382</v>
      </c>
      <c r="D1241" s="30">
        <v>94.01</v>
      </c>
    </row>
    <row r="1242" spans="1:4" ht="17.25">
      <c r="A1242" s="29" t="s">
        <v>23986</v>
      </c>
      <c r="B1242" s="136" t="s">
        <v>9572</v>
      </c>
      <c r="C1242" s="29" t="s">
        <v>8382</v>
      </c>
      <c r="D1242" s="30">
        <v>105.7</v>
      </c>
    </row>
    <row r="1243" spans="1:4" ht="17.25">
      <c r="A1243" s="29" t="s">
        <v>23987</v>
      </c>
      <c r="B1243" s="136" t="s">
        <v>9573</v>
      </c>
      <c r="C1243" s="29" t="s">
        <v>8382</v>
      </c>
      <c r="D1243" s="30">
        <v>21.47</v>
      </c>
    </row>
    <row r="1244" spans="1:4" ht="17.25">
      <c r="A1244" s="29" t="s">
        <v>23988</v>
      </c>
      <c r="B1244" s="136" t="s">
        <v>9574</v>
      </c>
      <c r="C1244" s="29" t="s">
        <v>8382</v>
      </c>
      <c r="D1244" s="30">
        <v>365.84</v>
      </c>
    </row>
    <row r="1245" spans="1:4" ht="17.25">
      <c r="A1245" s="29" t="s">
        <v>23989</v>
      </c>
      <c r="B1245" s="136" t="s">
        <v>9575</v>
      </c>
      <c r="C1245" s="29" t="s">
        <v>8382</v>
      </c>
      <c r="D1245" s="30">
        <v>34.11</v>
      </c>
    </row>
    <row r="1246" spans="1:4" ht="17.25">
      <c r="A1246" s="29" t="s">
        <v>23990</v>
      </c>
      <c r="B1246" s="136" t="s">
        <v>9576</v>
      </c>
      <c r="C1246" s="29" t="s">
        <v>8382</v>
      </c>
      <c r="D1246" s="30">
        <v>45.04</v>
      </c>
    </row>
    <row r="1247" spans="1:4" ht="17.25">
      <c r="A1247" s="29" t="s">
        <v>23991</v>
      </c>
      <c r="B1247" s="136" t="s">
        <v>9577</v>
      </c>
      <c r="C1247" s="29" t="s">
        <v>8320</v>
      </c>
      <c r="D1247" s="30">
        <v>155.49</v>
      </c>
    </row>
    <row r="1248" spans="1:4" ht="17.25">
      <c r="A1248" s="29" t="s">
        <v>23992</v>
      </c>
      <c r="B1248" s="136" t="s">
        <v>8655</v>
      </c>
      <c r="C1248" s="29" t="s">
        <v>8320</v>
      </c>
      <c r="D1248" s="30">
        <v>179.28</v>
      </c>
    </row>
    <row r="1249" spans="1:4" ht="17.25">
      <c r="A1249" s="29" t="s">
        <v>23993</v>
      </c>
      <c r="B1249" s="136" t="s">
        <v>9015</v>
      </c>
      <c r="C1249" s="29" t="s">
        <v>8320</v>
      </c>
      <c r="D1249" s="30">
        <v>203.33</v>
      </c>
    </row>
    <row r="1250" spans="1:4" ht="17.25">
      <c r="A1250" s="29" t="s">
        <v>23994</v>
      </c>
      <c r="B1250" s="136" t="s">
        <v>9016</v>
      </c>
      <c r="C1250" s="29" t="s">
        <v>8320</v>
      </c>
      <c r="D1250" s="30">
        <v>211.29</v>
      </c>
    </row>
    <row r="1251" spans="1:4">
      <c r="A1251" s="29" t="s">
        <v>23995</v>
      </c>
      <c r="B1251" s="136" t="s">
        <v>8656</v>
      </c>
      <c r="C1251" s="29" t="s">
        <v>8657</v>
      </c>
      <c r="D1251" s="30">
        <v>17.7</v>
      </c>
    </row>
    <row r="1252" spans="1:4">
      <c r="A1252" s="29" t="s">
        <v>23996</v>
      </c>
      <c r="B1252" s="136" t="s">
        <v>8658</v>
      </c>
      <c r="C1252" s="29" t="s">
        <v>8657</v>
      </c>
      <c r="D1252" s="30">
        <v>16.34</v>
      </c>
    </row>
    <row r="1253" spans="1:4">
      <c r="A1253" s="29" t="s">
        <v>23997</v>
      </c>
      <c r="B1253" s="136" t="s">
        <v>8659</v>
      </c>
      <c r="C1253" s="29" t="s">
        <v>8657</v>
      </c>
      <c r="D1253" s="30">
        <v>20.37</v>
      </c>
    </row>
    <row r="1254" spans="1:4" ht="17.25">
      <c r="A1254" s="29" t="s">
        <v>23998</v>
      </c>
      <c r="B1254" s="136" t="s">
        <v>9029</v>
      </c>
      <c r="C1254" s="29" t="s">
        <v>8382</v>
      </c>
      <c r="D1254" s="30">
        <v>701.44</v>
      </c>
    </row>
    <row r="1255" spans="1:4" ht="17.25">
      <c r="A1255" s="29" t="s">
        <v>23999</v>
      </c>
      <c r="B1255" s="136" t="s">
        <v>9030</v>
      </c>
      <c r="C1255" s="29" t="s">
        <v>8382</v>
      </c>
      <c r="D1255" s="30">
        <v>762.07</v>
      </c>
    </row>
    <row r="1256" spans="1:4" ht="17.25">
      <c r="A1256" s="29" t="s">
        <v>24000</v>
      </c>
      <c r="B1256" s="136" t="s">
        <v>9031</v>
      </c>
      <c r="C1256" s="29" t="s">
        <v>8382</v>
      </c>
      <c r="D1256" s="30">
        <v>782.93</v>
      </c>
    </row>
    <row r="1257" spans="1:4" ht="17.25">
      <c r="A1257" s="29" t="s">
        <v>24001</v>
      </c>
      <c r="B1257" s="136" t="s">
        <v>9105</v>
      </c>
      <c r="C1257" s="29" t="s">
        <v>8382</v>
      </c>
      <c r="D1257" s="30">
        <v>806.59</v>
      </c>
    </row>
    <row r="1258" spans="1:4" ht="17.25">
      <c r="A1258" s="29" t="s">
        <v>24002</v>
      </c>
      <c r="B1258" s="136" t="s">
        <v>9106</v>
      </c>
      <c r="C1258" s="29" t="s">
        <v>8382</v>
      </c>
      <c r="D1258" s="30">
        <v>825.82</v>
      </c>
    </row>
    <row r="1259" spans="1:4" ht="17.25">
      <c r="A1259" s="29" t="s">
        <v>24003</v>
      </c>
      <c r="B1259" s="136" t="s">
        <v>9032</v>
      </c>
      <c r="C1259" s="29" t="s">
        <v>8382</v>
      </c>
      <c r="D1259" s="30">
        <v>850.77</v>
      </c>
    </row>
    <row r="1260" spans="1:4" ht="17.25">
      <c r="A1260" s="29" t="s">
        <v>24004</v>
      </c>
      <c r="B1260" s="136" t="s">
        <v>9110</v>
      </c>
      <c r="C1260" s="29" t="s">
        <v>8382</v>
      </c>
      <c r="D1260" s="30">
        <v>863.46</v>
      </c>
    </row>
    <row r="1261" spans="1:4" ht="17.25">
      <c r="A1261" s="29" t="s">
        <v>24005</v>
      </c>
      <c r="B1261" s="136" t="s">
        <v>9111</v>
      </c>
      <c r="C1261" s="29" t="s">
        <v>8382</v>
      </c>
      <c r="D1261" s="30">
        <v>910.63</v>
      </c>
    </row>
    <row r="1262" spans="1:4" ht="17.25">
      <c r="A1262" s="29" t="s">
        <v>24006</v>
      </c>
      <c r="B1262" s="136" t="s">
        <v>8667</v>
      </c>
      <c r="C1262" s="29" t="s">
        <v>8382</v>
      </c>
      <c r="D1262" s="30">
        <v>703.16</v>
      </c>
    </row>
    <row r="1263" spans="1:4" ht="17.25">
      <c r="A1263" s="29" t="s">
        <v>24007</v>
      </c>
      <c r="B1263" s="136" t="s">
        <v>9578</v>
      </c>
      <c r="C1263" s="29" t="s">
        <v>8382</v>
      </c>
      <c r="D1263" s="30">
        <v>105.7</v>
      </c>
    </row>
    <row r="1264" spans="1:4" ht="17.25">
      <c r="A1264" s="29" t="s">
        <v>24008</v>
      </c>
      <c r="B1264" s="136" t="s">
        <v>8677</v>
      </c>
      <c r="C1264" s="29" t="s">
        <v>8382</v>
      </c>
      <c r="D1264" s="30">
        <v>370.62</v>
      </c>
    </row>
    <row r="1265" spans="1:4" ht="17.25">
      <c r="A1265" s="29" t="s">
        <v>24009</v>
      </c>
      <c r="B1265" s="136" t="s">
        <v>8678</v>
      </c>
      <c r="C1265" s="29" t="s">
        <v>8382</v>
      </c>
      <c r="D1265" s="30">
        <v>544.29</v>
      </c>
    </row>
    <row r="1266" spans="1:4" ht="17.25">
      <c r="A1266" s="29" t="s">
        <v>24010</v>
      </c>
      <c r="B1266" s="136" t="s">
        <v>8679</v>
      </c>
      <c r="C1266" s="29" t="s">
        <v>8382</v>
      </c>
      <c r="D1266" s="30">
        <v>230.44</v>
      </c>
    </row>
    <row r="1267" spans="1:4">
      <c r="A1267" s="29" t="s">
        <v>24011</v>
      </c>
      <c r="B1267" s="136" t="s">
        <v>9579</v>
      </c>
      <c r="C1267" s="29" t="s">
        <v>8272</v>
      </c>
      <c r="D1267" s="30">
        <v>208.43</v>
      </c>
    </row>
    <row r="1268" spans="1:4">
      <c r="A1268" s="29" t="s">
        <v>24012</v>
      </c>
      <c r="B1268" s="136" t="s">
        <v>9580</v>
      </c>
      <c r="C1268" s="29" t="s">
        <v>8272</v>
      </c>
      <c r="D1268" s="30">
        <v>156.32</v>
      </c>
    </row>
    <row r="1269" spans="1:4">
      <c r="A1269" s="29" t="s">
        <v>24013</v>
      </c>
      <c r="B1269" s="136" t="s">
        <v>9581</v>
      </c>
      <c r="C1269" s="29" t="s">
        <v>8272</v>
      </c>
      <c r="D1269" s="30">
        <v>329.78</v>
      </c>
    </row>
    <row r="1270" spans="1:4">
      <c r="A1270" s="29" t="s">
        <v>24014</v>
      </c>
      <c r="B1270" s="136" t="s">
        <v>9582</v>
      </c>
      <c r="C1270" s="29" t="s">
        <v>8272</v>
      </c>
      <c r="D1270" s="30">
        <v>380.43</v>
      </c>
    </row>
    <row r="1271" spans="1:4">
      <c r="A1271" s="29" t="s">
        <v>24015</v>
      </c>
      <c r="B1271" s="136" t="s">
        <v>9583</v>
      </c>
      <c r="C1271" s="29" t="s">
        <v>8272</v>
      </c>
      <c r="D1271" s="30">
        <v>266.05</v>
      </c>
    </row>
    <row r="1272" spans="1:4">
      <c r="A1272" s="29" t="s">
        <v>24016</v>
      </c>
      <c r="B1272" s="136" t="s">
        <v>9584</v>
      </c>
      <c r="C1272" s="29" t="s">
        <v>8272</v>
      </c>
      <c r="D1272" s="30">
        <v>420.08</v>
      </c>
    </row>
    <row r="1273" spans="1:4">
      <c r="A1273" s="29" t="s">
        <v>24017</v>
      </c>
      <c r="B1273" s="136" t="s">
        <v>9585</v>
      </c>
      <c r="C1273" s="29" t="s">
        <v>8272</v>
      </c>
      <c r="D1273" s="30">
        <v>390.78</v>
      </c>
    </row>
    <row r="1274" spans="1:4">
      <c r="A1274" s="29" t="s">
        <v>24018</v>
      </c>
      <c r="B1274" s="136" t="s">
        <v>9586</v>
      </c>
      <c r="C1274" s="29" t="s">
        <v>8272</v>
      </c>
      <c r="D1274" s="30">
        <v>568.33000000000004</v>
      </c>
    </row>
    <row r="1275" spans="1:4">
      <c r="A1275" s="29" t="s">
        <v>24019</v>
      </c>
      <c r="B1275" s="136" t="s">
        <v>9587</v>
      </c>
      <c r="C1275" s="29" t="s">
        <v>8272</v>
      </c>
      <c r="D1275" s="30">
        <v>547.53</v>
      </c>
    </row>
    <row r="1276" spans="1:4">
      <c r="A1276" s="29" t="s">
        <v>24020</v>
      </c>
      <c r="B1276" s="136" t="s">
        <v>9588</v>
      </c>
      <c r="C1276" s="29" t="s">
        <v>8272</v>
      </c>
      <c r="D1276" s="30">
        <v>689.37</v>
      </c>
    </row>
    <row r="1277" spans="1:4">
      <c r="A1277" s="29" t="s">
        <v>24021</v>
      </c>
      <c r="B1277" s="136" t="s">
        <v>9589</v>
      </c>
      <c r="C1277" s="29" t="s">
        <v>8272</v>
      </c>
      <c r="D1277" s="30">
        <v>612.96</v>
      </c>
    </row>
    <row r="1278" spans="1:4">
      <c r="A1278" s="29" t="s">
        <v>24022</v>
      </c>
      <c r="B1278" s="136" t="s">
        <v>9590</v>
      </c>
      <c r="C1278" s="29" t="s">
        <v>8272</v>
      </c>
      <c r="D1278" s="30">
        <v>785.15</v>
      </c>
    </row>
    <row r="1279" spans="1:4">
      <c r="A1279" s="29" t="s">
        <v>24023</v>
      </c>
      <c r="B1279" s="136" t="s">
        <v>9591</v>
      </c>
      <c r="C1279" s="29" t="s">
        <v>8272</v>
      </c>
      <c r="D1279" s="30">
        <v>1154.31</v>
      </c>
    </row>
    <row r="1280" spans="1:4">
      <c r="A1280" s="29" t="s">
        <v>24024</v>
      </c>
      <c r="B1280" s="136" t="s">
        <v>9592</v>
      </c>
      <c r="C1280" s="29" t="s">
        <v>8272</v>
      </c>
      <c r="D1280" s="30">
        <v>1626.5</v>
      </c>
    </row>
    <row r="1281" spans="1:4">
      <c r="A1281" s="29" t="s">
        <v>24025</v>
      </c>
      <c r="B1281" s="136" t="s">
        <v>9593</v>
      </c>
      <c r="C1281" s="29" t="s">
        <v>8272</v>
      </c>
      <c r="D1281" s="30">
        <v>109.19</v>
      </c>
    </row>
    <row r="1282" spans="1:4">
      <c r="A1282" s="29" t="s">
        <v>24026</v>
      </c>
      <c r="B1282" s="136" t="s">
        <v>9594</v>
      </c>
      <c r="C1282" s="29" t="s">
        <v>8272</v>
      </c>
      <c r="D1282" s="30">
        <v>127.97</v>
      </c>
    </row>
    <row r="1283" spans="1:4">
      <c r="A1283" s="29" t="s">
        <v>24027</v>
      </c>
      <c r="B1283" s="136" t="s">
        <v>9595</v>
      </c>
      <c r="C1283" s="29" t="s">
        <v>8272</v>
      </c>
      <c r="D1283" s="30">
        <v>144.56</v>
      </c>
    </row>
    <row r="1284" spans="1:4">
      <c r="A1284" s="29" t="s">
        <v>24028</v>
      </c>
      <c r="B1284" s="136" t="s">
        <v>9596</v>
      </c>
      <c r="C1284" s="29" t="s">
        <v>8272</v>
      </c>
      <c r="D1284" s="30">
        <v>198.62</v>
      </c>
    </row>
    <row r="1285" spans="1:4">
      <c r="A1285" s="29" t="s">
        <v>24029</v>
      </c>
      <c r="B1285" s="136" t="s">
        <v>9597</v>
      </c>
      <c r="C1285" s="29" t="s">
        <v>8272</v>
      </c>
      <c r="D1285" s="30">
        <v>244.25</v>
      </c>
    </row>
    <row r="1286" spans="1:4">
      <c r="A1286" s="29" t="s">
        <v>24030</v>
      </c>
      <c r="B1286" s="136" t="s">
        <v>9598</v>
      </c>
      <c r="C1286" s="29" t="s">
        <v>8272</v>
      </c>
      <c r="D1286" s="30">
        <v>408.37</v>
      </c>
    </row>
    <row r="1287" spans="1:4">
      <c r="A1287" s="29" t="s">
        <v>24031</v>
      </c>
      <c r="B1287" s="136" t="s">
        <v>9599</v>
      </c>
      <c r="C1287" s="29" t="s">
        <v>8272</v>
      </c>
      <c r="D1287" s="30">
        <v>623.55999999999995</v>
      </c>
    </row>
    <row r="1288" spans="1:4" ht="17.25">
      <c r="A1288" s="29" t="s">
        <v>24032</v>
      </c>
      <c r="B1288" s="136" t="s">
        <v>9600</v>
      </c>
      <c r="C1288" s="29" t="s">
        <v>8382</v>
      </c>
      <c r="D1288" s="30">
        <v>1060.6400000000001</v>
      </c>
    </row>
    <row r="1289" spans="1:4" ht="17.25">
      <c r="A1289" s="29" t="s">
        <v>24033</v>
      </c>
      <c r="B1289" s="136" t="s">
        <v>9601</v>
      </c>
      <c r="C1289" s="29" t="s">
        <v>8320</v>
      </c>
      <c r="D1289" s="30">
        <v>262.31</v>
      </c>
    </row>
    <row r="1290" spans="1:4" ht="30">
      <c r="A1290" s="29" t="s">
        <v>24034</v>
      </c>
      <c r="B1290" s="136" t="s">
        <v>9602</v>
      </c>
      <c r="C1290" s="29" t="s">
        <v>8320</v>
      </c>
      <c r="D1290" s="30">
        <v>285.52999999999997</v>
      </c>
    </row>
    <row r="1291" spans="1:4" ht="30">
      <c r="A1291" s="29" t="s">
        <v>24035</v>
      </c>
      <c r="B1291" s="136" t="s">
        <v>9603</v>
      </c>
      <c r="C1291" s="29" t="s">
        <v>8320</v>
      </c>
      <c r="D1291" s="30">
        <v>335.44</v>
      </c>
    </row>
    <row r="1292" spans="1:4" ht="30">
      <c r="A1292" s="29" t="s">
        <v>24036</v>
      </c>
      <c r="B1292" s="136" t="s">
        <v>9604</v>
      </c>
      <c r="C1292" s="29" t="s">
        <v>8320</v>
      </c>
      <c r="D1292" s="30">
        <v>360.71</v>
      </c>
    </row>
    <row r="1293" spans="1:4" ht="30">
      <c r="A1293" s="29" t="s">
        <v>24037</v>
      </c>
      <c r="B1293" s="136" t="s">
        <v>9605</v>
      </c>
      <c r="C1293" s="29" t="s">
        <v>8320</v>
      </c>
      <c r="D1293" s="30">
        <v>394.79</v>
      </c>
    </row>
    <row r="1294" spans="1:4" ht="30">
      <c r="A1294" s="29" t="s">
        <v>24038</v>
      </c>
      <c r="B1294" s="136" t="s">
        <v>9606</v>
      </c>
      <c r="C1294" s="29" t="s">
        <v>8320</v>
      </c>
      <c r="D1294" s="30">
        <v>433.28</v>
      </c>
    </row>
    <row r="1295" spans="1:4" ht="17.25">
      <c r="A1295" s="29" t="s">
        <v>24039</v>
      </c>
      <c r="B1295" s="136" t="s">
        <v>9607</v>
      </c>
      <c r="C1295" s="29" t="s">
        <v>8382</v>
      </c>
      <c r="D1295" s="30">
        <v>910.61</v>
      </c>
    </row>
    <row r="1296" spans="1:4" ht="17.25">
      <c r="A1296" s="29" t="s">
        <v>24040</v>
      </c>
      <c r="B1296" s="136" t="s">
        <v>8694</v>
      </c>
      <c r="C1296" s="29" t="s">
        <v>8382</v>
      </c>
      <c r="D1296" s="30">
        <v>190.91</v>
      </c>
    </row>
    <row r="1297" spans="1:4">
      <c r="A1297" s="29" t="s">
        <v>24041</v>
      </c>
      <c r="B1297" s="136" t="s">
        <v>8779</v>
      </c>
      <c r="C1297" s="29" t="s">
        <v>8272</v>
      </c>
      <c r="D1297" s="30">
        <v>89.11</v>
      </c>
    </row>
    <row r="1298" spans="1:4">
      <c r="A1298" s="29" t="s">
        <v>24042</v>
      </c>
      <c r="B1298" s="136" t="s">
        <v>8780</v>
      </c>
      <c r="C1298" s="29" t="s">
        <v>8272</v>
      </c>
      <c r="D1298" s="30">
        <v>148.21</v>
      </c>
    </row>
    <row r="1299" spans="1:4">
      <c r="A1299" s="29" t="s">
        <v>24043</v>
      </c>
      <c r="B1299" s="136" t="s">
        <v>8781</v>
      </c>
      <c r="C1299" s="29" t="s">
        <v>8272</v>
      </c>
      <c r="D1299" s="30">
        <v>221.97</v>
      </c>
    </row>
    <row r="1300" spans="1:4">
      <c r="A1300" s="29" t="s">
        <v>24044</v>
      </c>
      <c r="B1300" s="136" t="s">
        <v>9608</v>
      </c>
      <c r="C1300" s="29" t="s">
        <v>8272</v>
      </c>
      <c r="D1300" s="30">
        <v>19.93</v>
      </c>
    </row>
    <row r="1301" spans="1:4">
      <c r="A1301" s="29" t="s">
        <v>24045</v>
      </c>
      <c r="B1301" s="136" t="s">
        <v>9609</v>
      </c>
      <c r="C1301" s="29" t="s">
        <v>8272</v>
      </c>
      <c r="D1301" s="30">
        <v>132.1</v>
      </c>
    </row>
    <row r="1302" spans="1:4">
      <c r="A1302" s="29" t="s">
        <v>24046</v>
      </c>
      <c r="B1302" s="136" t="s">
        <v>9610</v>
      </c>
      <c r="C1302" s="29" t="s">
        <v>8272</v>
      </c>
      <c r="D1302" s="30">
        <v>191.53</v>
      </c>
    </row>
    <row r="1303" spans="1:4" ht="30">
      <c r="A1303" s="29" t="s">
        <v>24047</v>
      </c>
      <c r="B1303" s="136" t="s">
        <v>9612</v>
      </c>
      <c r="C1303" s="29" t="s">
        <v>8320</v>
      </c>
      <c r="D1303" s="30">
        <v>8.9600000000000009</v>
      </c>
    </row>
    <row r="1304" spans="1:4" ht="30">
      <c r="A1304" s="29" t="s">
        <v>24048</v>
      </c>
      <c r="B1304" s="136" t="s">
        <v>9613</v>
      </c>
      <c r="C1304" s="29" t="s">
        <v>8320</v>
      </c>
      <c r="D1304" s="30">
        <v>9.64</v>
      </c>
    </row>
    <row r="1305" spans="1:4" ht="30">
      <c r="A1305" s="29" t="s">
        <v>24049</v>
      </c>
      <c r="B1305" s="136" t="s">
        <v>9614</v>
      </c>
      <c r="C1305" s="29" t="s">
        <v>8320</v>
      </c>
      <c r="D1305" s="30">
        <v>11.18</v>
      </c>
    </row>
    <row r="1306" spans="1:4" ht="30">
      <c r="A1306" s="29" t="s">
        <v>24050</v>
      </c>
      <c r="B1306" s="136" t="s">
        <v>8720</v>
      </c>
      <c r="C1306" s="29" t="s">
        <v>8320</v>
      </c>
      <c r="D1306" s="30">
        <v>12.28</v>
      </c>
    </row>
    <row r="1307" spans="1:4" ht="30">
      <c r="A1307" s="29" t="s">
        <v>24051</v>
      </c>
      <c r="B1307" s="136" t="s">
        <v>8721</v>
      </c>
      <c r="C1307" s="29" t="s">
        <v>8320</v>
      </c>
      <c r="D1307" s="30">
        <v>14.94</v>
      </c>
    </row>
    <row r="1308" spans="1:4" ht="30">
      <c r="A1308" s="29" t="s">
        <v>24052</v>
      </c>
      <c r="B1308" s="136" t="s">
        <v>8722</v>
      </c>
      <c r="C1308" s="29" t="s">
        <v>8320</v>
      </c>
      <c r="D1308" s="30">
        <v>17.579999999999998</v>
      </c>
    </row>
    <row r="1309" spans="1:4" ht="30">
      <c r="A1309" s="29" t="s">
        <v>24053</v>
      </c>
      <c r="B1309" s="136" t="s">
        <v>8723</v>
      </c>
      <c r="C1309" s="29" t="s">
        <v>8320</v>
      </c>
      <c r="D1309" s="30">
        <v>22.87</v>
      </c>
    </row>
    <row r="1310" spans="1:4" ht="30">
      <c r="A1310" s="29" t="s">
        <v>24054</v>
      </c>
      <c r="B1310" s="136" t="s">
        <v>8724</v>
      </c>
      <c r="C1310" s="29" t="s">
        <v>8320</v>
      </c>
      <c r="D1310" s="30">
        <v>28.14</v>
      </c>
    </row>
    <row r="1311" spans="1:4" ht="30">
      <c r="A1311" s="29" t="s">
        <v>24055</v>
      </c>
      <c r="B1311" s="136" t="s">
        <v>8725</v>
      </c>
      <c r="C1311" s="29" t="s">
        <v>8320</v>
      </c>
      <c r="D1311" s="30">
        <v>33.43</v>
      </c>
    </row>
    <row r="1312" spans="1:4" ht="17.25">
      <c r="A1312" s="29" t="s">
        <v>24056</v>
      </c>
      <c r="B1312" s="136" t="s">
        <v>9615</v>
      </c>
      <c r="C1312" s="29" t="s">
        <v>8320</v>
      </c>
      <c r="D1312" s="30">
        <v>12.64</v>
      </c>
    </row>
    <row r="1313" spans="1:4" ht="17.25">
      <c r="A1313" s="29" t="s">
        <v>24057</v>
      </c>
      <c r="B1313" s="136" t="s">
        <v>9616</v>
      </c>
      <c r="C1313" s="29" t="s">
        <v>8320</v>
      </c>
      <c r="D1313" s="30">
        <v>19.95</v>
      </c>
    </row>
    <row r="1314" spans="1:4">
      <c r="A1314" s="29" t="s">
        <v>24058</v>
      </c>
      <c r="B1314" s="136" t="s">
        <v>9611</v>
      </c>
      <c r="C1314" s="29" t="s">
        <v>8657</v>
      </c>
      <c r="D1314" s="30">
        <v>42.13</v>
      </c>
    </row>
    <row r="1315" spans="1:4">
      <c r="A1315" s="29" t="s">
        <v>24059</v>
      </c>
      <c r="B1315" s="136" t="s">
        <v>8729</v>
      </c>
      <c r="C1315" s="29" t="s">
        <v>8657</v>
      </c>
      <c r="D1315" s="30">
        <v>67.989999999999995</v>
      </c>
    </row>
    <row r="1316" spans="1:4" ht="17.25">
      <c r="A1316" s="29" t="s">
        <v>24060</v>
      </c>
      <c r="B1316" s="136" t="s">
        <v>9617</v>
      </c>
      <c r="C1316" s="29" t="s">
        <v>8382</v>
      </c>
      <c r="D1316" s="30">
        <v>282.74</v>
      </c>
    </row>
    <row r="1317" spans="1:4" ht="17.25">
      <c r="A1317" s="29" t="s">
        <v>24061</v>
      </c>
      <c r="B1317" s="136" t="s">
        <v>8703</v>
      </c>
      <c r="C1317" s="29" t="s">
        <v>8382</v>
      </c>
      <c r="D1317" s="30">
        <v>167.16</v>
      </c>
    </row>
    <row r="1318" spans="1:4" ht="17.25">
      <c r="A1318" s="29" t="s">
        <v>24062</v>
      </c>
      <c r="B1318" s="136" t="s">
        <v>9618</v>
      </c>
      <c r="C1318" s="29" t="s">
        <v>8382</v>
      </c>
      <c r="D1318" s="30">
        <v>150.5</v>
      </c>
    </row>
    <row r="1319" spans="1:4">
      <c r="A1319" s="29" t="s">
        <v>24063</v>
      </c>
      <c r="B1319" s="136" t="s">
        <v>9619</v>
      </c>
      <c r="C1319" s="29" t="s">
        <v>8657</v>
      </c>
      <c r="D1319" s="30">
        <v>86.43</v>
      </c>
    </row>
    <row r="1320" spans="1:4">
      <c r="A1320" s="29" t="s">
        <v>24064</v>
      </c>
      <c r="B1320" s="136" t="s">
        <v>8789</v>
      </c>
      <c r="C1320" s="29" t="s">
        <v>8657</v>
      </c>
      <c r="D1320" s="30">
        <v>88.1</v>
      </c>
    </row>
    <row r="1321" spans="1:4">
      <c r="A1321" s="29" t="s">
        <v>24065</v>
      </c>
      <c r="B1321" s="136" t="s">
        <v>8790</v>
      </c>
      <c r="C1321" s="29" t="s">
        <v>8657</v>
      </c>
      <c r="D1321" s="30">
        <v>56.17</v>
      </c>
    </row>
    <row r="1322" spans="1:4">
      <c r="A1322" s="29" t="s">
        <v>24066</v>
      </c>
      <c r="B1322" s="136" t="s">
        <v>9620</v>
      </c>
      <c r="C1322" s="29" t="s">
        <v>8657</v>
      </c>
      <c r="D1322" s="30">
        <v>56.37</v>
      </c>
    </row>
    <row r="1323" spans="1:4">
      <c r="A1323" s="29" t="s">
        <v>24067</v>
      </c>
      <c r="B1323" s="136" t="s">
        <v>9173</v>
      </c>
      <c r="C1323" s="29" t="s">
        <v>8272</v>
      </c>
      <c r="D1323" s="30">
        <v>56.37</v>
      </c>
    </row>
    <row r="1324" spans="1:4">
      <c r="A1324" s="29" t="s">
        <v>24068</v>
      </c>
      <c r="B1324" s="136" t="s">
        <v>9621</v>
      </c>
      <c r="C1324" s="29" t="s">
        <v>8657</v>
      </c>
      <c r="D1324" s="30">
        <v>36.159999999999997</v>
      </c>
    </row>
    <row r="1325" spans="1:4">
      <c r="A1325" s="29" t="s">
        <v>24069</v>
      </c>
      <c r="B1325" s="136" t="s">
        <v>9622</v>
      </c>
      <c r="C1325" s="29" t="s">
        <v>8272</v>
      </c>
      <c r="D1325" s="30">
        <v>227.73</v>
      </c>
    </row>
    <row r="1326" spans="1:4">
      <c r="A1326" s="29" t="s">
        <v>24070</v>
      </c>
      <c r="B1326" s="136" t="s">
        <v>9623</v>
      </c>
      <c r="C1326" s="29" t="s">
        <v>8272</v>
      </c>
      <c r="D1326" s="30">
        <v>114.77</v>
      </c>
    </row>
    <row r="1327" spans="1:4" ht="30">
      <c r="A1327" s="29" t="s">
        <v>24071</v>
      </c>
      <c r="B1327" s="136" t="s">
        <v>9624</v>
      </c>
      <c r="C1327" s="29" t="s">
        <v>8279</v>
      </c>
      <c r="D1327" s="30">
        <v>58.47</v>
      </c>
    </row>
    <row r="1328" spans="1:4" ht="30">
      <c r="A1328" s="29" t="s">
        <v>24072</v>
      </c>
      <c r="B1328" s="136" t="s">
        <v>9625</v>
      </c>
      <c r="C1328" s="29" t="s">
        <v>8279</v>
      </c>
      <c r="D1328" s="30">
        <v>89.93</v>
      </c>
    </row>
    <row r="1329" spans="1:4" ht="17.25">
      <c r="A1329" s="29" t="s">
        <v>24073</v>
      </c>
      <c r="B1329" s="136" t="s">
        <v>9157</v>
      </c>
      <c r="C1329" s="29" t="s">
        <v>8320</v>
      </c>
      <c r="D1329" s="30">
        <v>47.19</v>
      </c>
    </row>
    <row r="1330" spans="1:4" ht="17.25">
      <c r="A1330" s="29" t="s">
        <v>24074</v>
      </c>
      <c r="B1330" s="136" t="s">
        <v>9627</v>
      </c>
      <c r="C1330" s="29" t="s">
        <v>8320</v>
      </c>
      <c r="D1330" s="30">
        <v>58.18</v>
      </c>
    </row>
    <row r="1331" spans="1:4" ht="17.25">
      <c r="A1331" s="29" t="s">
        <v>24075</v>
      </c>
      <c r="B1331" s="136" t="s">
        <v>9628</v>
      </c>
      <c r="C1331" s="29" t="s">
        <v>8320</v>
      </c>
      <c r="D1331" s="30">
        <v>104.81</v>
      </c>
    </row>
    <row r="1332" spans="1:4" ht="17.25">
      <c r="A1332" s="29" t="s">
        <v>24076</v>
      </c>
      <c r="B1332" s="136" t="s">
        <v>9629</v>
      </c>
      <c r="C1332" s="29" t="s">
        <v>8320</v>
      </c>
      <c r="D1332" s="30">
        <v>125.35</v>
      </c>
    </row>
    <row r="1333" spans="1:4" ht="30">
      <c r="A1333" s="29" t="s">
        <v>24077</v>
      </c>
      <c r="B1333" s="136" t="s">
        <v>9630</v>
      </c>
      <c r="C1333" s="29" t="s">
        <v>8320</v>
      </c>
      <c r="D1333" s="30">
        <v>210.18</v>
      </c>
    </row>
    <row r="1334" spans="1:4" ht="17.25">
      <c r="A1334" s="29" t="s">
        <v>24078</v>
      </c>
      <c r="B1334" s="136" t="s">
        <v>9626</v>
      </c>
      <c r="C1334" s="29" t="s">
        <v>8320</v>
      </c>
      <c r="D1334" s="30">
        <v>43.05</v>
      </c>
    </row>
    <row r="1335" spans="1:4" ht="30">
      <c r="A1335" s="29" t="s">
        <v>24079</v>
      </c>
      <c r="B1335" s="136" t="s">
        <v>9631</v>
      </c>
      <c r="C1335" s="29" t="s">
        <v>8320</v>
      </c>
      <c r="D1335" s="30">
        <v>81.209999999999994</v>
      </c>
    </row>
    <row r="1336" spans="1:4" ht="17.25">
      <c r="A1336" s="29" t="s">
        <v>24080</v>
      </c>
      <c r="B1336" s="136" t="s">
        <v>9142</v>
      </c>
      <c r="C1336" s="29" t="s">
        <v>8320</v>
      </c>
      <c r="D1336" s="30">
        <v>106.18</v>
      </c>
    </row>
    <row r="1337" spans="1:4" ht="30">
      <c r="A1337" s="29" t="s">
        <v>24081</v>
      </c>
      <c r="B1337" s="136" t="s">
        <v>9632</v>
      </c>
      <c r="C1337" s="29" t="s">
        <v>8320</v>
      </c>
      <c r="D1337" s="30">
        <v>94.75</v>
      </c>
    </row>
    <row r="1338" spans="1:4" ht="17.25">
      <c r="A1338" s="29" t="s">
        <v>24082</v>
      </c>
      <c r="B1338" s="136" t="s">
        <v>9633</v>
      </c>
      <c r="C1338" s="29" t="s">
        <v>8320</v>
      </c>
      <c r="D1338" s="30">
        <v>132.72</v>
      </c>
    </row>
    <row r="1339" spans="1:4" ht="17.25">
      <c r="A1339" s="29" t="s">
        <v>24083</v>
      </c>
      <c r="B1339" s="136" t="s">
        <v>9634</v>
      </c>
      <c r="C1339" s="29" t="s">
        <v>8320</v>
      </c>
      <c r="D1339" s="30">
        <v>1003.77</v>
      </c>
    </row>
    <row r="1340" spans="1:4" ht="30">
      <c r="A1340" s="29" t="s">
        <v>24084</v>
      </c>
      <c r="B1340" s="136" t="s">
        <v>9635</v>
      </c>
      <c r="C1340" s="29" t="s">
        <v>8320</v>
      </c>
      <c r="D1340" s="30">
        <v>1696.79</v>
      </c>
    </row>
    <row r="1341" spans="1:4" ht="17.25">
      <c r="A1341" s="29" t="s">
        <v>24085</v>
      </c>
      <c r="B1341" s="136" t="s">
        <v>9636</v>
      </c>
      <c r="C1341" s="29" t="s">
        <v>8320</v>
      </c>
      <c r="D1341" s="30">
        <v>1410.67</v>
      </c>
    </row>
    <row r="1342" spans="1:4">
      <c r="A1342" s="29" t="s">
        <v>24086</v>
      </c>
      <c r="B1342" s="136" t="s">
        <v>9637</v>
      </c>
      <c r="C1342" s="29" t="s">
        <v>8272</v>
      </c>
      <c r="D1342" s="30">
        <v>373.2</v>
      </c>
    </row>
    <row r="1343" spans="1:4" ht="17.25">
      <c r="A1343" s="29" t="s">
        <v>24087</v>
      </c>
      <c r="B1343" s="136" t="s">
        <v>9181</v>
      </c>
      <c r="C1343" s="29" t="s">
        <v>8320</v>
      </c>
      <c r="D1343" s="30">
        <v>16.170000000000002</v>
      </c>
    </row>
    <row r="1344" spans="1:4" ht="17.25">
      <c r="A1344" s="29" t="s">
        <v>24088</v>
      </c>
      <c r="B1344" s="136" t="s">
        <v>9638</v>
      </c>
      <c r="C1344" s="29" t="s">
        <v>8320</v>
      </c>
      <c r="D1344" s="30">
        <v>19.39</v>
      </c>
    </row>
    <row r="1345" spans="1:4">
      <c r="A1345" s="29" t="s">
        <v>24089</v>
      </c>
      <c r="B1345" s="136" t="s">
        <v>9199</v>
      </c>
      <c r="C1345" s="29" t="s">
        <v>8316</v>
      </c>
      <c r="D1345" s="30">
        <v>5813.33</v>
      </c>
    </row>
    <row r="1346" spans="1:4">
      <c r="A1346" s="29" t="s">
        <v>24090</v>
      </c>
      <c r="B1346" s="136" t="s">
        <v>9639</v>
      </c>
      <c r="C1346" s="29" t="s">
        <v>8316</v>
      </c>
      <c r="D1346" s="30">
        <v>2284.4299999999998</v>
      </c>
    </row>
    <row r="1347" spans="1:4">
      <c r="A1347" s="29" t="s">
        <v>24091</v>
      </c>
      <c r="B1347" s="136" t="s">
        <v>9640</v>
      </c>
      <c r="C1347" s="29" t="s">
        <v>8316</v>
      </c>
      <c r="D1347" s="30">
        <v>10370.9</v>
      </c>
    </row>
    <row r="1348" spans="1:4" ht="17.25">
      <c r="A1348" s="29" t="s">
        <v>24092</v>
      </c>
      <c r="B1348" s="136" t="s">
        <v>9641</v>
      </c>
      <c r="C1348" s="29" t="s">
        <v>8320</v>
      </c>
      <c r="D1348" s="30">
        <v>0.83</v>
      </c>
    </row>
    <row r="1349" spans="1:4">
      <c r="A1349" s="29" t="s">
        <v>24093</v>
      </c>
      <c r="B1349" s="136" t="s">
        <v>9642</v>
      </c>
      <c r="C1349" s="29" t="s">
        <v>8316</v>
      </c>
      <c r="D1349" s="30">
        <v>11692.97</v>
      </c>
    </row>
    <row r="1350" spans="1:4">
      <c r="A1350" s="29" t="s">
        <v>24094</v>
      </c>
      <c r="B1350" s="136" t="s">
        <v>9643</v>
      </c>
      <c r="C1350" s="29" t="s">
        <v>8316</v>
      </c>
      <c r="D1350" s="30">
        <v>2629.35</v>
      </c>
    </row>
    <row r="1351" spans="1:4">
      <c r="A1351" s="29" t="s">
        <v>24095</v>
      </c>
      <c r="B1351" s="136" t="s">
        <v>9644</v>
      </c>
      <c r="C1351" s="29" t="s">
        <v>9520</v>
      </c>
      <c r="D1351" s="30">
        <v>516.22</v>
      </c>
    </row>
    <row r="1352" spans="1:4" ht="17.25">
      <c r="A1352" s="29" t="s">
        <v>24096</v>
      </c>
      <c r="B1352" s="136" t="s">
        <v>8680</v>
      </c>
      <c r="C1352" s="29" t="s">
        <v>8382</v>
      </c>
      <c r="D1352" s="30">
        <v>744.83</v>
      </c>
    </row>
    <row r="1353" spans="1:4" ht="30">
      <c r="A1353" s="29" t="s">
        <v>24097</v>
      </c>
      <c r="B1353" s="136" t="s">
        <v>8681</v>
      </c>
      <c r="C1353" s="29" t="s">
        <v>8382</v>
      </c>
      <c r="D1353" s="30">
        <v>858.92</v>
      </c>
    </row>
    <row r="1354" spans="1:4" ht="30">
      <c r="A1354" s="29" t="s">
        <v>24098</v>
      </c>
      <c r="B1354" s="136" t="s">
        <v>8682</v>
      </c>
      <c r="C1354" s="29" t="s">
        <v>8382</v>
      </c>
      <c r="D1354" s="30">
        <v>1114.3499999999999</v>
      </c>
    </row>
    <row r="1355" spans="1:4" ht="17.25">
      <c r="A1355" s="29" t="s">
        <v>24099</v>
      </c>
      <c r="B1355" s="136" t="s">
        <v>8685</v>
      </c>
      <c r="C1355" s="29" t="s">
        <v>8382</v>
      </c>
      <c r="D1355" s="30">
        <v>626.01</v>
      </c>
    </row>
    <row r="1356" spans="1:4" ht="30">
      <c r="A1356" s="29" t="s">
        <v>24100</v>
      </c>
      <c r="B1356" s="136" t="s">
        <v>8683</v>
      </c>
      <c r="C1356" s="29" t="s">
        <v>8382</v>
      </c>
      <c r="D1356" s="30">
        <v>691.43</v>
      </c>
    </row>
    <row r="1357" spans="1:4" ht="30">
      <c r="A1357" s="29" t="s">
        <v>24101</v>
      </c>
      <c r="B1357" s="136" t="s">
        <v>8684</v>
      </c>
      <c r="C1357" s="29" t="s">
        <v>8382</v>
      </c>
      <c r="D1357" s="30">
        <v>872.19</v>
      </c>
    </row>
    <row r="1358" spans="1:4" ht="30">
      <c r="A1358" s="29" t="s">
        <v>24102</v>
      </c>
      <c r="B1358" s="136" t="s">
        <v>8686</v>
      </c>
      <c r="C1358" s="29" t="s">
        <v>8320</v>
      </c>
      <c r="D1358" s="30">
        <v>522.92999999999995</v>
      </c>
    </row>
    <row r="1359" spans="1:4" ht="30">
      <c r="A1359" s="29" t="s">
        <v>24103</v>
      </c>
      <c r="B1359" s="136" t="s">
        <v>8687</v>
      </c>
      <c r="C1359" s="29" t="s">
        <v>8320</v>
      </c>
      <c r="D1359" s="30">
        <v>452.75</v>
      </c>
    </row>
    <row r="1360" spans="1:4" ht="30">
      <c r="A1360" s="29" t="s">
        <v>24104</v>
      </c>
      <c r="B1360" s="136" t="s">
        <v>8688</v>
      </c>
      <c r="C1360" s="29" t="s">
        <v>8320</v>
      </c>
      <c r="D1360" s="30">
        <v>543.64</v>
      </c>
    </row>
    <row r="1361" spans="1:4" ht="30">
      <c r="A1361" s="29" t="s">
        <v>24105</v>
      </c>
      <c r="B1361" s="136" t="s">
        <v>8689</v>
      </c>
      <c r="C1361" s="29" t="s">
        <v>8320</v>
      </c>
      <c r="D1361" s="30">
        <v>464.76</v>
      </c>
    </row>
    <row r="1362" spans="1:4" ht="30">
      <c r="A1362" s="29" t="s">
        <v>24106</v>
      </c>
      <c r="B1362" s="136" t="s">
        <v>8690</v>
      </c>
      <c r="C1362" s="29" t="s">
        <v>8320</v>
      </c>
      <c r="D1362" s="30">
        <v>564.36</v>
      </c>
    </row>
    <row r="1363" spans="1:4" ht="30">
      <c r="A1363" s="29" t="s">
        <v>24107</v>
      </c>
      <c r="B1363" s="136" t="s">
        <v>8691</v>
      </c>
      <c r="C1363" s="29" t="s">
        <v>8320</v>
      </c>
      <c r="D1363" s="30">
        <v>480.51</v>
      </c>
    </row>
    <row r="1364" spans="1:4" ht="30">
      <c r="A1364" s="29" t="s">
        <v>24108</v>
      </c>
      <c r="B1364" s="136" t="s">
        <v>8692</v>
      </c>
      <c r="C1364" s="29" t="s">
        <v>8382</v>
      </c>
      <c r="D1364" s="30">
        <v>911.53</v>
      </c>
    </row>
    <row r="1365" spans="1:4" ht="30">
      <c r="A1365" s="29" t="s">
        <v>24109</v>
      </c>
      <c r="B1365" s="136" t="s">
        <v>8693</v>
      </c>
      <c r="C1365" s="29" t="s">
        <v>8382</v>
      </c>
      <c r="D1365" s="30">
        <v>719.64</v>
      </c>
    </row>
    <row r="1366" spans="1:4" ht="30">
      <c r="A1366" s="29" t="s">
        <v>24110</v>
      </c>
      <c r="B1366" s="136" t="s">
        <v>9645</v>
      </c>
      <c r="C1366" s="29" t="s">
        <v>8279</v>
      </c>
      <c r="D1366" s="30">
        <v>71.48</v>
      </c>
    </row>
    <row r="1367" spans="1:4" ht="30">
      <c r="A1367" s="29" t="s">
        <v>24111</v>
      </c>
      <c r="B1367" s="136" t="s">
        <v>9646</v>
      </c>
      <c r="C1367" s="29" t="s">
        <v>8279</v>
      </c>
      <c r="D1367" s="30">
        <v>80.16</v>
      </c>
    </row>
    <row r="1368" spans="1:4" ht="30">
      <c r="A1368" s="29" t="s">
        <v>24112</v>
      </c>
      <c r="B1368" s="136" t="s">
        <v>9169</v>
      </c>
      <c r="C1368" s="29" t="s">
        <v>8415</v>
      </c>
      <c r="D1368" s="30">
        <v>10837.9</v>
      </c>
    </row>
    <row r="1369" spans="1:4" ht="30">
      <c r="A1369" s="29" t="s">
        <v>24113</v>
      </c>
      <c r="B1369" s="136" t="s">
        <v>9170</v>
      </c>
      <c r="C1369" s="29" t="s">
        <v>8415</v>
      </c>
      <c r="D1369" s="30">
        <v>13173.58</v>
      </c>
    </row>
    <row r="1370" spans="1:4" ht="30">
      <c r="A1370" s="29" t="s">
        <v>24114</v>
      </c>
      <c r="B1370" s="136" t="s">
        <v>9647</v>
      </c>
      <c r="C1370" s="29" t="s">
        <v>8415</v>
      </c>
      <c r="D1370" s="30">
        <v>8091.49</v>
      </c>
    </row>
    <row r="1371" spans="1:4" ht="30">
      <c r="A1371" s="29" t="s">
        <v>24115</v>
      </c>
      <c r="B1371" s="136" t="s">
        <v>9177</v>
      </c>
      <c r="C1371" s="29" t="s">
        <v>8320</v>
      </c>
      <c r="D1371" s="30">
        <v>319.25</v>
      </c>
    </row>
    <row r="1372" spans="1:4" ht="17.25">
      <c r="A1372" s="29" t="s">
        <v>24116</v>
      </c>
      <c r="B1372" s="136" t="s">
        <v>9178</v>
      </c>
      <c r="C1372" s="29" t="s">
        <v>9179</v>
      </c>
      <c r="D1372" s="30">
        <v>62.12</v>
      </c>
    </row>
    <row r="1373" spans="1:4" ht="30">
      <c r="A1373" s="29" t="s">
        <v>24117</v>
      </c>
      <c r="B1373" s="136" t="s">
        <v>9648</v>
      </c>
      <c r="C1373" s="29" t="s">
        <v>8279</v>
      </c>
      <c r="D1373" s="30">
        <v>34.71</v>
      </c>
    </row>
    <row r="1374" spans="1:4" ht="30">
      <c r="A1374" s="29" t="s">
        <v>24118</v>
      </c>
      <c r="B1374" s="136" t="s">
        <v>9649</v>
      </c>
      <c r="C1374" s="29" t="s">
        <v>8279</v>
      </c>
      <c r="D1374" s="30">
        <v>35.49</v>
      </c>
    </row>
    <row r="1375" spans="1:4">
      <c r="A1375" s="29" t="s">
        <v>24119</v>
      </c>
      <c r="B1375" s="136" t="s">
        <v>9650</v>
      </c>
      <c r="C1375" s="29" t="s">
        <v>8670</v>
      </c>
      <c r="D1375" s="30">
        <v>48</v>
      </c>
    </row>
    <row r="1376" spans="1:4">
      <c r="A1376" s="29" t="s">
        <v>24120</v>
      </c>
      <c r="B1376" s="136" t="s">
        <v>9651</v>
      </c>
      <c r="C1376" s="29" t="s">
        <v>8670</v>
      </c>
      <c r="D1376" s="30">
        <v>7.64</v>
      </c>
    </row>
    <row r="1377" spans="1:4">
      <c r="A1377" s="29" t="s">
        <v>24121</v>
      </c>
      <c r="B1377" s="136" t="s">
        <v>9652</v>
      </c>
      <c r="C1377" s="29" t="s">
        <v>8670</v>
      </c>
      <c r="D1377" s="30">
        <v>50.61</v>
      </c>
    </row>
    <row r="1378" spans="1:4">
      <c r="A1378" s="29" t="s">
        <v>24122</v>
      </c>
      <c r="B1378" s="136" t="s">
        <v>9653</v>
      </c>
      <c r="C1378" s="29" t="s">
        <v>8670</v>
      </c>
      <c r="D1378" s="30">
        <v>94.47</v>
      </c>
    </row>
    <row r="1379" spans="1:4">
      <c r="A1379" s="29" t="s">
        <v>24123</v>
      </c>
      <c r="B1379" s="136" t="s">
        <v>9654</v>
      </c>
      <c r="C1379" s="29" t="s">
        <v>8670</v>
      </c>
      <c r="D1379" s="30">
        <v>45.78</v>
      </c>
    </row>
    <row r="1380" spans="1:4">
      <c r="A1380" s="29" t="s">
        <v>24124</v>
      </c>
      <c r="B1380" s="136" t="s">
        <v>9655</v>
      </c>
      <c r="C1380" s="29" t="s">
        <v>8670</v>
      </c>
      <c r="D1380" s="30">
        <v>3.9</v>
      </c>
    </row>
    <row r="1381" spans="1:4">
      <c r="A1381" s="29" t="s">
        <v>24125</v>
      </c>
      <c r="B1381" s="136" t="s">
        <v>9656</v>
      </c>
      <c r="C1381" s="29" t="s">
        <v>8670</v>
      </c>
      <c r="D1381" s="30">
        <v>10.38</v>
      </c>
    </row>
    <row r="1382" spans="1:4">
      <c r="A1382" s="29" t="s">
        <v>24126</v>
      </c>
      <c r="B1382" s="136" t="s">
        <v>9657</v>
      </c>
      <c r="C1382" s="29" t="s">
        <v>8670</v>
      </c>
      <c r="D1382" s="30">
        <v>54.24</v>
      </c>
    </row>
    <row r="1383" spans="1:4">
      <c r="A1383" s="29" t="s">
        <v>24127</v>
      </c>
      <c r="B1383" s="136" t="s">
        <v>9658</v>
      </c>
      <c r="C1383" s="29" t="s">
        <v>8670</v>
      </c>
      <c r="D1383" s="30">
        <v>43.11</v>
      </c>
    </row>
    <row r="1384" spans="1:4">
      <c r="A1384" s="29" t="s">
        <v>24128</v>
      </c>
      <c r="B1384" s="136" t="s">
        <v>9659</v>
      </c>
      <c r="C1384" s="29" t="s">
        <v>8670</v>
      </c>
      <c r="D1384" s="30">
        <v>11.57</v>
      </c>
    </row>
    <row r="1385" spans="1:4">
      <c r="A1385" s="29" t="s">
        <v>24129</v>
      </c>
      <c r="B1385" s="136" t="s">
        <v>9660</v>
      </c>
      <c r="C1385" s="29" t="s">
        <v>8670</v>
      </c>
      <c r="D1385" s="30">
        <v>72.58</v>
      </c>
    </row>
    <row r="1386" spans="1:4">
      <c r="A1386" s="29" t="s">
        <v>24130</v>
      </c>
      <c r="B1386" s="136" t="s">
        <v>9661</v>
      </c>
      <c r="C1386" s="29" t="s">
        <v>8670</v>
      </c>
      <c r="D1386" s="30">
        <v>109.56</v>
      </c>
    </row>
    <row r="1387" spans="1:4">
      <c r="A1387" s="29" t="s">
        <v>24131</v>
      </c>
      <c r="B1387" s="136" t="s">
        <v>9662</v>
      </c>
      <c r="C1387" s="29" t="s">
        <v>8309</v>
      </c>
      <c r="D1387" s="30">
        <v>1.2</v>
      </c>
    </row>
    <row r="1388" spans="1:4">
      <c r="A1388" s="29" t="s">
        <v>24132</v>
      </c>
      <c r="B1388" s="136" t="s">
        <v>9663</v>
      </c>
      <c r="C1388" s="29" t="s">
        <v>9664</v>
      </c>
      <c r="D1388" s="30">
        <v>5893.67</v>
      </c>
    </row>
    <row r="1389" spans="1:4">
      <c r="A1389" s="29" t="s">
        <v>24133</v>
      </c>
      <c r="B1389" s="136" t="s">
        <v>9665</v>
      </c>
      <c r="C1389" s="29" t="s">
        <v>8670</v>
      </c>
      <c r="D1389" s="30">
        <v>54.28</v>
      </c>
    </row>
    <row r="1390" spans="1:4">
      <c r="A1390" s="29" t="s">
        <v>24134</v>
      </c>
      <c r="B1390" s="136" t="s">
        <v>9666</v>
      </c>
      <c r="C1390" s="29" t="s">
        <v>8670</v>
      </c>
      <c r="D1390" s="30">
        <v>31.94</v>
      </c>
    </row>
    <row r="1391" spans="1:4">
      <c r="A1391" s="29" t="s">
        <v>24135</v>
      </c>
      <c r="B1391" s="136" t="s">
        <v>9667</v>
      </c>
      <c r="C1391" s="29" t="s">
        <v>8670</v>
      </c>
      <c r="D1391" s="30">
        <v>161.93</v>
      </c>
    </row>
    <row r="1392" spans="1:4">
      <c r="A1392" s="29" t="s">
        <v>24136</v>
      </c>
      <c r="B1392" s="136" t="s">
        <v>9668</v>
      </c>
      <c r="C1392" s="29" t="s">
        <v>8670</v>
      </c>
      <c r="D1392" s="30">
        <v>198.91</v>
      </c>
    </row>
    <row r="1393" spans="1:4">
      <c r="A1393" s="29" t="s">
        <v>24137</v>
      </c>
      <c r="B1393" s="136" t="s">
        <v>9669</v>
      </c>
      <c r="C1393" s="29" t="s">
        <v>8309</v>
      </c>
      <c r="D1393" s="30">
        <v>2.5299999999999998</v>
      </c>
    </row>
    <row r="1394" spans="1:4">
      <c r="A1394" s="29" t="s">
        <v>24138</v>
      </c>
      <c r="B1394" s="136" t="s">
        <v>9670</v>
      </c>
      <c r="C1394" s="29" t="s">
        <v>9664</v>
      </c>
      <c r="D1394" s="30">
        <v>12050.09</v>
      </c>
    </row>
    <row r="1395" spans="1:4">
      <c r="A1395" s="29" t="s">
        <v>24139</v>
      </c>
      <c r="B1395" s="136" t="s">
        <v>9671</v>
      </c>
      <c r="C1395" s="29" t="s">
        <v>8670</v>
      </c>
      <c r="D1395" s="30">
        <v>73.48</v>
      </c>
    </row>
    <row r="1396" spans="1:4">
      <c r="A1396" s="29" t="s">
        <v>24140</v>
      </c>
      <c r="B1396" s="136" t="s">
        <v>9672</v>
      </c>
      <c r="C1396" s="29" t="s">
        <v>8670</v>
      </c>
      <c r="D1396" s="30">
        <v>19.079999999999998</v>
      </c>
    </row>
    <row r="1397" spans="1:4">
      <c r="A1397" s="29" t="s">
        <v>24141</v>
      </c>
      <c r="B1397" s="136" t="s">
        <v>9673</v>
      </c>
      <c r="C1397" s="29" t="s">
        <v>8670</v>
      </c>
      <c r="D1397" s="30">
        <v>81.290000000000006</v>
      </c>
    </row>
    <row r="1398" spans="1:4">
      <c r="A1398" s="29" t="s">
        <v>24142</v>
      </c>
      <c r="B1398" s="136" t="s">
        <v>9674</v>
      </c>
      <c r="C1398" s="29" t="s">
        <v>8670</v>
      </c>
      <c r="D1398" s="30">
        <v>145.71</v>
      </c>
    </row>
    <row r="1399" spans="1:4" ht="30">
      <c r="A1399" s="29" t="s">
        <v>24143</v>
      </c>
      <c r="B1399" s="136" t="s">
        <v>9675</v>
      </c>
      <c r="C1399" s="29" t="s">
        <v>8670</v>
      </c>
      <c r="D1399" s="30">
        <v>63.29</v>
      </c>
    </row>
    <row r="1400" spans="1:4" ht="30">
      <c r="A1400" s="29" t="s">
        <v>24144</v>
      </c>
      <c r="B1400" s="136" t="s">
        <v>9676</v>
      </c>
      <c r="C1400" s="29" t="s">
        <v>8670</v>
      </c>
      <c r="D1400" s="30">
        <v>55.45</v>
      </c>
    </row>
    <row r="1401" spans="1:4" ht="30">
      <c r="A1401" s="29" t="s">
        <v>24145</v>
      </c>
      <c r="B1401" s="136" t="s">
        <v>9677</v>
      </c>
      <c r="C1401" s="29" t="s">
        <v>8670</v>
      </c>
      <c r="D1401" s="30">
        <v>99.02</v>
      </c>
    </row>
    <row r="1402" spans="1:4">
      <c r="A1402" s="29" t="s">
        <v>24146</v>
      </c>
      <c r="B1402" s="136" t="s">
        <v>9678</v>
      </c>
      <c r="C1402" s="29" t="s">
        <v>8670</v>
      </c>
      <c r="D1402" s="30">
        <v>135.99</v>
      </c>
    </row>
    <row r="1403" spans="1:4" ht="30">
      <c r="A1403" s="29" t="s">
        <v>24147</v>
      </c>
      <c r="B1403" s="136" t="s">
        <v>9679</v>
      </c>
      <c r="C1403" s="29" t="s">
        <v>8309</v>
      </c>
      <c r="D1403" s="30">
        <v>3.03</v>
      </c>
    </row>
    <row r="1404" spans="1:4" ht="30">
      <c r="A1404" s="29" t="s">
        <v>24148</v>
      </c>
      <c r="B1404" s="136" t="s">
        <v>9680</v>
      </c>
      <c r="C1404" s="29" t="s">
        <v>9664</v>
      </c>
      <c r="D1404" s="30">
        <v>16416.47</v>
      </c>
    </row>
    <row r="1405" spans="1:4">
      <c r="A1405" s="29" t="s">
        <v>24149</v>
      </c>
      <c r="B1405" s="136" t="s">
        <v>9681</v>
      </c>
      <c r="C1405" s="29" t="s">
        <v>8670</v>
      </c>
      <c r="D1405" s="30">
        <v>56.79</v>
      </c>
    </row>
    <row r="1406" spans="1:4">
      <c r="A1406" s="29" t="s">
        <v>24150</v>
      </c>
      <c r="B1406" s="136" t="s">
        <v>9682</v>
      </c>
      <c r="C1406" s="29" t="s">
        <v>8670</v>
      </c>
      <c r="D1406" s="30">
        <v>36.58</v>
      </c>
    </row>
    <row r="1407" spans="1:4">
      <c r="A1407" s="29" t="s">
        <v>24151</v>
      </c>
      <c r="B1407" s="136" t="s">
        <v>9683</v>
      </c>
      <c r="C1407" s="29" t="s">
        <v>8670</v>
      </c>
      <c r="D1407" s="30">
        <v>166.57</v>
      </c>
    </row>
    <row r="1408" spans="1:4" ht="30">
      <c r="A1408" s="29" t="s">
        <v>24152</v>
      </c>
      <c r="B1408" s="136" t="s">
        <v>9684</v>
      </c>
      <c r="C1408" s="29" t="s">
        <v>8670</v>
      </c>
      <c r="D1408" s="30">
        <v>203.55</v>
      </c>
    </row>
    <row r="1409" spans="1:4">
      <c r="A1409" s="29" t="s">
        <v>24153</v>
      </c>
      <c r="B1409" s="136" t="s">
        <v>9685</v>
      </c>
      <c r="C1409" s="29" t="s">
        <v>8309</v>
      </c>
      <c r="D1409" s="30">
        <v>1.85</v>
      </c>
    </row>
    <row r="1410" spans="1:4">
      <c r="A1410" s="29" t="s">
        <v>24154</v>
      </c>
      <c r="B1410" s="136" t="s">
        <v>9686</v>
      </c>
      <c r="C1410" s="29" t="s">
        <v>9664</v>
      </c>
      <c r="D1410" s="30">
        <v>14314.62</v>
      </c>
    </row>
    <row r="1411" spans="1:4">
      <c r="A1411" s="29" t="s">
        <v>24155</v>
      </c>
      <c r="B1411" s="136" t="s">
        <v>9687</v>
      </c>
      <c r="C1411" s="29" t="s">
        <v>8670</v>
      </c>
      <c r="D1411" s="30">
        <v>45.52</v>
      </c>
    </row>
    <row r="1412" spans="1:4">
      <c r="A1412" s="29" t="s">
        <v>24156</v>
      </c>
      <c r="B1412" s="136" t="s">
        <v>9688</v>
      </c>
      <c r="C1412" s="29" t="s">
        <v>8670</v>
      </c>
      <c r="D1412" s="30">
        <v>17.989999999999998</v>
      </c>
    </row>
    <row r="1413" spans="1:4">
      <c r="A1413" s="29" t="s">
        <v>24157</v>
      </c>
      <c r="B1413" s="136" t="s">
        <v>9689</v>
      </c>
      <c r="C1413" s="29" t="s">
        <v>8670</v>
      </c>
      <c r="D1413" s="30">
        <v>77.63</v>
      </c>
    </row>
    <row r="1414" spans="1:4">
      <c r="A1414" s="29" t="s">
        <v>24158</v>
      </c>
      <c r="B1414" s="136" t="s">
        <v>9690</v>
      </c>
      <c r="C1414" s="29" t="s">
        <v>8670</v>
      </c>
      <c r="D1414" s="30">
        <v>114.61</v>
      </c>
    </row>
    <row r="1415" spans="1:4">
      <c r="A1415" s="29" t="s">
        <v>24159</v>
      </c>
      <c r="B1415" s="136" t="s">
        <v>9691</v>
      </c>
      <c r="C1415" s="29" t="s">
        <v>8309</v>
      </c>
      <c r="D1415" s="30">
        <v>1.26</v>
      </c>
    </row>
    <row r="1416" spans="1:4">
      <c r="A1416" s="29" t="s">
        <v>24160</v>
      </c>
      <c r="B1416" s="136" t="s">
        <v>9692</v>
      </c>
      <c r="C1416" s="29" t="s">
        <v>9664</v>
      </c>
      <c r="D1416" s="30">
        <v>5773.24</v>
      </c>
    </row>
    <row r="1417" spans="1:4">
      <c r="A1417" s="29" t="s">
        <v>24161</v>
      </c>
      <c r="B1417" s="136" t="s">
        <v>9693</v>
      </c>
      <c r="C1417" s="29" t="s">
        <v>8670</v>
      </c>
      <c r="D1417" s="30">
        <v>44.92</v>
      </c>
    </row>
    <row r="1418" spans="1:4">
      <c r="A1418" s="29" t="s">
        <v>24162</v>
      </c>
      <c r="B1418" s="136" t="s">
        <v>9694</v>
      </c>
      <c r="C1418" s="29" t="s">
        <v>8670</v>
      </c>
      <c r="D1418" s="30">
        <v>16.73</v>
      </c>
    </row>
    <row r="1419" spans="1:4">
      <c r="A1419" s="29" t="s">
        <v>24163</v>
      </c>
      <c r="B1419" s="136" t="s">
        <v>9695</v>
      </c>
      <c r="C1419" s="29" t="s">
        <v>8670</v>
      </c>
      <c r="D1419" s="30">
        <v>77.739999999999995</v>
      </c>
    </row>
    <row r="1420" spans="1:4">
      <c r="A1420" s="29" t="s">
        <v>24164</v>
      </c>
      <c r="B1420" s="136" t="s">
        <v>9696</v>
      </c>
      <c r="C1420" s="29" t="s">
        <v>8670</v>
      </c>
      <c r="D1420" s="30">
        <v>114.72</v>
      </c>
    </row>
    <row r="1421" spans="1:4">
      <c r="A1421" s="29" t="s">
        <v>24165</v>
      </c>
      <c r="B1421" s="136" t="s">
        <v>9697</v>
      </c>
      <c r="C1421" s="29" t="s">
        <v>8309</v>
      </c>
      <c r="D1421" s="30">
        <v>1.21</v>
      </c>
    </row>
    <row r="1422" spans="1:4">
      <c r="A1422" s="29" t="s">
        <v>24166</v>
      </c>
      <c r="B1422" s="136" t="s">
        <v>9698</v>
      </c>
      <c r="C1422" s="29" t="s">
        <v>9664</v>
      </c>
      <c r="D1422" s="30">
        <v>5673.55</v>
      </c>
    </row>
    <row r="1423" spans="1:4">
      <c r="A1423" s="29" t="s">
        <v>24167</v>
      </c>
      <c r="B1423" s="136" t="s">
        <v>9699</v>
      </c>
      <c r="C1423" s="29" t="s">
        <v>8670</v>
      </c>
      <c r="D1423" s="30">
        <v>81.59</v>
      </c>
    </row>
    <row r="1424" spans="1:4">
      <c r="A1424" s="29" t="s">
        <v>24168</v>
      </c>
      <c r="B1424" s="136" t="s">
        <v>9700</v>
      </c>
      <c r="C1424" s="29" t="s">
        <v>8670</v>
      </c>
      <c r="D1424" s="30">
        <v>28.07</v>
      </c>
    </row>
    <row r="1425" spans="1:4">
      <c r="A1425" s="29" t="s">
        <v>24169</v>
      </c>
      <c r="B1425" s="136" t="s">
        <v>9701</v>
      </c>
      <c r="C1425" s="29" t="s">
        <v>8670</v>
      </c>
      <c r="D1425" s="30">
        <v>180.14</v>
      </c>
    </row>
    <row r="1426" spans="1:4">
      <c r="A1426" s="29" t="s">
        <v>24170</v>
      </c>
      <c r="B1426" s="136" t="s">
        <v>9702</v>
      </c>
      <c r="C1426" s="29" t="s">
        <v>8670</v>
      </c>
      <c r="D1426" s="30">
        <v>244.57</v>
      </c>
    </row>
    <row r="1427" spans="1:4">
      <c r="A1427" s="29" t="s">
        <v>24171</v>
      </c>
      <c r="B1427" s="136" t="s">
        <v>9703</v>
      </c>
      <c r="C1427" s="29" t="s">
        <v>8670</v>
      </c>
      <c r="D1427" s="30">
        <v>93.97</v>
      </c>
    </row>
    <row r="1428" spans="1:4">
      <c r="A1428" s="29" t="s">
        <v>24172</v>
      </c>
      <c r="B1428" s="136" t="s">
        <v>9704</v>
      </c>
      <c r="C1428" s="29" t="s">
        <v>8670</v>
      </c>
      <c r="D1428" s="30">
        <v>48.31</v>
      </c>
    </row>
    <row r="1429" spans="1:4">
      <c r="A1429" s="29" t="s">
        <v>24173</v>
      </c>
      <c r="B1429" s="136" t="s">
        <v>9705</v>
      </c>
      <c r="C1429" s="29" t="s">
        <v>8670</v>
      </c>
      <c r="D1429" s="30">
        <v>108.1</v>
      </c>
    </row>
    <row r="1430" spans="1:4">
      <c r="A1430" s="29" t="s">
        <v>24174</v>
      </c>
      <c r="B1430" s="136" t="s">
        <v>9706</v>
      </c>
      <c r="C1430" s="29" t="s">
        <v>8670</v>
      </c>
      <c r="D1430" s="30">
        <v>172.53</v>
      </c>
    </row>
    <row r="1431" spans="1:4">
      <c r="A1431" s="29" t="s">
        <v>24175</v>
      </c>
      <c r="B1431" s="136" t="s">
        <v>9707</v>
      </c>
      <c r="C1431" s="29" t="s">
        <v>8670</v>
      </c>
      <c r="D1431" s="30">
        <v>26.48</v>
      </c>
    </row>
    <row r="1432" spans="1:4">
      <c r="A1432" s="29" t="s">
        <v>24176</v>
      </c>
      <c r="B1432" s="136" t="s">
        <v>9708</v>
      </c>
      <c r="C1432" s="29" t="s">
        <v>8670</v>
      </c>
      <c r="D1432" s="30">
        <v>1.63</v>
      </c>
    </row>
    <row r="1433" spans="1:4">
      <c r="A1433" s="29" t="s">
        <v>24177</v>
      </c>
      <c r="B1433" s="136" t="s">
        <v>9709</v>
      </c>
      <c r="C1433" s="29" t="s">
        <v>8670</v>
      </c>
      <c r="D1433" s="30">
        <v>5.46</v>
      </c>
    </row>
    <row r="1434" spans="1:4">
      <c r="A1434" s="29" t="s">
        <v>24178</v>
      </c>
      <c r="B1434" s="136" t="s">
        <v>9710</v>
      </c>
      <c r="C1434" s="29" t="s">
        <v>8670</v>
      </c>
      <c r="D1434" s="30">
        <v>31.14</v>
      </c>
    </row>
    <row r="1435" spans="1:4">
      <c r="A1435" s="29" t="s">
        <v>24179</v>
      </c>
      <c r="B1435" s="136" t="s">
        <v>9711</v>
      </c>
      <c r="C1435" s="29" t="s">
        <v>8670</v>
      </c>
      <c r="D1435" s="30">
        <v>27.05</v>
      </c>
    </row>
    <row r="1436" spans="1:4">
      <c r="A1436" s="29" t="s">
        <v>24180</v>
      </c>
      <c r="B1436" s="136" t="s">
        <v>9712</v>
      </c>
      <c r="C1436" s="29" t="s">
        <v>8670</v>
      </c>
      <c r="D1436" s="30">
        <v>2.79</v>
      </c>
    </row>
    <row r="1437" spans="1:4">
      <c r="A1437" s="29" t="s">
        <v>24181</v>
      </c>
      <c r="B1437" s="136" t="s">
        <v>9713</v>
      </c>
      <c r="C1437" s="29" t="s">
        <v>8670</v>
      </c>
      <c r="D1437" s="30">
        <v>8.85</v>
      </c>
    </row>
    <row r="1438" spans="1:4">
      <c r="A1438" s="29" t="s">
        <v>24182</v>
      </c>
      <c r="B1438" s="136" t="s">
        <v>9714</v>
      </c>
      <c r="C1438" s="29" t="s">
        <v>8670</v>
      </c>
      <c r="D1438" s="30">
        <v>34.54</v>
      </c>
    </row>
    <row r="1439" spans="1:4">
      <c r="A1439" s="29" t="s">
        <v>24183</v>
      </c>
      <c r="B1439" s="136" t="s">
        <v>9715</v>
      </c>
      <c r="C1439" s="29" t="s">
        <v>8670</v>
      </c>
      <c r="D1439" s="30">
        <v>31.79</v>
      </c>
    </row>
    <row r="1440" spans="1:4">
      <c r="A1440" s="29" t="s">
        <v>24184</v>
      </c>
      <c r="B1440" s="136" t="s">
        <v>9716</v>
      </c>
      <c r="C1440" s="29" t="s">
        <v>8670</v>
      </c>
      <c r="D1440" s="30">
        <v>12.49</v>
      </c>
    </row>
    <row r="1441" spans="1:4">
      <c r="A1441" s="29" t="s">
        <v>24185</v>
      </c>
      <c r="B1441" s="136" t="s">
        <v>9717</v>
      </c>
      <c r="C1441" s="29" t="s">
        <v>8670</v>
      </c>
      <c r="D1441" s="30">
        <v>22.69</v>
      </c>
    </row>
    <row r="1442" spans="1:4">
      <c r="A1442" s="29" t="s">
        <v>24186</v>
      </c>
      <c r="B1442" s="136" t="s">
        <v>9718</v>
      </c>
      <c r="C1442" s="29" t="s">
        <v>8670</v>
      </c>
      <c r="D1442" s="30">
        <v>48.38</v>
      </c>
    </row>
    <row r="1443" spans="1:4">
      <c r="A1443" s="29" t="s">
        <v>24187</v>
      </c>
      <c r="B1443" s="136" t="s">
        <v>9719</v>
      </c>
      <c r="C1443" s="29" t="s">
        <v>8670</v>
      </c>
      <c r="D1443" s="30">
        <v>31.24</v>
      </c>
    </row>
    <row r="1444" spans="1:4">
      <c r="A1444" s="29" t="s">
        <v>24188</v>
      </c>
      <c r="B1444" s="136" t="s">
        <v>9720</v>
      </c>
      <c r="C1444" s="29" t="s">
        <v>8670</v>
      </c>
      <c r="D1444" s="30">
        <v>11.36</v>
      </c>
    </row>
    <row r="1445" spans="1:4">
      <c r="A1445" s="29" t="s">
        <v>24189</v>
      </c>
      <c r="B1445" s="136" t="s">
        <v>9721</v>
      </c>
      <c r="C1445" s="29" t="s">
        <v>8670</v>
      </c>
      <c r="D1445" s="30">
        <v>20.07</v>
      </c>
    </row>
    <row r="1446" spans="1:4">
      <c r="A1446" s="29" t="s">
        <v>24190</v>
      </c>
      <c r="B1446" s="136" t="s">
        <v>9722</v>
      </c>
      <c r="C1446" s="29" t="s">
        <v>8670</v>
      </c>
      <c r="D1446" s="30">
        <v>45.75</v>
      </c>
    </row>
    <row r="1447" spans="1:4">
      <c r="A1447" s="29" t="s">
        <v>24191</v>
      </c>
      <c r="B1447" s="136" t="s">
        <v>9723</v>
      </c>
      <c r="C1447" s="29" t="s">
        <v>8670</v>
      </c>
      <c r="D1447" s="30">
        <v>26.98</v>
      </c>
    </row>
    <row r="1448" spans="1:4">
      <c r="A1448" s="29" t="s">
        <v>24192</v>
      </c>
      <c r="B1448" s="136" t="s">
        <v>9724</v>
      </c>
      <c r="C1448" s="29" t="s">
        <v>8670</v>
      </c>
      <c r="D1448" s="30">
        <v>2.2000000000000002</v>
      </c>
    </row>
    <row r="1449" spans="1:4">
      <c r="A1449" s="29" t="s">
        <v>24193</v>
      </c>
      <c r="B1449" s="136" t="s">
        <v>9725</v>
      </c>
      <c r="C1449" s="29" t="s">
        <v>8670</v>
      </c>
      <c r="D1449" s="30">
        <v>23.58</v>
      </c>
    </row>
    <row r="1450" spans="1:4">
      <c r="A1450" s="29" t="s">
        <v>24194</v>
      </c>
      <c r="B1450" s="136" t="s">
        <v>9726</v>
      </c>
      <c r="C1450" s="29" t="s">
        <v>8670</v>
      </c>
      <c r="D1450" s="30">
        <v>49.26</v>
      </c>
    </row>
    <row r="1451" spans="1:4">
      <c r="A1451" s="29" t="s">
        <v>24195</v>
      </c>
      <c r="B1451" s="136" t="s">
        <v>9727</v>
      </c>
      <c r="C1451" s="29" t="s">
        <v>8670</v>
      </c>
      <c r="D1451" s="30">
        <v>28.24</v>
      </c>
    </row>
    <row r="1452" spans="1:4">
      <c r="A1452" s="29" t="s">
        <v>24196</v>
      </c>
      <c r="B1452" s="136" t="s">
        <v>9728</v>
      </c>
      <c r="C1452" s="29" t="s">
        <v>8670</v>
      </c>
      <c r="D1452" s="30">
        <v>4.33</v>
      </c>
    </row>
    <row r="1453" spans="1:4">
      <c r="A1453" s="29" t="s">
        <v>24197</v>
      </c>
      <c r="B1453" s="136" t="s">
        <v>9729</v>
      </c>
      <c r="C1453" s="29" t="s">
        <v>8670</v>
      </c>
      <c r="D1453" s="30">
        <v>21.88</v>
      </c>
    </row>
    <row r="1454" spans="1:4">
      <c r="A1454" s="29" t="s">
        <v>24198</v>
      </c>
      <c r="B1454" s="136" t="s">
        <v>9730</v>
      </c>
      <c r="C1454" s="29" t="s">
        <v>8670</v>
      </c>
      <c r="D1454" s="30">
        <v>47.56</v>
      </c>
    </row>
    <row r="1455" spans="1:4">
      <c r="A1455" s="29" t="s">
        <v>24199</v>
      </c>
      <c r="B1455" s="136" t="s">
        <v>9731</v>
      </c>
      <c r="C1455" s="29" t="s">
        <v>8670</v>
      </c>
      <c r="D1455" s="30">
        <v>30.77</v>
      </c>
    </row>
    <row r="1456" spans="1:4">
      <c r="A1456" s="29" t="s">
        <v>24200</v>
      </c>
      <c r="B1456" s="136" t="s">
        <v>9732</v>
      </c>
      <c r="C1456" s="29" t="s">
        <v>8670</v>
      </c>
      <c r="D1456" s="30">
        <v>8.6300000000000008</v>
      </c>
    </row>
    <row r="1457" spans="1:4">
      <c r="A1457" s="29" t="s">
        <v>24201</v>
      </c>
      <c r="B1457" s="136" t="s">
        <v>9733</v>
      </c>
      <c r="C1457" s="29" t="s">
        <v>8670</v>
      </c>
      <c r="D1457" s="30">
        <v>30</v>
      </c>
    </row>
    <row r="1458" spans="1:4">
      <c r="A1458" s="29" t="s">
        <v>24202</v>
      </c>
      <c r="B1458" s="136" t="s">
        <v>9734</v>
      </c>
      <c r="C1458" s="29" t="s">
        <v>8670</v>
      </c>
      <c r="D1458" s="30">
        <v>55.68</v>
      </c>
    </row>
    <row r="1459" spans="1:4">
      <c r="A1459" s="29" t="s">
        <v>24203</v>
      </c>
      <c r="B1459" s="136" t="s">
        <v>9735</v>
      </c>
      <c r="C1459" s="29" t="s">
        <v>8670</v>
      </c>
      <c r="D1459" s="30">
        <v>34.56</v>
      </c>
    </row>
    <row r="1460" spans="1:4">
      <c r="A1460" s="29" t="s">
        <v>24204</v>
      </c>
      <c r="B1460" s="136" t="s">
        <v>9736</v>
      </c>
      <c r="C1460" s="29" t="s">
        <v>8670</v>
      </c>
      <c r="D1460" s="30">
        <v>15.07</v>
      </c>
    </row>
    <row r="1461" spans="1:4">
      <c r="A1461" s="29" t="s">
        <v>24205</v>
      </c>
      <c r="B1461" s="136" t="s">
        <v>9737</v>
      </c>
      <c r="C1461" s="29" t="s">
        <v>8670</v>
      </c>
      <c r="D1461" s="30">
        <v>40.270000000000003</v>
      </c>
    </row>
    <row r="1462" spans="1:4">
      <c r="A1462" s="29" t="s">
        <v>24206</v>
      </c>
      <c r="B1462" s="136" t="s">
        <v>9738</v>
      </c>
      <c r="C1462" s="29" t="s">
        <v>8670</v>
      </c>
      <c r="D1462" s="30">
        <v>65.959999999999994</v>
      </c>
    </row>
    <row r="1463" spans="1:4">
      <c r="A1463" s="29" t="s">
        <v>24207</v>
      </c>
      <c r="B1463" s="136" t="s">
        <v>9739</v>
      </c>
      <c r="C1463" s="29" t="s">
        <v>8670</v>
      </c>
      <c r="D1463" s="30">
        <v>26.4</v>
      </c>
    </row>
    <row r="1464" spans="1:4">
      <c r="A1464" s="29" t="s">
        <v>24208</v>
      </c>
      <c r="B1464" s="136" t="s">
        <v>9740</v>
      </c>
      <c r="C1464" s="29" t="s">
        <v>8670</v>
      </c>
      <c r="D1464" s="30">
        <v>1.22</v>
      </c>
    </row>
    <row r="1465" spans="1:4">
      <c r="A1465" s="29" t="s">
        <v>24209</v>
      </c>
      <c r="B1465" s="136" t="s">
        <v>9741</v>
      </c>
      <c r="C1465" s="29" t="s">
        <v>8670</v>
      </c>
      <c r="D1465" s="30">
        <v>10.76</v>
      </c>
    </row>
    <row r="1466" spans="1:4">
      <c r="A1466" s="29" t="s">
        <v>24210</v>
      </c>
      <c r="B1466" s="136" t="s">
        <v>9742</v>
      </c>
      <c r="C1466" s="29" t="s">
        <v>8670</v>
      </c>
      <c r="D1466" s="30">
        <v>36.44</v>
      </c>
    </row>
    <row r="1467" spans="1:4">
      <c r="A1467" s="29" t="s">
        <v>24211</v>
      </c>
      <c r="B1467" s="136" t="s">
        <v>9743</v>
      </c>
      <c r="C1467" s="29" t="s">
        <v>8670</v>
      </c>
      <c r="D1467" s="30">
        <v>76.260000000000005</v>
      </c>
    </row>
    <row r="1468" spans="1:4">
      <c r="A1468" s="29" t="s">
        <v>24212</v>
      </c>
      <c r="B1468" s="136" t="s">
        <v>9744</v>
      </c>
      <c r="C1468" s="29" t="s">
        <v>8670</v>
      </c>
      <c r="D1468" s="30">
        <v>64.09</v>
      </c>
    </row>
    <row r="1469" spans="1:4">
      <c r="A1469" s="29" t="s">
        <v>24213</v>
      </c>
      <c r="B1469" s="136" t="s">
        <v>9745</v>
      </c>
      <c r="C1469" s="29" t="s">
        <v>8670</v>
      </c>
      <c r="D1469" s="30">
        <v>177.46</v>
      </c>
    </row>
    <row r="1470" spans="1:4">
      <c r="A1470" s="29" t="s">
        <v>24214</v>
      </c>
      <c r="B1470" s="136" t="s">
        <v>9746</v>
      </c>
      <c r="C1470" s="29" t="s">
        <v>8670</v>
      </c>
      <c r="D1470" s="30">
        <v>221.32</v>
      </c>
    </row>
    <row r="1471" spans="1:4">
      <c r="A1471" s="29" t="s">
        <v>24215</v>
      </c>
      <c r="B1471" s="136" t="s">
        <v>9747</v>
      </c>
      <c r="C1471" s="29" t="s">
        <v>8670</v>
      </c>
      <c r="D1471" s="30">
        <v>76.260000000000005</v>
      </c>
    </row>
    <row r="1472" spans="1:4">
      <c r="A1472" s="29" t="s">
        <v>24216</v>
      </c>
      <c r="B1472" s="136" t="s">
        <v>9748</v>
      </c>
      <c r="C1472" s="29" t="s">
        <v>8670</v>
      </c>
      <c r="D1472" s="30">
        <v>64.09</v>
      </c>
    </row>
    <row r="1473" spans="1:4">
      <c r="A1473" s="29" t="s">
        <v>24217</v>
      </c>
      <c r="B1473" s="136" t="s">
        <v>9749</v>
      </c>
      <c r="C1473" s="29" t="s">
        <v>8670</v>
      </c>
      <c r="D1473" s="30">
        <v>108.9</v>
      </c>
    </row>
    <row r="1474" spans="1:4">
      <c r="A1474" s="29" t="s">
        <v>24218</v>
      </c>
      <c r="B1474" s="136" t="s">
        <v>9750</v>
      </c>
      <c r="C1474" s="29" t="s">
        <v>8670</v>
      </c>
      <c r="D1474" s="30">
        <v>152.76</v>
      </c>
    </row>
    <row r="1475" spans="1:4">
      <c r="A1475" s="29" t="s">
        <v>24219</v>
      </c>
      <c r="B1475" s="136" t="s">
        <v>9751</v>
      </c>
      <c r="C1475" s="29" t="s">
        <v>8670</v>
      </c>
      <c r="D1475" s="30">
        <v>116.05</v>
      </c>
    </row>
    <row r="1476" spans="1:4">
      <c r="A1476" s="29" t="s">
        <v>24220</v>
      </c>
      <c r="B1476" s="136" t="s">
        <v>9752</v>
      </c>
      <c r="C1476" s="29" t="s">
        <v>8670</v>
      </c>
      <c r="D1476" s="30">
        <v>142.79</v>
      </c>
    </row>
    <row r="1477" spans="1:4">
      <c r="A1477" s="29" t="s">
        <v>24221</v>
      </c>
      <c r="B1477" s="136" t="s">
        <v>9753</v>
      </c>
      <c r="C1477" s="29" t="s">
        <v>8670</v>
      </c>
      <c r="D1477" s="30">
        <v>375.95</v>
      </c>
    </row>
    <row r="1478" spans="1:4">
      <c r="A1478" s="29" t="s">
        <v>24222</v>
      </c>
      <c r="B1478" s="136" t="s">
        <v>9754</v>
      </c>
      <c r="C1478" s="29" t="s">
        <v>8670</v>
      </c>
      <c r="D1478" s="30">
        <v>419.81</v>
      </c>
    </row>
    <row r="1479" spans="1:4">
      <c r="A1479" s="29" t="s">
        <v>24223</v>
      </c>
      <c r="B1479" s="136" t="s">
        <v>9755</v>
      </c>
      <c r="C1479" s="29" t="s">
        <v>8670</v>
      </c>
      <c r="D1479" s="30">
        <v>81.67</v>
      </c>
    </row>
    <row r="1480" spans="1:4">
      <c r="A1480" s="29" t="s">
        <v>24224</v>
      </c>
      <c r="B1480" s="136" t="s">
        <v>9756</v>
      </c>
      <c r="C1480" s="29" t="s">
        <v>8670</v>
      </c>
      <c r="D1480" s="30">
        <v>74.790000000000006</v>
      </c>
    </row>
    <row r="1481" spans="1:4">
      <c r="A1481" s="29" t="s">
        <v>24225</v>
      </c>
      <c r="B1481" s="136" t="s">
        <v>9757</v>
      </c>
      <c r="C1481" s="29" t="s">
        <v>8670</v>
      </c>
      <c r="D1481" s="30">
        <v>307.33</v>
      </c>
    </row>
    <row r="1482" spans="1:4">
      <c r="A1482" s="29" t="s">
        <v>24226</v>
      </c>
      <c r="B1482" s="136" t="s">
        <v>9758</v>
      </c>
      <c r="C1482" s="29" t="s">
        <v>8670</v>
      </c>
      <c r="D1482" s="30">
        <v>351.19</v>
      </c>
    </row>
    <row r="1483" spans="1:4">
      <c r="A1483" s="29" t="s">
        <v>24227</v>
      </c>
      <c r="B1483" s="136" t="s">
        <v>9759</v>
      </c>
      <c r="C1483" s="29" t="s">
        <v>8670</v>
      </c>
      <c r="D1483" s="30">
        <v>60.8</v>
      </c>
    </row>
    <row r="1484" spans="1:4">
      <c r="A1484" s="29" t="s">
        <v>24228</v>
      </c>
      <c r="B1484" s="136" t="s">
        <v>9760</v>
      </c>
      <c r="C1484" s="29" t="s">
        <v>8670</v>
      </c>
      <c r="D1484" s="30">
        <v>33.5</v>
      </c>
    </row>
    <row r="1485" spans="1:4">
      <c r="A1485" s="29" t="s">
        <v>24229</v>
      </c>
      <c r="B1485" s="136" t="s">
        <v>9761</v>
      </c>
      <c r="C1485" s="29" t="s">
        <v>8670</v>
      </c>
      <c r="D1485" s="30">
        <v>709.22</v>
      </c>
    </row>
    <row r="1486" spans="1:4">
      <c r="A1486" s="29" t="s">
        <v>24230</v>
      </c>
      <c r="B1486" s="136" t="s">
        <v>9762</v>
      </c>
      <c r="C1486" s="29" t="s">
        <v>8670</v>
      </c>
      <c r="D1486" s="30">
        <v>753.08</v>
      </c>
    </row>
    <row r="1487" spans="1:4">
      <c r="A1487" s="29" t="s">
        <v>24231</v>
      </c>
      <c r="B1487" s="136" t="s">
        <v>9763</v>
      </c>
      <c r="C1487" s="29" t="s">
        <v>8670</v>
      </c>
      <c r="D1487" s="30">
        <v>52.02</v>
      </c>
    </row>
    <row r="1488" spans="1:4">
      <c r="A1488" s="29" t="s">
        <v>24232</v>
      </c>
      <c r="B1488" s="136" t="s">
        <v>9764</v>
      </c>
      <c r="C1488" s="29" t="s">
        <v>8670</v>
      </c>
      <c r="D1488" s="30">
        <v>18.14</v>
      </c>
    </row>
    <row r="1489" spans="1:4">
      <c r="A1489" s="29" t="s">
        <v>24233</v>
      </c>
      <c r="B1489" s="136" t="s">
        <v>9765</v>
      </c>
      <c r="C1489" s="29" t="s">
        <v>8670</v>
      </c>
      <c r="D1489" s="30">
        <v>19.36</v>
      </c>
    </row>
    <row r="1490" spans="1:4">
      <c r="A1490" s="29" t="s">
        <v>24234</v>
      </c>
      <c r="B1490" s="136" t="s">
        <v>9766</v>
      </c>
      <c r="C1490" s="29" t="s">
        <v>8670</v>
      </c>
      <c r="D1490" s="30">
        <v>63.21</v>
      </c>
    </row>
    <row r="1491" spans="1:4">
      <c r="A1491" s="29" t="s">
        <v>24235</v>
      </c>
      <c r="B1491" s="136" t="s">
        <v>9767</v>
      </c>
      <c r="C1491" s="29" t="s">
        <v>8670</v>
      </c>
      <c r="D1491" s="30">
        <v>2.0499999999999998</v>
      </c>
    </row>
    <row r="1492" spans="1:4">
      <c r="A1492" s="29" t="s">
        <v>24236</v>
      </c>
      <c r="B1492" s="136" t="s">
        <v>9768</v>
      </c>
      <c r="C1492" s="29" t="s">
        <v>8670</v>
      </c>
      <c r="D1492" s="30">
        <v>4.55</v>
      </c>
    </row>
    <row r="1493" spans="1:4">
      <c r="A1493" s="29" t="s">
        <v>24237</v>
      </c>
      <c r="B1493" s="136" t="s">
        <v>9769</v>
      </c>
      <c r="C1493" s="29" t="s">
        <v>8670</v>
      </c>
      <c r="D1493" s="30">
        <v>4.55</v>
      </c>
    </row>
    <row r="1494" spans="1:4">
      <c r="A1494" s="29" t="s">
        <v>24238</v>
      </c>
      <c r="B1494" s="136" t="s">
        <v>9770</v>
      </c>
      <c r="C1494" s="29" t="s">
        <v>8670</v>
      </c>
      <c r="D1494" s="30">
        <v>4.55</v>
      </c>
    </row>
    <row r="1495" spans="1:4">
      <c r="A1495" s="29" t="s">
        <v>24239</v>
      </c>
      <c r="B1495" s="136" t="s">
        <v>9771</v>
      </c>
      <c r="C1495" s="29" t="s">
        <v>8670</v>
      </c>
      <c r="D1495" s="30">
        <v>2.34</v>
      </c>
    </row>
    <row r="1496" spans="1:4">
      <c r="A1496" s="29" t="s">
        <v>24240</v>
      </c>
      <c r="B1496" s="136" t="s">
        <v>9772</v>
      </c>
      <c r="C1496" s="29" t="s">
        <v>8670</v>
      </c>
      <c r="D1496" s="30">
        <v>5.21</v>
      </c>
    </row>
    <row r="1497" spans="1:4">
      <c r="A1497" s="29" t="s">
        <v>24241</v>
      </c>
      <c r="B1497" s="136" t="s">
        <v>9773</v>
      </c>
      <c r="C1497" s="29" t="s">
        <v>8670</v>
      </c>
      <c r="D1497" s="30">
        <v>5.21</v>
      </c>
    </row>
    <row r="1498" spans="1:4">
      <c r="A1498" s="29" t="s">
        <v>24242</v>
      </c>
      <c r="B1498" s="136" t="s">
        <v>9774</v>
      </c>
      <c r="C1498" s="29" t="s">
        <v>8670</v>
      </c>
      <c r="D1498" s="30">
        <v>5.21</v>
      </c>
    </row>
    <row r="1499" spans="1:4">
      <c r="A1499" s="29" t="s">
        <v>24243</v>
      </c>
      <c r="B1499" s="136" t="s">
        <v>9775</v>
      </c>
      <c r="C1499" s="29" t="s">
        <v>8670</v>
      </c>
      <c r="D1499" s="30">
        <v>80.52</v>
      </c>
    </row>
    <row r="1500" spans="1:4">
      <c r="A1500" s="29" t="s">
        <v>24244</v>
      </c>
      <c r="B1500" s="136" t="s">
        <v>9776</v>
      </c>
      <c r="C1500" s="29" t="s">
        <v>8670</v>
      </c>
      <c r="D1500" s="30">
        <v>93.76</v>
      </c>
    </row>
    <row r="1501" spans="1:4">
      <c r="A1501" s="29" t="s">
        <v>24245</v>
      </c>
      <c r="B1501" s="136" t="s">
        <v>9777</v>
      </c>
      <c r="C1501" s="29" t="s">
        <v>8670</v>
      </c>
      <c r="D1501" s="30">
        <v>267.69</v>
      </c>
    </row>
    <row r="1502" spans="1:4">
      <c r="A1502" s="29" t="s">
        <v>24246</v>
      </c>
      <c r="B1502" s="136" t="s">
        <v>9778</v>
      </c>
      <c r="C1502" s="29" t="s">
        <v>8670</v>
      </c>
      <c r="D1502" s="30">
        <v>303.72000000000003</v>
      </c>
    </row>
    <row r="1503" spans="1:4">
      <c r="A1503" s="29" t="s">
        <v>24247</v>
      </c>
      <c r="B1503" s="136" t="s">
        <v>9779</v>
      </c>
      <c r="C1503" s="29" t="s">
        <v>8309</v>
      </c>
      <c r="D1503" s="30">
        <v>5.71</v>
      </c>
    </row>
    <row r="1504" spans="1:4">
      <c r="A1504" s="29" t="s">
        <v>24248</v>
      </c>
      <c r="B1504" s="136" t="s">
        <v>9780</v>
      </c>
      <c r="C1504" s="29" t="s">
        <v>8670</v>
      </c>
      <c r="D1504" s="30">
        <v>91.81</v>
      </c>
    </row>
    <row r="1505" spans="1:4">
      <c r="A1505" s="29" t="s">
        <v>24249</v>
      </c>
      <c r="B1505" s="136" t="s">
        <v>9781</v>
      </c>
      <c r="C1505" s="29" t="s">
        <v>8670</v>
      </c>
      <c r="D1505" s="30">
        <v>117.56</v>
      </c>
    </row>
    <row r="1506" spans="1:4">
      <c r="A1506" s="29" t="s">
        <v>24250</v>
      </c>
      <c r="B1506" s="136" t="s">
        <v>9782</v>
      </c>
      <c r="C1506" s="29" t="s">
        <v>8670</v>
      </c>
      <c r="D1506" s="30">
        <v>303.67</v>
      </c>
    </row>
    <row r="1507" spans="1:4">
      <c r="A1507" s="29" t="s">
        <v>24251</v>
      </c>
      <c r="B1507" s="136" t="s">
        <v>9783</v>
      </c>
      <c r="C1507" s="29" t="s">
        <v>8670</v>
      </c>
      <c r="D1507" s="30">
        <v>339.71</v>
      </c>
    </row>
    <row r="1508" spans="1:4">
      <c r="A1508" s="29" t="s">
        <v>24252</v>
      </c>
      <c r="B1508" s="136" t="s">
        <v>9784</v>
      </c>
      <c r="C1508" s="29" t="s">
        <v>8309</v>
      </c>
      <c r="D1508" s="30">
        <v>6.39</v>
      </c>
    </row>
    <row r="1509" spans="1:4">
      <c r="A1509" s="29" t="s">
        <v>24253</v>
      </c>
      <c r="B1509" s="136" t="s">
        <v>9785</v>
      </c>
      <c r="C1509" s="29" t="s">
        <v>8670</v>
      </c>
      <c r="D1509" s="30">
        <v>79.19</v>
      </c>
    </row>
    <row r="1510" spans="1:4">
      <c r="A1510" s="29" t="s">
        <v>24254</v>
      </c>
      <c r="B1510" s="136" t="s">
        <v>9786</v>
      </c>
      <c r="C1510" s="29" t="s">
        <v>8670</v>
      </c>
      <c r="D1510" s="30">
        <v>86.17</v>
      </c>
    </row>
    <row r="1511" spans="1:4">
      <c r="A1511" s="29" t="s">
        <v>24255</v>
      </c>
      <c r="B1511" s="136" t="s">
        <v>9787</v>
      </c>
      <c r="C1511" s="29" t="s">
        <v>8670</v>
      </c>
      <c r="D1511" s="30">
        <v>252.33</v>
      </c>
    </row>
    <row r="1512" spans="1:4">
      <c r="A1512" s="29" t="s">
        <v>24256</v>
      </c>
      <c r="B1512" s="136" t="s">
        <v>9788</v>
      </c>
      <c r="C1512" s="29" t="s">
        <v>8670</v>
      </c>
      <c r="D1512" s="30">
        <v>288.36</v>
      </c>
    </row>
    <row r="1513" spans="1:4">
      <c r="A1513" s="29" t="s">
        <v>24257</v>
      </c>
      <c r="B1513" s="136" t="s">
        <v>9789</v>
      </c>
      <c r="C1513" s="29" t="s">
        <v>8309</v>
      </c>
      <c r="D1513" s="30">
        <v>5.42</v>
      </c>
    </row>
    <row r="1514" spans="1:4">
      <c r="A1514" s="29" t="s">
        <v>24258</v>
      </c>
      <c r="B1514" s="136" t="s">
        <v>9790</v>
      </c>
      <c r="C1514" s="29" t="s">
        <v>8670</v>
      </c>
      <c r="D1514" s="30">
        <v>87.85</v>
      </c>
    </row>
    <row r="1515" spans="1:4">
      <c r="A1515" s="29" t="s">
        <v>24259</v>
      </c>
      <c r="B1515" s="136" t="s">
        <v>9791</v>
      </c>
      <c r="C1515" s="29" t="s">
        <v>8670</v>
      </c>
      <c r="D1515" s="30">
        <v>103.48</v>
      </c>
    </row>
    <row r="1516" spans="1:4">
      <c r="A1516" s="29" t="s">
        <v>24260</v>
      </c>
      <c r="B1516" s="136" t="s">
        <v>9792</v>
      </c>
      <c r="C1516" s="29" t="s">
        <v>8670</v>
      </c>
      <c r="D1516" s="30">
        <v>336.22</v>
      </c>
    </row>
    <row r="1517" spans="1:4">
      <c r="A1517" s="29" t="s">
        <v>24261</v>
      </c>
      <c r="B1517" s="136" t="s">
        <v>9793</v>
      </c>
      <c r="C1517" s="29" t="s">
        <v>8670</v>
      </c>
      <c r="D1517" s="30">
        <v>372.25</v>
      </c>
    </row>
    <row r="1518" spans="1:4">
      <c r="A1518" s="29" t="s">
        <v>24262</v>
      </c>
      <c r="B1518" s="136" t="s">
        <v>9794</v>
      </c>
      <c r="C1518" s="29" t="s">
        <v>8309</v>
      </c>
      <c r="D1518" s="30">
        <v>7</v>
      </c>
    </row>
    <row r="1519" spans="1:4">
      <c r="A1519" s="29" t="s">
        <v>24263</v>
      </c>
      <c r="B1519" s="136" t="s">
        <v>9795</v>
      </c>
      <c r="C1519" s="29" t="s">
        <v>8670</v>
      </c>
      <c r="D1519" s="30">
        <v>60.71</v>
      </c>
    </row>
    <row r="1520" spans="1:4">
      <c r="A1520" s="29" t="s">
        <v>24264</v>
      </c>
      <c r="B1520" s="136" t="s">
        <v>9796</v>
      </c>
      <c r="C1520" s="29" t="s">
        <v>8670</v>
      </c>
      <c r="D1520" s="30">
        <v>49.27</v>
      </c>
    </row>
    <row r="1521" spans="1:4">
      <c r="A1521" s="29" t="s">
        <v>24265</v>
      </c>
      <c r="B1521" s="136" t="s">
        <v>9797</v>
      </c>
      <c r="C1521" s="29" t="s">
        <v>8670</v>
      </c>
      <c r="D1521" s="30">
        <v>282.01</v>
      </c>
    </row>
    <row r="1522" spans="1:4">
      <c r="A1522" s="29" t="s">
        <v>24266</v>
      </c>
      <c r="B1522" s="136" t="s">
        <v>9798</v>
      </c>
      <c r="C1522" s="29" t="s">
        <v>8670</v>
      </c>
      <c r="D1522" s="30">
        <v>318.04000000000002</v>
      </c>
    </row>
    <row r="1523" spans="1:4">
      <c r="A1523" s="29" t="s">
        <v>24267</v>
      </c>
      <c r="B1523" s="136" t="s">
        <v>9799</v>
      </c>
      <c r="C1523" s="29" t="s">
        <v>8309</v>
      </c>
      <c r="D1523" s="30">
        <v>5.98</v>
      </c>
    </row>
    <row r="1524" spans="1:4">
      <c r="A1524" s="29" t="s">
        <v>24268</v>
      </c>
      <c r="B1524" s="136" t="s">
        <v>9800</v>
      </c>
      <c r="C1524" s="29" t="s">
        <v>8670</v>
      </c>
      <c r="D1524" s="30">
        <v>166</v>
      </c>
    </row>
    <row r="1525" spans="1:4">
      <c r="A1525" s="29" t="s">
        <v>24269</v>
      </c>
      <c r="B1525" s="136" t="s">
        <v>9801</v>
      </c>
      <c r="C1525" s="29" t="s">
        <v>8670</v>
      </c>
      <c r="D1525" s="30">
        <v>217.68</v>
      </c>
    </row>
    <row r="1526" spans="1:4">
      <c r="A1526" s="29" t="s">
        <v>24270</v>
      </c>
      <c r="B1526" s="136" t="s">
        <v>9802</v>
      </c>
      <c r="C1526" s="29" t="s">
        <v>8670</v>
      </c>
      <c r="D1526" s="30">
        <v>597.42999999999995</v>
      </c>
    </row>
    <row r="1527" spans="1:4">
      <c r="A1527" s="29" t="s">
        <v>24271</v>
      </c>
      <c r="B1527" s="136" t="s">
        <v>9803</v>
      </c>
      <c r="C1527" s="29" t="s">
        <v>8670</v>
      </c>
      <c r="D1527" s="30">
        <v>645.54</v>
      </c>
    </row>
    <row r="1528" spans="1:4">
      <c r="A1528" s="29" t="s">
        <v>24272</v>
      </c>
      <c r="B1528" s="136" t="s">
        <v>9804</v>
      </c>
      <c r="C1528" s="29" t="s">
        <v>8309</v>
      </c>
      <c r="D1528" s="30">
        <v>12.14</v>
      </c>
    </row>
    <row r="1529" spans="1:4">
      <c r="A1529" s="29" t="s">
        <v>24273</v>
      </c>
      <c r="B1529" s="136" t="s">
        <v>9805</v>
      </c>
      <c r="C1529" s="29" t="s">
        <v>8670</v>
      </c>
      <c r="D1529" s="30">
        <v>108.55</v>
      </c>
    </row>
    <row r="1530" spans="1:4">
      <c r="A1530" s="29" t="s">
        <v>24274</v>
      </c>
      <c r="B1530" s="136" t="s">
        <v>9806</v>
      </c>
      <c r="C1530" s="29" t="s">
        <v>8670</v>
      </c>
      <c r="D1530" s="30">
        <v>144.81</v>
      </c>
    </row>
    <row r="1531" spans="1:4">
      <c r="A1531" s="29" t="s">
        <v>24275</v>
      </c>
      <c r="B1531" s="136" t="s">
        <v>9807</v>
      </c>
      <c r="C1531" s="29" t="s">
        <v>8670</v>
      </c>
      <c r="D1531" s="30">
        <v>406</v>
      </c>
    </row>
    <row r="1532" spans="1:4">
      <c r="A1532" s="29" t="s">
        <v>24276</v>
      </c>
      <c r="B1532" s="136" t="s">
        <v>9808</v>
      </c>
      <c r="C1532" s="29" t="s">
        <v>8670</v>
      </c>
      <c r="D1532" s="30">
        <v>442.03</v>
      </c>
    </row>
    <row r="1533" spans="1:4">
      <c r="A1533" s="29" t="s">
        <v>24277</v>
      </c>
      <c r="B1533" s="136" t="s">
        <v>9809</v>
      </c>
      <c r="C1533" s="29" t="s">
        <v>8309</v>
      </c>
      <c r="D1533" s="30">
        <v>8.31</v>
      </c>
    </row>
    <row r="1534" spans="1:4">
      <c r="A1534" s="29" t="s">
        <v>24278</v>
      </c>
      <c r="B1534" s="136" t="s">
        <v>9810</v>
      </c>
      <c r="C1534" s="29" t="s">
        <v>8670</v>
      </c>
      <c r="D1534" s="30">
        <v>109.01</v>
      </c>
    </row>
    <row r="1535" spans="1:4">
      <c r="A1535" s="29" t="s">
        <v>24279</v>
      </c>
      <c r="B1535" s="136" t="s">
        <v>9811</v>
      </c>
      <c r="C1535" s="29" t="s">
        <v>8670</v>
      </c>
      <c r="D1535" s="30">
        <v>145.72999999999999</v>
      </c>
    </row>
    <row r="1536" spans="1:4">
      <c r="A1536" s="29" t="s">
        <v>24280</v>
      </c>
      <c r="B1536" s="136" t="s">
        <v>9812</v>
      </c>
      <c r="C1536" s="29" t="s">
        <v>8670</v>
      </c>
      <c r="D1536" s="30">
        <v>415.38</v>
      </c>
    </row>
    <row r="1537" spans="1:4">
      <c r="A1537" s="29" t="s">
        <v>24281</v>
      </c>
      <c r="B1537" s="136" t="s">
        <v>9813</v>
      </c>
      <c r="C1537" s="29" t="s">
        <v>8670</v>
      </c>
      <c r="D1537" s="30">
        <v>451.41</v>
      </c>
    </row>
    <row r="1538" spans="1:4">
      <c r="A1538" s="29" t="s">
        <v>24282</v>
      </c>
      <c r="B1538" s="136" t="s">
        <v>9814</v>
      </c>
      <c r="C1538" s="29" t="s">
        <v>8309</v>
      </c>
      <c r="D1538" s="30">
        <v>8.49</v>
      </c>
    </row>
    <row r="1539" spans="1:4">
      <c r="A1539" s="29" t="s">
        <v>24283</v>
      </c>
      <c r="B1539" s="136" t="s">
        <v>9815</v>
      </c>
      <c r="C1539" s="29" t="s">
        <v>8670</v>
      </c>
      <c r="D1539" s="30">
        <v>182.09</v>
      </c>
    </row>
    <row r="1540" spans="1:4">
      <c r="A1540" s="29" t="s">
        <v>24284</v>
      </c>
      <c r="B1540" s="136" t="s">
        <v>9816</v>
      </c>
      <c r="C1540" s="29" t="s">
        <v>8670</v>
      </c>
      <c r="D1540" s="30">
        <v>307.85000000000002</v>
      </c>
    </row>
    <row r="1541" spans="1:4">
      <c r="A1541" s="29" t="s">
        <v>24285</v>
      </c>
      <c r="B1541" s="136" t="s">
        <v>9817</v>
      </c>
      <c r="C1541" s="29" t="s">
        <v>8670</v>
      </c>
      <c r="D1541" s="30">
        <v>569.04</v>
      </c>
    </row>
    <row r="1542" spans="1:4">
      <c r="A1542" s="29" t="s">
        <v>24286</v>
      </c>
      <c r="B1542" s="136" t="s">
        <v>9818</v>
      </c>
      <c r="C1542" s="29" t="s">
        <v>8670</v>
      </c>
      <c r="D1542" s="30">
        <v>605.07000000000005</v>
      </c>
    </row>
    <row r="1543" spans="1:4">
      <c r="A1543" s="29" t="s">
        <v>24287</v>
      </c>
      <c r="B1543" s="136" t="s">
        <v>9819</v>
      </c>
      <c r="C1543" s="29" t="s">
        <v>8309</v>
      </c>
      <c r="D1543" s="30">
        <v>11.38</v>
      </c>
    </row>
    <row r="1544" spans="1:4">
      <c r="A1544" s="29" t="s">
        <v>24288</v>
      </c>
      <c r="B1544" s="136" t="s">
        <v>9820</v>
      </c>
      <c r="C1544" s="29" t="s">
        <v>8670</v>
      </c>
      <c r="D1544" s="30">
        <v>67.930000000000007</v>
      </c>
    </row>
    <row r="1545" spans="1:4">
      <c r="A1545" s="29" t="s">
        <v>24289</v>
      </c>
      <c r="B1545" s="136" t="s">
        <v>9821</v>
      </c>
      <c r="C1545" s="29" t="s">
        <v>8670</v>
      </c>
      <c r="D1545" s="30">
        <v>67.23</v>
      </c>
    </row>
    <row r="1546" spans="1:4">
      <c r="A1546" s="29" t="s">
        <v>24290</v>
      </c>
      <c r="B1546" s="136" t="s">
        <v>9822</v>
      </c>
      <c r="C1546" s="29" t="s">
        <v>8670</v>
      </c>
      <c r="D1546" s="30">
        <v>217.2</v>
      </c>
    </row>
    <row r="1547" spans="1:4">
      <c r="A1547" s="29" t="s">
        <v>24291</v>
      </c>
      <c r="B1547" s="136" t="s">
        <v>9823</v>
      </c>
      <c r="C1547" s="29" t="s">
        <v>8670</v>
      </c>
      <c r="D1547" s="30">
        <v>253.24</v>
      </c>
    </row>
    <row r="1548" spans="1:4">
      <c r="A1548" s="29" t="s">
        <v>24292</v>
      </c>
      <c r="B1548" s="136" t="s">
        <v>9824</v>
      </c>
      <c r="C1548" s="29" t="s">
        <v>8309</v>
      </c>
      <c r="D1548" s="30">
        <v>4.76</v>
      </c>
    </row>
    <row r="1549" spans="1:4">
      <c r="A1549" s="29" t="s">
        <v>24293</v>
      </c>
      <c r="B1549" s="136" t="s">
        <v>9825</v>
      </c>
      <c r="C1549" s="29" t="s">
        <v>8670</v>
      </c>
      <c r="D1549" s="30">
        <v>83.74</v>
      </c>
    </row>
    <row r="1550" spans="1:4">
      <c r="A1550" s="29" t="s">
        <v>24294</v>
      </c>
      <c r="B1550" s="136" t="s">
        <v>9826</v>
      </c>
      <c r="C1550" s="29" t="s">
        <v>8670</v>
      </c>
      <c r="D1550" s="30">
        <v>100.55</v>
      </c>
    </row>
    <row r="1551" spans="1:4">
      <c r="A1551" s="29" t="s">
        <v>24295</v>
      </c>
      <c r="B1551" s="136" t="s">
        <v>9827</v>
      </c>
      <c r="C1551" s="29" t="s">
        <v>8670</v>
      </c>
      <c r="D1551" s="30">
        <v>280.42</v>
      </c>
    </row>
    <row r="1552" spans="1:4">
      <c r="A1552" s="29" t="s">
        <v>24296</v>
      </c>
      <c r="B1552" s="136" t="s">
        <v>9828</v>
      </c>
      <c r="C1552" s="29" t="s">
        <v>8670</v>
      </c>
      <c r="D1552" s="30">
        <v>316.45</v>
      </c>
    </row>
    <row r="1553" spans="1:4">
      <c r="A1553" s="29" t="s">
        <v>24297</v>
      </c>
      <c r="B1553" s="136" t="s">
        <v>9829</v>
      </c>
      <c r="C1553" s="29" t="s">
        <v>8309</v>
      </c>
      <c r="D1553" s="30">
        <v>5.95</v>
      </c>
    </row>
    <row r="1554" spans="1:4">
      <c r="A1554" s="29" t="s">
        <v>24298</v>
      </c>
      <c r="B1554" s="136" t="s">
        <v>9830</v>
      </c>
      <c r="C1554" s="29" t="s">
        <v>8670</v>
      </c>
      <c r="D1554" s="30">
        <v>88.42</v>
      </c>
    </row>
    <row r="1555" spans="1:4">
      <c r="A1555" s="29" t="s">
        <v>24299</v>
      </c>
      <c r="B1555" s="136" t="s">
        <v>9831</v>
      </c>
      <c r="C1555" s="29" t="s">
        <v>8670</v>
      </c>
      <c r="D1555" s="30">
        <v>110.42</v>
      </c>
    </row>
    <row r="1556" spans="1:4">
      <c r="A1556" s="29" t="s">
        <v>24300</v>
      </c>
      <c r="B1556" s="136" t="s">
        <v>9832</v>
      </c>
      <c r="C1556" s="29" t="s">
        <v>8670</v>
      </c>
      <c r="D1556" s="30">
        <v>333.45</v>
      </c>
    </row>
    <row r="1557" spans="1:4">
      <c r="A1557" s="29" t="s">
        <v>24301</v>
      </c>
      <c r="B1557" s="136" t="s">
        <v>9833</v>
      </c>
      <c r="C1557" s="29" t="s">
        <v>8670</v>
      </c>
      <c r="D1557" s="30">
        <v>369.48</v>
      </c>
    </row>
    <row r="1558" spans="1:4">
      <c r="A1558" s="29" t="s">
        <v>24302</v>
      </c>
      <c r="B1558" s="136" t="s">
        <v>9834</v>
      </c>
      <c r="C1558" s="29" t="s">
        <v>8309</v>
      </c>
      <c r="D1558" s="30">
        <v>6.95</v>
      </c>
    </row>
    <row r="1559" spans="1:4">
      <c r="A1559" s="29" t="s">
        <v>24303</v>
      </c>
      <c r="B1559" s="136" t="s">
        <v>9835</v>
      </c>
      <c r="C1559" s="29" t="s">
        <v>8670</v>
      </c>
      <c r="D1559" s="30">
        <v>147.07</v>
      </c>
    </row>
    <row r="1560" spans="1:4">
      <c r="A1560" s="29" t="s">
        <v>24304</v>
      </c>
      <c r="B1560" s="136" t="s">
        <v>9836</v>
      </c>
      <c r="C1560" s="29" t="s">
        <v>8670</v>
      </c>
      <c r="D1560" s="30">
        <v>114.36</v>
      </c>
    </row>
    <row r="1561" spans="1:4">
      <c r="A1561" s="29" t="s">
        <v>24305</v>
      </c>
      <c r="B1561" s="136" t="s">
        <v>9837</v>
      </c>
      <c r="C1561" s="29" t="s">
        <v>8670</v>
      </c>
      <c r="D1561" s="30">
        <v>263.85000000000002</v>
      </c>
    </row>
    <row r="1562" spans="1:4">
      <c r="A1562" s="29" t="s">
        <v>24306</v>
      </c>
      <c r="B1562" s="136" t="s">
        <v>9838</v>
      </c>
      <c r="C1562" s="29" t="s">
        <v>8670</v>
      </c>
      <c r="D1562" s="30">
        <v>356.67</v>
      </c>
    </row>
    <row r="1563" spans="1:4">
      <c r="A1563" s="29" t="s">
        <v>24307</v>
      </c>
      <c r="B1563" s="136" t="s">
        <v>9839</v>
      </c>
      <c r="C1563" s="29" t="s">
        <v>8309</v>
      </c>
      <c r="D1563" s="30">
        <v>6.49</v>
      </c>
    </row>
    <row r="1564" spans="1:4">
      <c r="A1564" s="29" t="s">
        <v>24308</v>
      </c>
      <c r="B1564" s="136" t="s">
        <v>9840</v>
      </c>
      <c r="C1564" s="29" t="s">
        <v>8670</v>
      </c>
      <c r="D1564" s="30">
        <v>163.84</v>
      </c>
    </row>
    <row r="1565" spans="1:4">
      <c r="A1565" s="29" t="s">
        <v>24309</v>
      </c>
      <c r="B1565" s="136" t="s">
        <v>9841</v>
      </c>
      <c r="C1565" s="29" t="s">
        <v>8670</v>
      </c>
      <c r="D1565" s="30">
        <v>149.71</v>
      </c>
    </row>
    <row r="1566" spans="1:4">
      <c r="A1566" s="29" t="s">
        <v>24310</v>
      </c>
      <c r="B1566" s="136" t="s">
        <v>9842</v>
      </c>
      <c r="C1566" s="29" t="s">
        <v>8670</v>
      </c>
      <c r="D1566" s="30">
        <v>328.06</v>
      </c>
    </row>
    <row r="1567" spans="1:4">
      <c r="A1567" s="29" t="s">
        <v>24311</v>
      </c>
      <c r="B1567" s="136" t="s">
        <v>9843</v>
      </c>
      <c r="C1567" s="29" t="s">
        <v>8670</v>
      </c>
      <c r="D1567" s="30">
        <v>420.88</v>
      </c>
    </row>
    <row r="1568" spans="1:4">
      <c r="A1568" s="29" t="s">
        <v>24312</v>
      </c>
      <c r="B1568" s="136" t="s">
        <v>9844</v>
      </c>
      <c r="C1568" s="29" t="s">
        <v>8309</v>
      </c>
      <c r="D1568" s="30">
        <v>7.66</v>
      </c>
    </row>
    <row r="1569" spans="1:4">
      <c r="A1569" s="29" t="s">
        <v>24313</v>
      </c>
      <c r="B1569" s="136" t="s">
        <v>9845</v>
      </c>
      <c r="C1569" s="29" t="s">
        <v>8670</v>
      </c>
      <c r="D1569" s="30">
        <v>123.01</v>
      </c>
    </row>
    <row r="1570" spans="1:4">
      <c r="A1570" s="29" t="s">
        <v>24314</v>
      </c>
      <c r="B1570" s="136" t="s">
        <v>9846</v>
      </c>
      <c r="C1570" s="29" t="s">
        <v>8670</v>
      </c>
      <c r="D1570" s="30">
        <v>123.49</v>
      </c>
    </row>
    <row r="1571" spans="1:4">
      <c r="A1571" s="29" t="s">
        <v>24315</v>
      </c>
      <c r="B1571" s="136" t="s">
        <v>9847</v>
      </c>
      <c r="C1571" s="29" t="s">
        <v>8670</v>
      </c>
      <c r="D1571" s="30">
        <v>384.68</v>
      </c>
    </row>
    <row r="1572" spans="1:4">
      <c r="A1572" s="29" t="s">
        <v>24316</v>
      </c>
      <c r="B1572" s="136" t="s">
        <v>9848</v>
      </c>
      <c r="C1572" s="29" t="s">
        <v>8670</v>
      </c>
      <c r="D1572" s="30">
        <v>449.1</v>
      </c>
    </row>
    <row r="1573" spans="1:4">
      <c r="A1573" s="29" t="s">
        <v>24317</v>
      </c>
      <c r="B1573" s="136" t="s">
        <v>9849</v>
      </c>
      <c r="C1573" s="29" t="s">
        <v>8309</v>
      </c>
      <c r="D1573" s="30">
        <v>8.17</v>
      </c>
    </row>
    <row r="1574" spans="1:4">
      <c r="A1574" s="29" t="s">
        <v>24318</v>
      </c>
      <c r="B1574" s="136" t="s">
        <v>9850</v>
      </c>
      <c r="C1574" s="29" t="s">
        <v>8670</v>
      </c>
      <c r="D1574" s="30">
        <v>117.46</v>
      </c>
    </row>
    <row r="1575" spans="1:4">
      <c r="A1575" s="29" t="s">
        <v>24319</v>
      </c>
      <c r="B1575" s="136" t="s">
        <v>9851</v>
      </c>
      <c r="C1575" s="29" t="s">
        <v>8670</v>
      </c>
      <c r="D1575" s="30">
        <v>111.78</v>
      </c>
    </row>
    <row r="1576" spans="1:4">
      <c r="A1576" s="29" t="s">
        <v>24320</v>
      </c>
      <c r="B1576" s="136" t="s">
        <v>9852</v>
      </c>
      <c r="C1576" s="29" t="s">
        <v>8670</v>
      </c>
      <c r="D1576" s="30">
        <v>289.43</v>
      </c>
    </row>
    <row r="1577" spans="1:4">
      <c r="A1577" s="29" t="s">
        <v>24321</v>
      </c>
      <c r="B1577" s="136" t="s">
        <v>9853</v>
      </c>
      <c r="C1577" s="29" t="s">
        <v>8670</v>
      </c>
      <c r="D1577" s="30">
        <v>353.86</v>
      </c>
    </row>
    <row r="1578" spans="1:4">
      <c r="A1578" s="29" t="s">
        <v>24322</v>
      </c>
      <c r="B1578" s="136" t="s">
        <v>9854</v>
      </c>
      <c r="C1578" s="29" t="s">
        <v>8670</v>
      </c>
      <c r="D1578" s="30">
        <v>101.11</v>
      </c>
    </row>
    <row r="1579" spans="1:4">
      <c r="A1579" s="29" t="s">
        <v>24323</v>
      </c>
      <c r="B1579" s="136" t="s">
        <v>9855</v>
      </c>
      <c r="C1579" s="29" t="s">
        <v>8670</v>
      </c>
      <c r="D1579" s="30">
        <v>137.16999999999999</v>
      </c>
    </row>
    <row r="1580" spans="1:4">
      <c r="A1580" s="29" t="s">
        <v>24324</v>
      </c>
      <c r="B1580" s="136" t="s">
        <v>9856</v>
      </c>
      <c r="C1580" s="29" t="s">
        <v>8670</v>
      </c>
      <c r="D1580" s="30">
        <v>311.08999999999997</v>
      </c>
    </row>
    <row r="1581" spans="1:4">
      <c r="A1581" s="29" t="s">
        <v>24325</v>
      </c>
      <c r="B1581" s="136" t="s">
        <v>9857</v>
      </c>
      <c r="C1581" s="29" t="s">
        <v>8670</v>
      </c>
      <c r="D1581" s="30">
        <v>347.12</v>
      </c>
    </row>
    <row r="1582" spans="1:4">
      <c r="A1582" s="29" t="s">
        <v>24326</v>
      </c>
      <c r="B1582" s="136" t="s">
        <v>9858</v>
      </c>
      <c r="C1582" s="29" t="s">
        <v>8309</v>
      </c>
      <c r="D1582" s="30">
        <v>6.32</v>
      </c>
    </row>
    <row r="1583" spans="1:4">
      <c r="A1583" s="29" t="s">
        <v>24327</v>
      </c>
      <c r="B1583" s="136" t="s">
        <v>9859</v>
      </c>
      <c r="C1583" s="29" t="s">
        <v>8670</v>
      </c>
      <c r="D1583" s="30">
        <v>91.27</v>
      </c>
    </row>
    <row r="1584" spans="1:4">
      <c r="A1584" s="29" t="s">
        <v>24328</v>
      </c>
      <c r="B1584" s="136" t="s">
        <v>9860</v>
      </c>
      <c r="C1584" s="29" t="s">
        <v>8670</v>
      </c>
      <c r="D1584" s="30">
        <v>116.43</v>
      </c>
    </row>
    <row r="1585" spans="1:4">
      <c r="A1585" s="29" t="s">
        <v>24329</v>
      </c>
      <c r="B1585" s="136" t="s">
        <v>9861</v>
      </c>
      <c r="C1585" s="29" t="s">
        <v>8670</v>
      </c>
      <c r="D1585" s="30">
        <v>290.35000000000002</v>
      </c>
    </row>
    <row r="1586" spans="1:4">
      <c r="A1586" s="29" t="s">
        <v>24330</v>
      </c>
      <c r="B1586" s="136" t="s">
        <v>9862</v>
      </c>
      <c r="C1586" s="29" t="s">
        <v>8670</v>
      </c>
      <c r="D1586" s="30">
        <v>326.38</v>
      </c>
    </row>
    <row r="1587" spans="1:4">
      <c r="A1587" s="29" t="s">
        <v>24331</v>
      </c>
      <c r="B1587" s="136" t="s">
        <v>9863</v>
      </c>
      <c r="C1587" s="29" t="s">
        <v>8309</v>
      </c>
      <c r="D1587" s="30">
        <v>6.14</v>
      </c>
    </row>
    <row r="1588" spans="1:4">
      <c r="A1588" s="29" t="s">
        <v>24332</v>
      </c>
      <c r="B1588" s="136" t="s">
        <v>9864</v>
      </c>
      <c r="C1588" s="29" t="s">
        <v>8670</v>
      </c>
      <c r="D1588" s="30">
        <v>102.82</v>
      </c>
    </row>
    <row r="1589" spans="1:4">
      <c r="A1589" s="29" t="s">
        <v>24333</v>
      </c>
      <c r="B1589" s="136" t="s">
        <v>9865</v>
      </c>
      <c r="C1589" s="29" t="s">
        <v>8670</v>
      </c>
      <c r="D1589" s="30">
        <v>123.32</v>
      </c>
    </row>
    <row r="1590" spans="1:4">
      <c r="A1590" s="29" t="s">
        <v>24334</v>
      </c>
      <c r="B1590" s="136" t="s">
        <v>9866</v>
      </c>
      <c r="C1590" s="29" t="s">
        <v>8670</v>
      </c>
      <c r="D1590" s="30">
        <v>337.89</v>
      </c>
    </row>
    <row r="1591" spans="1:4">
      <c r="A1591" s="29" t="s">
        <v>24335</v>
      </c>
      <c r="B1591" s="136" t="s">
        <v>9867</v>
      </c>
      <c r="C1591" s="29" t="s">
        <v>8670</v>
      </c>
      <c r="D1591" s="30">
        <v>373.92</v>
      </c>
    </row>
    <row r="1592" spans="1:4">
      <c r="A1592" s="29" t="s">
        <v>24336</v>
      </c>
      <c r="B1592" s="136" t="s">
        <v>9868</v>
      </c>
      <c r="C1592" s="29" t="s">
        <v>8309</v>
      </c>
      <c r="D1592" s="30">
        <v>6.81</v>
      </c>
    </row>
    <row r="1593" spans="1:4">
      <c r="A1593" s="29" t="s">
        <v>24337</v>
      </c>
      <c r="B1593" s="136" t="s">
        <v>9869</v>
      </c>
      <c r="C1593" s="29" t="s">
        <v>8670</v>
      </c>
      <c r="D1593" s="30">
        <v>102.82</v>
      </c>
    </row>
    <row r="1594" spans="1:4">
      <c r="A1594" s="29" t="s">
        <v>24338</v>
      </c>
      <c r="B1594" s="136" t="s">
        <v>9870</v>
      </c>
      <c r="C1594" s="29" t="s">
        <v>8670</v>
      </c>
      <c r="D1594" s="30">
        <v>123.32</v>
      </c>
    </row>
    <row r="1595" spans="1:4">
      <c r="A1595" s="29" t="s">
        <v>24339</v>
      </c>
      <c r="B1595" s="136" t="s">
        <v>9871</v>
      </c>
      <c r="C1595" s="29" t="s">
        <v>8670</v>
      </c>
      <c r="D1595" s="30">
        <v>337.89</v>
      </c>
    </row>
    <row r="1596" spans="1:4">
      <c r="A1596" s="29" t="s">
        <v>24340</v>
      </c>
      <c r="B1596" s="136" t="s">
        <v>9872</v>
      </c>
      <c r="C1596" s="29" t="s">
        <v>8670</v>
      </c>
      <c r="D1596" s="30">
        <v>373.92</v>
      </c>
    </row>
    <row r="1597" spans="1:4">
      <c r="A1597" s="29" t="s">
        <v>24341</v>
      </c>
      <c r="B1597" s="136" t="s">
        <v>9873</v>
      </c>
      <c r="C1597" s="29" t="s">
        <v>8309</v>
      </c>
      <c r="D1597" s="30">
        <v>6.81</v>
      </c>
    </row>
    <row r="1598" spans="1:4">
      <c r="A1598" s="29" t="s">
        <v>24342</v>
      </c>
      <c r="B1598" s="136" t="s">
        <v>9874</v>
      </c>
      <c r="C1598" s="29" t="s">
        <v>8670</v>
      </c>
      <c r="D1598" s="30">
        <v>86.28</v>
      </c>
    </row>
    <row r="1599" spans="1:4">
      <c r="A1599" s="29" t="s">
        <v>24343</v>
      </c>
      <c r="B1599" s="136" t="s">
        <v>9875</v>
      </c>
      <c r="C1599" s="29" t="s">
        <v>8670</v>
      </c>
      <c r="D1599" s="30">
        <v>105.91</v>
      </c>
    </row>
    <row r="1600" spans="1:4">
      <c r="A1600" s="29" t="s">
        <v>24344</v>
      </c>
      <c r="B1600" s="136" t="s">
        <v>9876</v>
      </c>
      <c r="C1600" s="29" t="s">
        <v>8670</v>
      </c>
      <c r="D1600" s="30">
        <v>285.77999999999997</v>
      </c>
    </row>
    <row r="1601" spans="1:4">
      <c r="A1601" s="29" t="s">
        <v>24345</v>
      </c>
      <c r="B1601" s="136" t="s">
        <v>9877</v>
      </c>
      <c r="C1601" s="29" t="s">
        <v>8670</v>
      </c>
      <c r="D1601" s="30">
        <v>321.81</v>
      </c>
    </row>
    <row r="1602" spans="1:4">
      <c r="A1602" s="29" t="s">
        <v>24346</v>
      </c>
      <c r="B1602" s="136" t="s">
        <v>9878</v>
      </c>
      <c r="C1602" s="29" t="s">
        <v>8309</v>
      </c>
      <c r="D1602" s="30">
        <v>6.05</v>
      </c>
    </row>
    <row r="1603" spans="1:4">
      <c r="A1603" s="29" t="s">
        <v>24347</v>
      </c>
      <c r="B1603" s="136" t="s">
        <v>9879</v>
      </c>
      <c r="C1603" s="29" t="s">
        <v>8670</v>
      </c>
      <c r="D1603" s="30">
        <v>257.48</v>
      </c>
    </row>
    <row r="1604" spans="1:4">
      <c r="A1604" s="29" t="s">
        <v>24348</v>
      </c>
      <c r="B1604" s="136" t="s">
        <v>9880</v>
      </c>
      <c r="C1604" s="29" t="s">
        <v>8670</v>
      </c>
      <c r="D1604" s="30">
        <v>455.77</v>
      </c>
    </row>
    <row r="1605" spans="1:4">
      <c r="A1605" s="29" t="s">
        <v>24349</v>
      </c>
      <c r="B1605" s="136" t="s">
        <v>9881</v>
      </c>
      <c r="C1605" s="29" t="s">
        <v>8670</v>
      </c>
      <c r="D1605" s="30">
        <v>659.37</v>
      </c>
    </row>
    <row r="1606" spans="1:4">
      <c r="A1606" s="29" t="s">
        <v>24350</v>
      </c>
      <c r="B1606" s="136" t="s">
        <v>9882</v>
      </c>
      <c r="C1606" s="29" t="s">
        <v>8670</v>
      </c>
      <c r="D1606" s="30">
        <v>695.4</v>
      </c>
    </row>
    <row r="1607" spans="1:4">
      <c r="A1607" s="29" t="s">
        <v>24351</v>
      </c>
      <c r="B1607" s="136" t="s">
        <v>9883</v>
      </c>
      <c r="C1607" s="29" t="s">
        <v>8309</v>
      </c>
      <c r="D1607" s="30">
        <v>13.07</v>
      </c>
    </row>
    <row r="1608" spans="1:4">
      <c r="A1608" s="29" t="s">
        <v>24352</v>
      </c>
      <c r="B1608" s="136" t="s">
        <v>9884</v>
      </c>
      <c r="C1608" s="29" t="s">
        <v>8670</v>
      </c>
      <c r="D1608" s="30">
        <v>257.48</v>
      </c>
    </row>
    <row r="1609" spans="1:4">
      <c r="A1609" s="29" t="s">
        <v>24353</v>
      </c>
      <c r="B1609" s="136" t="s">
        <v>9885</v>
      </c>
      <c r="C1609" s="29" t="s">
        <v>8670</v>
      </c>
      <c r="D1609" s="30">
        <v>455.77</v>
      </c>
    </row>
    <row r="1610" spans="1:4">
      <c r="A1610" s="29" t="s">
        <v>24354</v>
      </c>
      <c r="B1610" s="136" t="s">
        <v>9886</v>
      </c>
      <c r="C1610" s="29" t="s">
        <v>8670</v>
      </c>
      <c r="D1610" s="30">
        <v>829.3</v>
      </c>
    </row>
    <row r="1611" spans="1:4">
      <c r="A1611" s="29" t="s">
        <v>24355</v>
      </c>
      <c r="B1611" s="136" t="s">
        <v>9887</v>
      </c>
      <c r="C1611" s="29" t="s">
        <v>8670</v>
      </c>
      <c r="D1611" s="30">
        <v>865.33</v>
      </c>
    </row>
    <row r="1612" spans="1:4">
      <c r="A1612" s="29" t="s">
        <v>24356</v>
      </c>
      <c r="B1612" s="136" t="s">
        <v>9888</v>
      </c>
      <c r="C1612" s="29" t="s">
        <v>8670</v>
      </c>
      <c r="D1612" s="30">
        <v>93.78</v>
      </c>
    </row>
    <row r="1613" spans="1:4">
      <c r="A1613" s="29" t="s">
        <v>24357</v>
      </c>
      <c r="B1613" s="136" t="s">
        <v>9889</v>
      </c>
      <c r="C1613" s="29" t="s">
        <v>8670</v>
      </c>
      <c r="D1613" s="30">
        <v>121.72</v>
      </c>
    </row>
    <row r="1614" spans="1:4">
      <c r="A1614" s="29" t="s">
        <v>24358</v>
      </c>
      <c r="B1614" s="136" t="s">
        <v>9890</v>
      </c>
      <c r="C1614" s="29" t="s">
        <v>8670</v>
      </c>
      <c r="D1614" s="30">
        <v>300.07</v>
      </c>
    </row>
    <row r="1615" spans="1:4">
      <c r="A1615" s="29" t="s">
        <v>24359</v>
      </c>
      <c r="B1615" s="136" t="s">
        <v>9891</v>
      </c>
      <c r="C1615" s="29" t="s">
        <v>8670</v>
      </c>
      <c r="D1615" s="30">
        <v>336.1</v>
      </c>
    </row>
    <row r="1616" spans="1:4">
      <c r="A1616" s="29" t="s">
        <v>24360</v>
      </c>
      <c r="B1616" s="136" t="s">
        <v>9892</v>
      </c>
      <c r="C1616" s="29" t="s">
        <v>8670</v>
      </c>
      <c r="D1616" s="30">
        <v>114.06</v>
      </c>
    </row>
    <row r="1617" spans="1:4">
      <c r="A1617" s="29" t="s">
        <v>24361</v>
      </c>
      <c r="B1617" s="136" t="s">
        <v>9893</v>
      </c>
      <c r="C1617" s="29" t="s">
        <v>8670</v>
      </c>
      <c r="D1617" s="30">
        <v>152.34</v>
      </c>
    </row>
    <row r="1618" spans="1:4">
      <c r="A1618" s="29" t="s">
        <v>24362</v>
      </c>
      <c r="B1618" s="136" t="s">
        <v>9894</v>
      </c>
      <c r="C1618" s="29" t="s">
        <v>8670</v>
      </c>
      <c r="D1618" s="30">
        <v>539.61</v>
      </c>
    </row>
    <row r="1619" spans="1:4">
      <c r="A1619" s="29" t="s">
        <v>24363</v>
      </c>
      <c r="B1619" s="136" t="s">
        <v>9895</v>
      </c>
      <c r="C1619" s="29" t="s">
        <v>8670</v>
      </c>
      <c r="D1619" s="30">
        <v>575.65</v>
      </c>
    </row>
    <row r="1620" spans="1:4">
      <c r="A1620" s="29" t="s">
        <v>24364</v>
      </c>
      <c r="B1620" s="136" t="s">
        <v>9896</v>
      </c>
      <c r="C1620" s="29" t="s">
        <v>8309</v>
      </c>
      <c r="D1620" s="30">
        <v>10.82</v>
      </c>
    </row>
    <row r="1621" spans="1:4">
      <c r="A1621" s="29" t="s">
        <v>24365</v>
      </c>
      <c r="B1621" s="136" t="s">
        <v>9897</v>
      </c>
      <c r="C1621" s="29" t="s">
        <v>8670</v>
      </c>
      <c r="D1621" s="30">
        <v>117</v>
      </c>
    </row>
    <row r="1622" spans="1:4">
      <c r="A1622" s="29" t="s">
        <v>24366</v>
      </c>
      <c r="B1622" s="136" t="s">
        <v>9898</v>
      </c>
      <c r="C1622" s="29" t="s">
        <v>8670</v>
      </c>
      <c r="D1622" s="30">
        <v>158.06</v>
      </c>
    </row>
    <row r="1623" spans="1:4">
      <c r="A1623" s="29" t="s">
        <v>24367</v>
      </c>
      <c r="B1623" s="136" t="s">
        <v>9899</v>
      </c>
      <c r="C1623" s="29" t="s">
        <v>8670</v>
      </c>
      <c r="D1623" s="30">
        <v>545.34</v>
      </c>
    </row>
    <row r="1624" spans="1:4">
      <c r="A1624" s="29" t="s">
        <v>24368</v>
      </c>
      <c r="B1624" s="136" t="s">
        <v>9900</v>
      </c>
      <c r="C1624" s="29" t="s">
        <v>8670</v>
      </c>
      <c r="D1624" s="30">
        <v>581.38</v>
      </c>
    </row>
    <row r="1625" spans="1:4">
      <c r="A1625" s="29" t="s">
        <v>24369</v>
      </c>
      <c r="B1625" s="136" t="s">
        <v>9901</v>
      </c>
      <c r="C1625" s="29" t="s">
        <v>8309</v>
      </c>
      <c r="D1625" s="30">
        <v>10.93</v>
      </c>
    </row>
    <row r="1626" spans="1:4">
      <c r="A1626" s="29" t="s">
        <v>24370</v>
      </c>
      <c r="B1626" s="136" t="s">
        <v>9902</v>
      </c>
      <c r="C1626" s="29" t="s">
        <v>8670</v>
      </c>
      <c r="D1626" s="30">
        <v>37.47</v>
      </c>
    </row>
    <row r="1627" spans="1:4">
      <c r="A1627" s="29" t="s">
        <v>24371</v>
      </c>
      <c r="B1627" s="136" t="s">
        <v>9903</v>
      </c>
      <c r="C1627" s="29" t="s">
        <v>8670</v>
      </c>
      <c r="D1627" s="30">
        <v>3.03</v>
      </c>
    </row>
    <row r="1628" spans="1:4">
      <c r="A1628" s="29" t="s">
        <v>24372</v>
      </c>
      <c r="B1628" s="136" t="s">
        <v>9904</v>
      </c>
      <c r="C1628" s="29" t="s">
        <v>8670</v>
      </c>
      <c r="D1628" s="30">
        <v>3.03</v>
      </c>
    </row>
    <row r="1629" spans="1:4">
      <c r="A1629" s="29" t="s">
        <v>24373</v>
      </c>
      <c r="B1629" s="136" t="s">
        <v>9905</v>
      </c>
      <c r="C1629" s="29" t="s">
        <v>8670</v>
      </c>
      <c r="D1629" s="30">
        <v>39.06</v>
      </c>
    </row>
    <row r="1630" spans="1:4">
      <c r="A1630" s="29" t="s">
        <v>24374</v>
      </c>
      <c r="B1630" s="136" t="s">
        <v>9906</v>
      </c>
      <c r="C1630" s="29" t="s">
        <v>8670</v>
      </c>
      <c r="D1630" s="30">
        <v>30.06</v>
      </c>
    </row>
    <row r="1631" spans="1:4">
      <c r="A1631" s="29" t="s">
        <v>24375</v>
      </c>
      <c r="B1631" s="136" t="s">
        <v>9907</v>
      </c>
      <c r="C1631" s="29" t="s">
        <v>8670</v>
      </c>
      <c r="D1631" s="30">
        <v>8.1199999999999992</v>
      </c>
    </row>
    <row r="1632" spans="1:4">
      <c r="A1632" s="29" t="s">
        <v>24376</v>
      </c>
      <c r="B1632" s="136" t="s">
        <v>9908</v>
      </c>
      <c r="C1632" s="29" t="s">
        <v>8670</v>
      </c>
      <c r="D1632" s="30">
        <v>12.32</v>
      </c>
    </row>
    <row r="1633" spans="1:4">
      <c r="A1633" s="29" t="s">
        <v>24377</v>
      </c>
      <c r="B1633" s="136" t="s">
        <v>9909</v>
      </c>
      <c r="C1633" s="29" t="s">
        <v>8670</v>
      </c>
      <c r="D1633" s="30">
        <v>38.01</v>
      </c>
    </row>
    <row r="1634" spans="1:4">
      <c r="A1634" s="29" t="s">
        <v>24378</v>
      </c>
      <c r="B1634" s="136" t="s">
        <v>9910</v>
      </c>
      <c r="C1634" s="29" t="s">
        <v>8670</v>
      </c>
      <c r="D1634" s="30">
        <v>27.14</v>
      </c>
    </row>
    <row r="1635" spans="1:4">
      <c r="A1635" s="29" t="s">
        <v>24379</v>
      </c>
      <c r="B1635" s="136" t="s">
        <v>9911</v>
      </c>
      <c r="C1635" s="29" t="s">
        <v>8670</v>
      </c>
      <c r="D1635" s="30">
        <v>2.71</v>
      </c>
    </row>
    <row r="1636" spans="1:4">
      <c r="A1636" s="29" t="s">
        <v>24380</v>
      </c>
      <c r="B1636" s="136" t="s">
        <v>9912</v>
      </c>
      <c r="C1636" s="29" t="s">
        <v>8670</v>
      </c>
      <c r="D1636" s="30">
        <v>11.21</v>
      </c>
    </row>
    <row r="1637" spans="1:4">
      <c r="A1637" s="29" t="s">
        <v>24381</v>
      </c>
      <c r="B1637" s="136" t="s">
        <v>9913</v>
      </c>
      <c r="C1637" s="29" t="s">
        <v>8670</v>
      </c>
      <c r="D1637" s="30">
        <v>36.89</v>
      </c>
    </row>
    <row r="1638" spans="1:4">
      <c r="A1638" s="29" t="s">
        <v>24382</v>
      </c>
      <c r="B1638" s="136" t="s">
        <v>9914</v>
      </c>
      <c r="C1638" s="29" t="s">
        <v>8670</v>
      </c>
      <c r="D1638" s="30">
        <v>59.18</v>
      </c>
    </row>
    <row r="1639" spans="1:4">
      <c r="A1639" s="29" t="s">
        <v>24383</v>
      </c>
      <c r="B1639" s="136" t="s">
        <v>9915</v>
      </c>
      <c r="C1639" s="29" t="s">
        <v>8670</v>
      </c>
      <c r="D1639" s="30">
        <v>29.28</v>
      </c>
    </row>
    <row r="1640" spans="1:4">
      <c r="A1640" s="29" t="s">
        <v>24384</v>
      </c>
      <c r="B1640" s="136" t="s">
        <v>9916</v>
      </c>
      <c r="C1640" s="29" t="s">
        <v>8670</v>
      </c>
      <c r="D1640" s="30">
        <v>137.35</v>
      </c>
    </row>
    <row r="1641" spans="1:4">
      <c r="A1641" s="29" t="s">
        <v>24385</v>
      </c>
      <c r="B1641" s="136" t="s">
        <v>9917</v>
      </c>
      <c r="C1641" s="29" t="s">
        <v>8670</v>
      </c>
      <c r="D1641" s="30">
        <v>181.21</v>
      </c>
    </row>
    <row r="1642" spans="1:4">
      <c r="A1642" s="29" t="s">
        <v>24386</v>
      </c>
      <c r="B1642" s="136" t="s">
        <v>9918</v>
      </c>
      <c r="C1642" s="29" t="s">
        <v>8670</v>
      </c>
      <c r="D1642" s="30">
        <v>75.5</v>
      </c>
    </row>
    <row r="1643" spans="1:4">
      <c r="A1643" s="29" t="s">
        <v>24387</v>
      </c>
      <c r="B1643" s="136" t="s">
        <v>9919</v>
      </c>
      <c r="C1643" s="29" t="s">
        <v>8670</v>
      </c>
      <c r="D1643" s="30">
        <v>60.48</v>
      </c>
    </row>
    <row r="1644" spans="1:4">
      <c r="A1644" s="29" t="s">
        <v>24388</v>
      </c>
      <c r="B1644" s="136" t="s">
        <v>9920</v>
      </c>
      <c r="C1644" s="29" t="s">
        <v>8670</v>
      </c>
      <c r="D1644" s="30">
        <v>168.54</v>
      </c>
    </row>
    <row r="1645" spans="1:4">
      <c r="A1645" s="29" t="s">
        <v>24389</v>
      </c>
      <c r="B1645" s="136" t="s">
        <v>9921</v>
      </c>
      <c r="C1645" s="29" t="s">
        <v>8670</v>
      </c>
      <c r="D1645" s="30">
        <v>212.4</v>
      </c>
    </row>
    <row r="1646" spans="1:4">
      <c r="A1646" s="29" t="s">
        <v>24390</v>
      </c>
      <c r="B1646" s="136" t="s">
        <v>9922</v>
      </c>
      <c r="C1646" s="29" t="s">
        <v>8670</v>
      </c>
      <c r="D1646" s="30">
        <v>81.48</v>
      </c>
    </row>
    <row r="1647" spans="1:4">
      <c r="A1647" s="29" t="s">
        <v>24391</v>
      </c>
      <c r="B1647" s="136" t="s">
        <v>9923</v>
      </c>
      <c r="C1647" s="29" t="s">
        <v>8670</v>
      </c>
      <c r="D1647" s="30">
        <v>71.91</v>
      </c>
    </row>
    <row r="1648" spans="1:4">
      <c r="A1648" s="29" t="s">
        <v>24392</v>
      </c>
      <c r="B1648" s="136" t="s">
        <v>9924</v>
      </c>
      <c r="C1648" s="29" t="s">
        <v>8670</v>
      </c>
      <c r="D1648" s="30">
        <v>235.84</v>
      </c>
    </row>
    <row r="1649" spans="1:4">
      <c r="A1649" s="29" t="s">
        <v>24393</v>
      </c>
      <c r="B1649" s="136" t="s">
        <v>9925</v>
      </c>
      <c r="C1649" s="29" t="s">
        <v>8670</v>
      </c>
      <c r="D1649" s="30">
        <v>279.69</v>
      </c>
    </row>
    <row r="1650" spans="1:4">
      <c r="A1650" s="29" t="s">
        <v>24394</v>
      </c>
      <c r="B1650" s="136" t="s">
        <v>9926</v>
      </c>
      <c r="C1650" s="29" t="s">
        <v>8670</v>
      </c>
      <c r="D1650" s="30">
        <v>89.92</v>
      </c>
    </row>
    <row r="1651" spans="1:4">
      <c r="A1651" s="29" t="s">
        <v>24395</v>
      </c>
      <c r="B1651" s="136" t="s">
        <v>9927</v>
      </c>
      <c r="C1651" s="29" t="s">
        <v>8670</v>
      </c>
      <c r="D1651" s="30">
        <v>88.04</v>
      </c>
    </row>
    <row r="1652" spans="1:4">
      <c r="A1652" s="29" t="s">
        <v>24396</v>
      </c>
      <c r="B1652" s="136" t="s">
        <v>9928</v>
      </c>
      <c r="C1652" s="29" t="s">
        <v>8670</v>
      </c>
      <c r="D1652" s="30">
        <v>414.68</v>
      </c>
    </row>
    <row r="1653" spans="1:4">
      <c r="A1653" s="29" t="s">
        <v>24397</v>
      </c>
      <c r="B1653" s="136" t="s">
        <v>9929</v>
      </c>
      <c r="C1653" s="29" t="s">
        <v>8670</v>
      </c>
      <c r="D1653" s="30">
        <v>458.54</v>
      </c>
    </row>
    <row r="1654" spans="1:4">
      <c r="A1654" s="29" t="s">
        <v>24398</v>
      </c>
      <c r="B1654" s="136" t="s">
        <v>9930</v>
      </c>
      <c r="C1654" s="29" t="s">
        <v>8670</v>
      </c>
      <c r="D1654" s="30">
        <v>88.55</v>
      </c>
    </row>
    <row r="1655" spans="1:4">
      <c r="A1655" s="29" t="s">
        <v>24399</v>
      </c>
      <c r="B1655" s="136" t="s">
        <v>9931</v>
      </c>
      <c r="C1655" s="29" t="s">
        <v>8670</v>
      </c>
      <c r="D1655" s="30">
        <v>110.69</v>
      </c>
    </row>
    <row r="1656" spans="1:4">
      <c r="A1656" s="29" t="s">
        <v>24400</v>
      </c>
      <c r="B1656" s="136" t="s">
        <v>9932</v>
      </c>
      <c r="C1656" s="29" t="s">
        <v>8670</v>
      </c>
      <c r="D1656" s="30">
        <v>136.65</v>
      </c>
    </row>
    <row r="1657" spans="1:4">
      <c r="A1657" s="29" t="s">
        <v>24401</v>
      </c>
      <c r="B1657" s="136" t="s">
        <v>9933</v>
      </c>
      <c r="C1657" s="29" t="s">
        <v>8670</v>
      </c>
      <c r="D1657" s="30">
        <v>172.68</v>
      </c>
    </row>
    <row r="1658" spans="1:4">
      <c r="A1658" s="29" t="s">
        <v>24402</v>
      </c>
      <c r="B1658" s="136" t="s">
        <v>9934</v>
      </c>
      <c r="C1658" s="29" t="s">
        <v>8670</v>
      </c>
      <c r="D1658" s="30">
        <v>195.35</v>
      </c>
    </row>
    <row r="1659" spans="1:4">
      <c r="A1659" s="29" t="s">
        <v>24403</v>
      </c>
      <c r="B1659" s="136" t="s">
        <v>9935</v>
      </c>
      <c r="C1659" s="29" t="s">
        <v>8670</v>
      </c>
      <c r="D1659" s="30">
        <v>335.79</v>
      </c>
    </row>
    <row r="1660" spans="1:4">
      <c r="A1660" s="29" t="s">
        <v>24404</v>
      </c>
      <c r="B1660" s="136" t="s">
        <v>9936</v>
      </c>
      <c r="C1660" s="29" t="s">
        <v>8670</v>
      </c>
      <c r="D1660" s="30">
        <v>415</v>
      </c>
    </row>
    <row r="1661" spans="1:4">
      <c r="A1661" s="29" t="s">
        <v>24405</v>
      </c>
      <c r="B1661" s="136" t="s">
        <v>9937</v>
      </c>
      <c r="C1661" s="29" t="s">
        <v>8670</v>
      </c>
      <c r="D1661" s="30">
        <v>451.03</v>
      </c>
    </row>
    <row r="1662" spans="1:4">
      <c r="A1662" s="29" t="s">
        <v>24406</v>
      </c>
      <c r="B1662" s="136" t="s">
        <v>9938</v>
      </c>
      <c r="C1662" s="29" t="s">
        <v>8670</v>
      </c>
      <c r="D1662" s="30">
        <v>47.43</v>
      </c>
    </row>
    <row r="1663" spans="1:4">
      <c r="A1663" s="29" t="s">
        <v>24407</v>
      </c>
      <c r="B1663" s="136" t="s">
        <v>9939</v>
      </c>
      <c r="C1663" s="29" t="s">
        <v>8670</v>
      </c>
      <c r="D1663" s="30">
        <v>20.63</v>
      </c>
    </row>
    <row r="1664" spans="1:4">
      <c r="A1664" s="29" t="s">
        <v>24408</v>
      </c>
      <c r="B1664" s="136" t="s">
        <v>9940</v>
      </c>
      <c r="C1664" s="29" t="s">
        <v>8670</v>
      </c>
      <c r="D1664" s="30">
        <v>87.26</v>
      </c>
    </row>
    <row r="1665" spans="1:4">
      <c r="A1665" s="29" t="s">
        <v>24409</v>
      </c>
      <c r="B1665" s="136" t="s">
        <v>9941</v>
      </c>
      <c r="C1665" s="29" t="s">
        <v>8670</v>
      </c>
      <c r="D1665" s="30">
        <v>123.3</v>
      </c>
    </row>
    <row r="1666" spans="1:4">
      <c r="A1666" s="29" t="s">
        <v>24410</v>
      </c>
      <c r="B1666" s="136" t="s">
        <v>9942</v>
      </c>
      <c r="C1666" s="29" t="s">
        <v>8670</v>
      </c>
      <c r="D1666" s="30">
        <v>41.95</v>
      </c>
    </row>
    <row r="1667" spans="1:4">
      <c r="A1667" s="29" t="s">
        <v>24411</v>
      </c>
      <c r="B1667" s="136" t="s">
        <v>9943</v>
      </c>
      <c r="C1667" s="29" t="s">
        <v>8670</v>
      </c>
      <c r="D1667" s="30">
        <v>10.7</v>
      </c>
    </row>
    <row r="1668" spans="1:4">
      <c r="A1668" s="29" t="s">
        <v>24412</v>
      </c>
      <c r="B1668" s="136" t="s">
        <v>9944</v>
      </c>
      <c r="C1668" s="29" t="s">
        <v>8670</v>
      </c>
      <c r="D1668" s="30">
        <v>19.05</v>
      </c>
    </row>
    <row r="1669" spans="1:4">
      <c r="A1669" s="29" t="s">
        <v>24413</v>
      </c>
      <c r="B1669" s="136" t="s">
        <v>9945</v>
      </c>
      <c r="C1669" s="29" t="s">
        <v>8670</v>
      </c>
      <c r="D1669" s="30">
        <v>55.09</v>
      </c>
    </row>
    <row r="1670" spans="1:4">
      <c r="A1670" s="29" t="s">
        <v>24414</v>
      </c>
      <c r="B1670" s="136" t="s">
        <v>9946</v>
      </c>
      <c r="C1670" s="29" t="s">
        <v>8670</v>
      </c>
      <c r="D1670" s="30">
        <v>45.13</v>
      </c>
    </row>
    <row r="1671" spans="1:4">
      <c r="A1671" s="29" t="s">
        <v>24415</v>
      </c>
      <c r="B1671" s="136" t="s">
        <v>9947</v>
      </c>
      <c r="C1671" s="29" t="s">
        <v>8670</v>
      </c>
      <c r="D1671" s="30">
        <v>16.8</v>
      </c>
    </row>
    <row r="1672" spans="1:4">
      <c r="A1672" s="29" t="s">
        <v>24416</v>
      </c>
      <c r="B1672" s="136" t="s">
        <v>9948</v>
      </c>
      <c r="C1672" s="29" t="s">
        <v>8670</v>
      </c>
      <c r="D1672" s="30">
        <v>32.229999999999997</v>
      </c>
    </row>
    <row r="1673" spans="1:4">
      <c r="A1673" s="29" t="s">
        <v>24417</v>
      </c>
      <c r="B1673" s="136" t="s">
        <v>9949</v>
      </c>
      <c r="C1673" s="29" t="s">
        <v>8670</v>
      </c>
      <c r="D1673" s="30">
        <v>68.260000000000005</v>
      </c>
    </row>
    <row r="1674" spans="1:4">
      <c r="A1674" s="29" t="s">
        <v>24418</v>
      </c>
      <c r="B1674" s="136" t="s">
        <v>9950</v>
      </c>
      <c r="C1674" s="29" t="s">
        <v>8670</v>
      </c>
      <c r="D1674" s="30">
        <v>1.18</v>
      </c>
    </row>
    <row r="1675" spans="1:4">
      <c r="A1675" s="29" t="s">
        <v>24419</v>
      </c>
      <c r="B1675" s="136" t="s">
        <v>9951</v>
      </c>
      <c r="C1675" s="29" t="s">
        <v>8670</v>
      </c>
      <c r="D1675" s="30">
        <v>2.34</v>
      </c>
    </row>
    <row r="1676" spans="1:4">
      <c r="A1676" s="29" t="s">
        <v>24420</v>
      </c>
      <c r="B1676" s="136" t="s">
        <v>9952</v>
      </c>
      <c r="C1676" s="29" t="s">
        <v>8670</v>
      </c>
      <c r="D1676" s="30">
        <v>11.19</v>
      </c>
    </row>
    <row r="1677" spans="1:4">
      <c r="A1677" s="29" t="s">
        <v>24421</v>
      </c>
      <c r="B1677" s="136" t="s">
        <v>9953</v>
      </c>
      <c r="C1677" s="29" t="s">
        <v>8670</v>
      </c>
      <c r="D1677" s="30">
        <v>11.19</v>
      </c>
    </row>
    <row r="1678" spans="1:4">
      <c r="A1678" s="29" t="s">
        <v>24422</v>
      </c>
      <c r="B1678" s="136" t="s">
        <v>9954</v>
      </c>
      <c r="C1678" s="29" t="s">
        <v>8670</v>
      </c>
      <c r="D1678" s="30">
        <v>439.27</v>
      </c>
    </row>
    <row r="1679" spans="1:4">
      <c r="A1679" s="29" t="s">
        <v>24423</v>
      </c>
      <c r="B1679" s="136" t="s">
        <v>9955</v>
      </c>
      <c r="C1679" s="29" t="s">
        <v>8670</v>
      </c>
      <c r="D1679" s="30">
        <v>18.25</v>
      </c>
    </row>
    <row r="1680" spans="1:4">
      <c r="A1680" s="29" t="s">
        <v>24424</v>
      </c>
      <c r="B1680" s="136" t="s">
        <v>9956</v>
      </c>
      <c r="C1680" s="29" t="s">
        <v>8670</v>
      </c>
      <c r="D1680" s="30">
        <v>767.41</v>
      </c>
    </row>
    <row r="1681" spans="1:4">
      <c r="A1681" s="29" t="s">
        <v>24425</v>
      </c>
      <c r="B1681" s="136" t="s">
        <v>9957</v>
      </c>
      <c r="C1681" s="29" t="s">
        <v>8670</v>
      </c>
      <c r="D1681" s="30">
        <v>1206.68</v>
      </c>
    </row>
    <row r="1682" spans="1:4">
      <c r="A1682" s="29" t="s">
        <v>24426</v>
      </c>
      <c r="B1682" s="136" t="s">
        <v>9958</v>
      </c>
      <c r="C1682" s="29" t="s">
        <v>8670</v>
      </c>
      <c r="D1682" s="30">
        <v>184.33</v>
      </c>
    </row>
    <row r="1683" spans="1:4">
      <c r="A1683" s="29" t="s">
        <v>24427</v>
      </c>
      <c r="B1683" s="136" t="s">
        <v>9959</v>
      </c>
      <c r="C1683" s="29" t="s">
        <v>8670</v>
      </c>
      <c r="D1683" s="30">
        <v>268.45</v>
      </c>
    </row>
    <row r="1684" spans="1:4">
      <c r="A1684" s="29" t="s">
        <v>24428</v>
      </c>
      <c r="B1684" s="136" t="s">
        <v>9960</v>
      </c>
      <c r="C1684" s="29" t="s">
        <v>8670</v>
      </c>
      <c r="D1684" s="30">
        <v>313.18</v>
      </c>
    </row>
    <row r="1685" spans="1:4">
      <c r="A1685" s="29" t="s">
        <v>24429</v>
      </c>
      <c r="B1685" s="136" t="s">
        <v>9961</v>
      </c>
      <c r="C1685" s="29" t="s">
        <v>8670</v>
      </c>
      <c r="D1685" s="30">
        <v>349.21</v>
      </c>
    </row>
    <row r="1686" spans="1:4">
      <c r="A1686" s="29" t="s">
        <v>24430</v>
      </c>
      <c r="B1686" s="136" t="s">
        <v>9962</v>
      </c>
      <c r="C1686" s="29" t="s">
        <v>8670</v>
      </c>
      <c r="D1686" s="30">
        <v>99.45</v>
      </c>
    </row>
    <row r="1687" spans="1:4">
      <c r="A1687" s="29" t="s">
        <v>24431</v>
      </c>
      <c r="B1687" s="136" t="s">
        <v>9963</v>
      </c>
      <c r="C1687" s="29" t="s">
        <v>8670</v>
      </c>
      <c r="D1687" s="30">
        <v>114.8</v>
      </c>
    </row>
    <row r="1688" spans="1:4">
      <c r="A1688" s="29" t="s">
        <v>24432</v>
      </c>
      <c r="B1688" s="136" t="s">
        <v>9964</v>
      </c>
      <c r="C1688" s="29" t="s">
        <v>8670</v>
      </c>
      <c r="D1688" s="30">
        <v>172.26</v>
      </c>
    </row>
    <row r="1689" spans="1:4">
      <c r="A1689" s="29" t="s">
        <v>24433</v>
      </c>
      <c r="B1689" s="136" t="s">
        <v>9965</v>
      </c>
      <c r="C1689" s="29" t="s">
        <v>8670</v>
      </c>
      <c r="D1689" s="30">
        <v>208.29</v>
      </c>
    </row>
    <row r="1690" spans="1:4">
      <c r="A1690" s="29" t="s">
        <v>24434</v>
      </c>
      <c r="B1690" s="136" t="s">
        <v>9966</v>
      </c>
      <c r="C1690" s="29" t="s">
        <v>8670</v>
      </c>
      <c r="D1690" s="30">
        <v>102</v>
      </c>
    </row>
    <row r="1691" spans="1:4">
      <c r="A1691" s="29" t="s">
        <v>24435</v>
      </c>
      <c r="B1691" s="136" t="s">
        <v>9967</v>
      </c>
      <c r="C1691" s="29" t="s">
        <v>8670</v>
      </c>
      <c r="D1691" s="30">
        <v>119.41</v>
      </c>
    </row>
    <row r="1692" spans="1:4">
      <c r="A1692" s="29" t="s">
        <v>24436</v>
      </c>
      <c r="B1692" s="136" t="s">
        <v>9968</v>
      </c>
      <c r="C1692" s="29" t="s">
        <v>8670</v>
      </c>
      <c r="D1692" s="30">
        <v>171.95</v>
      </c>
    </row>
    <row r="1693" spans="1:4">
      <c r="A1693" s="29" t="s">
        <v>24437</v>
      </c>
      <c r="B1693" s="136" t="s">
        <v>9969</v>
      </c>
      <c r="C1693" s="29" t="s">
        <v>8670</v>
      </c>
      <c r="D1693" s="30">
        <v>207.98</v>
      </c>
    </row>
    <row r="1694" spans="1:4">
      <c r="A1694" s="29" t="s">
        <v>24438</v>
      </c>
      <c r="B1694" s="136" t="s">
        <v>9970</v>
      </c>
      <c r="C1694" s="29" t="s">
        <v>8670</v>
      </c>
      <c r="D1694" s="30">
        <v>70.77</v>
      </c>
    </row>
    <row r="1695" spans="1:4">
      <c r="A1695" s="29" t="s">
        <v>24439</v>
      </c>
      <c r="B1695" s="136" t="s">
        <v>9971</v>
      </c>
      <c r="C1695" s="29" t="s">
        <v>8670</v>
      </c>
      <c r="D1695" s="30">
        <v>64.13</v>
      </c>
    </row>
    <row r="1696" spans="1:4">
      <c r="A1696" s="29" t="s">
        <v>24440</v>
      </c>
      <c r="B1696" s="136" t="s">
        <v>9972</v>
      </c>
      <c r="C1696" s="29" t="s">
        <v>8670</v>
      </c>
      <c r="D1696" s="30">
        <v>192.84</v>
      </c>
    </row>
    <row r="1697" spans="1:4">
      <c r="A1697" s="29" t="s">
        <v>24441</v>
      </c>
      <c r="B1697" s="136" t="s">
        <v>9973</v>
      </c>
      <c r="C1697" s="29" t="s">
        <v>8670</v>
      </c>
      <c r="D1697" s="30">
        <v>228.88</v>
      </c>
    </row>
    <row r="1698" spans="1:4">
      <c r="A1698" s="29" t="s">
        <v>24442</v>
      </c>
      <c r="B1698" s="136" t="s">
        <v>9974</v>
      </c>
      <c r="C1698" s="29" t="s">
        <v>8670</v>
      </c>
      <c r="D1698" s="30">
        <v>114.67</v>
      </c>
    </row>
    <row r="1699" spans="1:4">
      <c r="A1699" s="29" t="s">
        <v>24443</v>
      </c>
      <c r="B1699" s="136" t="s">
        <v>9975</v>
      </c>
      <c r="C1699" s="29" t="s">
        <v>8670</v>
      </c>
      <c r="D1699" s="30">
        <v>145.21</v>
      </c>
    </row>
    <row r="1700" spans="1:4">
      <c r="A1700" s="29" t="s">
        <v>24444</v>
      </c>
      <c r="B1700" s="136" t="s">
        <v>9976</v>
      </c>
      <c r="C1700" s="29" t="s">
        <v>8670</v>
      </c>
      <c r="D1700" s="30">
        <v>272.7</v>
      </c>
    </row>
    <row r="1701" spans="1:4">
      <c r="A1701" s="29" t="s">
        <v>24445</v>
      </c>
      <c r="B1701" s="136" t="s">
        <v>9977</v>
      </c>
      <c r="C1701" s="29" t="s">
        <v>8670</v>
      </c>
      <c r="D1701" s="30">
        <v>308.74</v>
      </c>
    </row>
    <row r="1702" spans="1:4">
      <c r="A1702" s="29" t="s">
        <v>24446</v>
      </c>
      <c r="B1702" s="136" t="s">
        <v>9978</v>
      </c>
      <c r="C1702" s="29" t="s">
        <v>8670</v>
      </c>
      <c r="D1702" s="30">
        <v>124.93</v>
      </c>
    </row>
    <row r="1703" spans="1:4">
      <c r="A1703" s="29" t="s">
        <v>24447</v>
      </c>
      <c r="B1703" s="136" t="s">
        <v>9979</v>
      </c>
      <c r="C1703" s="29" t="s">
        <v>8670</v>
      </c>
      <c r="D1703" s="30">
        <v>164.14</v>
      </c>
    </row>
    <row r="1704" spans="1:4">
      <c r="A1704" s="29" t="s">
        <v>24448</v>
      </c>
      <c r="B1704" s="136" t="s">
        <v>9980</v>
      </c>
      <c r="C1704" s="29" t="s">
        <v>8670</v>
      </c>
      <c r="D1704" s="30">
        <v>315.92</v>
      </c>
    </row>
    <row r="1705" spans="1:4">
      <c r="A1705" s="29" t="s">
        <v>24449</v>
      </c>
      <c r="B1705" s="136" t="s">
        <v>9981</v>
      </c>
      <c r="C1705" s="29" t="s">
        <v>8670</v>
      </c>
      <c r="D1705" s="30">
        <v>351.96</v>
      </c>
    </row>
    <row r="1706" spans="1:4">
      <c r="A1706" s="29" t="s">
        <v>24450</v>
      </c>
      <c r="B1706" s="136" t="s">
        <v>9982</v>
      </c>
      <c r="C1706" s="29" t="s">
        <v>8670</v>
      </c>
      <c r="D1706" s="30">
        <v>259.24</v>
      </c>
    </row>
    <row r="1707" spans="1:4">
      <c r="A1707" s="29" t="s">
        <v>24451</v>
      </c>
      <c r="B1707" s="136" t="s">
        <v>9983</v>
      </c>
      <c r="C1707" s="29" t="s">
        <v>8670</v>
      </c>
      <c r="D1707" s="30">
        <v>412.15</v>
      </c>
    </row>
    <row r="1708" spans="1:4">
      <c r="A1708" s="29" t="s">
        <v>24452</v>
      </c>
      <c r="B1708" s="136" t="s">
        <v>9984</v>
      </c>
      <c r="C1708" s="29" t="s">
        <v>8670</v>
      </c>
      <c r="D1708" s="30">
        <v>640.42999999999995</v>
      </c>
    </row>
    <row r="1709" spans="1:4">
      <c r="A1709" s="29" t="s">
        <v>24453</v>
      </c>
      <c r="B1709" s="136" t="s">
        <v>9985</v>
      </c>
      <c r="C1709" s="29" t="s">
        <v>8670</v>
      </c>
      <c r="D1709" s="30">
        <v>676.46</v>
      </c>
    </row>
    <row r="1710" spans="1:4">
      <c r="A1710" s="29" t="s">
        <v>24454</v>
      </c>
      <c r="B1710" s="136" t="s">
        <v>9986</v>
      </c>
      <c r="C1710" s="29" t="s">
        <v>8670</v>
      </c>
      <c r="D1710" s="30">
        <v>137.38999999999999</v>
      </c>
    </row>
    <row r="1711" spans="1:4">
      <c r="A1711" s="29" t="s">
        <v>24455</v>
      </c>
      <c r="B1711" s="136" t="s">
        <v>9987</v>
      </c>
      <c r="C1711" s="29" t="s">
        <v>8670</v>
      </c>
      <c r="D1711" s="30">
        <v>187.15</v>
      </c>
    </row>
    <row r="1712" spans="1:4">
      <c r="A1712" s="29" t="s">
        <v>24456</v>
      </c>
      <c r="B1712" s="136" t="s">
        <v>9988</v>
      </c>
      <c r="C1712" s="29" t="s">
        <v>8670</v>
      </c>
      <c r="D1712" s="30">
        <v>368.26</v>
      </c>
    </row>
    <row r="1713" spans="1:4">
      <c r="A1713" s="29" t="s">
        <v>24457</v>
      </c>
      <c r="B1713" s="136" t="s">
        <v>9989</v>
      </c>
      <c r="C1713" s="29" t="s">
        <v>8670</v>
      </c>
      <c r="D1713" s="30">
        <v>404.3</v>
      </c>
    </row>
    <row r="1714" spans="1:4">
      <c r="A1714" s="29" t="s">
        <v>24458</v>
      </c>
      <c r="B1714" s="136" t="s">
        <v>9990</v>
      </c>
      <c r="C1714" s="29" t="s">
        <v>8670</v>
      </c>
      <c r="D1714" s="30">
        <v>62.92</v>
      </c>
    </row>
    <row r="1715" spans="1:4">
      <c r="A1715" s="29" t="s">
        <v>24459</v>
      </c>
      <c r="B1715" s="136" t="s">
        <v>9991</v>
      </c>
      <c r="C1715" s="29" t="s">
        <v>8670</v>
      </c>
      <c r="D1715" s="30">
        <v>37.71</v>
      </c>
    </row>
    <row r="1716" spans="1:4">
      <c r="A1716" s="29" t="s">
        <v>24460</v>
      </c>
      <c r="B1716" s="136" t="s">
        <v>9992</v>
      </c>
      <c r="C1716" s="29" t="s">
        <v>8670</v>
      </c>
      <c r="D1716" s="30">
        <v>73.47</v>
      </c>
    </row>
    <row r="1717" spans="1:4">
      <c r="A1717" s="29" t="s">
        <v>24461</v>
      </c>
      <c r="B1717" s="136" t="s">
        <v>9993</v>
      </c>
      <c r="C1717" s="29" t="s">
        <v>8670</v>
      </c>
      <c r="D1717" s="30">
        <v>117.33</v>
      </c>
    </row>
    <row r="1718" spans="1:4">
      <c r="A1718" s="29" t="s">
        <v>24462</v>
      </c>
      <c r="B1718" s="136" t="s">
        <v>9994</v>
      </c>
      <c r="C1718" s="29" t="s">
        <v>8670</v>
      </c>
      <c r="D1718" s="30">
        <v>114.09</v>
      </c>
    </row>
    <row r="1719" spans="1:4">
      <c r="A1719" s="29" t="s">
        <v>24463</v>
      </c>
      <c r="B1719" s="136" t="s">
        <v>9995</v>
      </c>
      <c r="C1719" s="29" t="s">
        <v>8670</v>
      </c>
      <c r="D1719" s="30">
        <v>138.91</v>
      </c>
    </row>
    <row r="1720" spans="1:4">
      <c r="A1720" s="29" t="s">
        <v>24464</v>
      </c>
      <c r="B1720" s="136" t="s">
        <v>9996</v>
      </c>
      <c r="C1720" s="29" t="s">
        <v>8670</v>
      </c>
      <c r="D1720" s="30">
        <v>248.42</v>
      </c>
    </row>
    <row r="1721" spans="1:4">
      <c r="A1721" s="29" t="s">
        <v>24465</v>
      </c>
      <c r="B1721" s="136" t="s">
        <v>9997</v>
      </c>
      <c r="C1721" s="29" t="s">
        <v>8670</v>
      </c>
      <c r="D1721" s="30">
        <v>292.27999999999997</v>
      </c>
    </row>
    <row r="1722" spans="1:4">
      <c r="A1722" s="29" t="s">
        <v>24466</v>
      </c>
      <c r="B1722" s="136" t="s">
        <v>9998</v>
      </c>
      <c r="C1722" s="29" t="s">
        <v>8670</v>
      </c>
      <c r="D1722" s="30">
        <v>399.41</v>
      </c>
    </row>
    <row r="1723" spans="1:4">
      <c r="A1723" s="29" t="s">
        <v>24467</v>
      </c>
      <c r="B1723" s="136" t="s">
        <v>9999</v>
      </c>
      <c r="C1723" s="29" t="s">
        <v>8670</v>
      </c>
      <c r="D1723" s="30">
        <v>701.23</v>
      </c>
    </row>
    <row r="1724" spans="1:4">
      <c r="A1724" s="29" t="s">
        <v>24468</v>
      </c>
      <c r="B1724" s="136" t="s">
        <v>10000</v>
      </c>
      <c r="C1724" s="29" t="s">
        <v>8670</v>
      </c>
      <c r="D1724" s="30">
        <v>961.88</v>
      </c>
    </row>
    <row r="1725" spans="1:4">
      <c r="A1725" s="29" t="s">
        <v>24469</v>
      </c>
      <c r="B1725" s="136" t="s">
        <v>10001</v>
      </c>
      <c r="C1725" s="29" t="s">
        <v>8670</v>
      </c>
      <c r="D1725" s="30">
        <v>997.92</v>
      </c>
    </row>
    <row r="1726" spans="1:4">
      <c r="A1726" s="29" t="s">
        <v>24470</v>
      </c>
      <c r="B1726" s="136" t="s">
        <v>10002</v>
      </c>
      <c r="C1726" s="29" t="s">
        <v>8670</v>
      </c>
      <c r="D1726" s="30">
        <v>401.28</v>
      </c>
    </row>
    <row r="1727" spans="1:4">
      <c r="A1727" s="29" t="s">
        <v>24471</v>
      </c>
      <c r="B1727" s="136" t="s">
        <v>10003</v>
      </c>
      <c r="C1727" s="29" t="s">
        <v>8670</v>
      </c>
      <c r="D1727" s="30">
        <v>719.96</v>
      </c>
    </row>
    <row r="1728" spans="1:4">
      <c r="A1728" s="29" t="s">
        <v>24472</v>
      </c>
      <c r="B1728" s="136" t="s">
        <v>10004</v>
      </c>
      <c r="C1728" s="29" t="s">
        <v>8670</v>
      </c>
      <c r="D1728" s="30">
        <v>1591.08</v>
      </c>
    </row>
    <row r="1729" spans="1:4">
      <c r="A1729" s="29" t="s">
        <v>24473</v>
      </c>
      <c r="B1729" s="136" t="s">
        <v>10005</v>
      </c>
      <c r="C1729" s="29" t="s">
        <v>8670</v>
      </c>
      <c r="D1729" s="30">
        <v>1627.11</v>
      </c>
    </row>
    <row r="1730" spans="1:4">
      <c r="A1730" s="29" t="s">
        <v>24474</v>
      </c>
      <c r="B1730" s="136" t="s">
        <v>10006</v>
      </c>
      <c r="C1730" s="29" t="s">
        <v>8670</v>
      </c>
      <c r="D1730" s="30">
        <v>132.16</v>
      </c>
    </row>
    <row r="1731" spans="1:4">
      <c r="A1731" s="29" t="s">
        <v>24475</v>
      </c>
      <c r="B1731" s="136" t="s">
        <v>10007</v>
      </c>
      <c r="C1731" s="29" t="s">
        <v>8670</v>
      </c>
      <c r="D1731" s="30">
        <v>181.31</v>
      </c>
    </row>
    <row r="1732" spans="1:4">
      <c r="A1732" s="29" t="s">
        <v>24476</v>
      </c>
      <c r="B1732" s="136" t="s">
        <v>10008</v>
      </c>
      <c r="C1732" s="29" t="s">
        <v>8670</v>
      </c>
      <c r="D1732" s="30">
        <v>195.23</v>
      </c>
    </row>
    <row r="1733" spans="1:4">
      <c r="A1733" s="29" t="s">
        <v>24477</v>
      </c>
      <c r="B1733" s="136" t="s">
        <v>10009</v>
      </c>
      <c r="C1733" s="29" t="s">
        <v>8670</v>
      </c>
      <c r="D1733" s="30">
        <v>231.27</v>
      </c>
    </row>
    <row r="1734" spans="1:4">
      <c r="A1734" s="29" t="s">
        <v>24478</v>
      </c>
      <c r="B1734" s="136" t="s">
        <v>10010</v>
      </c>
      <c r="C1734" s="29" t="s">
        <v>8670</v>
      </c>
      <c r="D1734" s="30">
        <v>17.46</v>
      </c>
    </row>
    <row r="1735" spans="1:4">
      <c r="A1735" s="29" t="s">
        <v>24479</v>
      </c>
      <c r="B1735" s="136" t="s">
        <v>10011</v>
      </c>
      <c r="C1735" s="29" t="s">
        <v>8670</v>
      </c>
      <c r="D1735" s="30">
        <v>11.3</v>
      </c>
    </row>
    <row r="1736" spans="1:4">
      <c r="A1736" s="29" t="s">
        <v>24480</v>
      </c>
      <c r="B1736" s="136" t="s">
        <v>10012</v>
      </c>
      <c r="C1736" s="29" t="s">
        <v>8670</v>
      </c>
      <c r="D1736" s="30">
        <v>72.73</v>
      </c>
    </row>
    <row r="1737" spans="1:4">
      <c r="A1737" s="29" t="s">
        <v>24481</v>
      </c>
      <c r="B1737" s="136" t="s">
        <v>10013</v>
      </c>
      <c r="C1737" s="29" t="s">
        <v>8670</v>
      </c>
      <c r="D1737" s="30">
        <v>83.7</v>
      </c>
    </row>
    <row r="1738" spans="1:4">
      <c r="A1738" s="29" t="s">
        <v>24482</v>
      </c>
      <c r="B1738" s="136" t="s">
        <v>10014</v>
      </c>
      <c r="C1738" s="29" t="s">
        <v>8670</v>
      </c>
      <c r="D1738" s="30">
        <v>17.88</v>
      </c>
    </row>
    <row r="1739" spans="1:4">
      <c r="A1739" s="29" t="s">
        <v>24483</v>
      </c>
      <c r="B1739" s="136" t="s">
        <v>10015</v>
      </c>
      <c r="C1739" s="29" t="s">
        <v>8670</v>
      </c>
      <c r="D1739" s="30">
        <v>12.04</v>
      </c>
    </row>
    <row r="1740" spans="1:4">
      <c r="A1740" s="29" t="s">
        <v>24484</v>
      </c>
      <c r="B1740" s="136" t="s">
        <v>10016</v>
      </c>
      <c r="C1740" s="29" t="s">
        <v>8670</v>
      </c>
      <c r="D1740" s="30">
        <v>95.45</v>
      </c>
    </row>
    <row r="1741" spans="1:4">
      <c r="A1741" s="29" t="s">
        <v>24485</v>
      </c>
      <c r="B1741" s="136" t="s">
        <v>10017</v>
      </c>
      <c r="C1741" s="29" t="s">
        <v>8670</v>
      </c>
      <c r="D1741" s="30">
        <v>106.41</v>
      </c>
    </row>
    <row r="1742" spans="1:4">
      <c r="A1742" s="29" t="s">
        <v>24486</v>
      </c>
      <c r="B1742" s="136" t="s">
        <v>10018</v>
      </c>
      <c r="C1742" s="29" t="s">
        <v>8670</v>
      </c>
      <c r="D1742" s="30">
        <v>18.420000000000002</v>
      </c>
    </row>
    <row r="1743" spans="1:4">
      <c r="A1743" s="29" t="s">
        <v>24487</v>
      </c>
      <c r="B1743" s="136" t="s">
        <v>10019</v>
      </c>
      <c r="C1743" s="29" t="s">
        <v>8670</v>
      </c>
      <c r="D1743" s="30">
        <v>12.98</v>
      </c>
    </row>
    <row r="1744" spans="1:4">
      <c r="A1744" s="29" t="s">
        <v>24488</v>
      </c>
      <c r="B1744" s="136" t="s">
        <v>10020</v>
      </c>
      <c r="C1744" s="29" t="s">
        <v>8670</v>
      </c>
      <c r="D1744" s="30">
        <v>133.77000000000001</v>
      </c>
    </row>
    <row r="1745" spans="1:4">
      <c r="A1745" s="29" t="s">
        <v>24489</v>
      </c>
      <c r="B1745" s="136" t="s">
        <v>10021</v>
      </c>
      <c r="C1745" s="29" t="s">
        <v>8670</v>
      </c>
      <c r="D1745" s="30">
        <v>144.72999999999999</v>
      </c>
    </row>
    <row r="1746" spans="1:4">
      <c r="A1746" s="29" t="s">
        <v>24490</v>
      </c>
      <c r="B1746" s="136" t="s">
        <v>10022</v>
      </c>
      <c r="C1746" s="29" t="s">
        <v>8670</v>
      </c>
      <c r="D1746" s="30">
        <v>22.09</v>
      </c>
    </row>
    <row r="1747" spans="1:4">
      <c r="A1747" s="29" t="s">
        <v>24491</v>
      </c>
      <c r="B1747" s="136" t="s">
        <v>10023</v>
      </c>
      <c r="C1747" s="29" t="s">
        <v>8670</v>
      </c>
      <c r="D1747" s="30">
        <v>19.37</v>
      </c>
    </row>
    <row r="1748" spans="1:4">
      <c r="A1748" s="29" t="s">
        <v>24492</v>
      </c>
      <c r="B1748" s="136" t="s">
        <v>10024</v>
      </c>
      <c r="C1748" s="29" t="s">
        <v>8670</v>
      </c>
      <c r="D1748" s="30">
        <v>185.72</v>
      </c>
    </row>
    <row r="1749" spans="1:4">
      <c r="A1749" s="29" t="s">
        <v>24493</v>
      </c>
      <c r="B1749" s="136" t="s">
        <v>10025</v>
      </c>
      <c r="C1749" s="29" t="s">
        <v>8670</v>
      </c>
      <c r="D1749" s="30">
        <v>196.68</v>
      </c>
    </row>
    <row r="1750" spans="1:4">
      <c r="A1750" s="29" t="s">
        <v>24494</v>
      </c>
      <c r="B1750" s="136" t="s">
        <v>10026</v>
      </c>
      <c r="C1750" s="29" t="s">
        <v>8670</v>
      </c>
      <c r="D1750" s="30">
        <v>11.33</v>
      </c>
    </row>
    <row r="1751" spans="1:4">
      <c r="A1751" s="29" t="s">
        <v>24495</v>
      </c>
      <c r="B1751" s="136" t="s">
        <v>10027</v>
      </c>
      <c r="C1751" s="29" t="s">
        <v>8670</v>
      </c>
      <c r="D1751" s="30">
        <v>0.59</v>
      </c>
    </row>
    <row r="1752" spans="1:4">
      <c r="A1752" s="29" t="s">
        <v>24496</v>
      </c>
      <c r="B1752" s="136" t="s">
        <v>10028</v>
      </c>
      <c r="C1752" s="29" t="s">
        <v>8670</v>
      </c>
      <c r="D1752" s="30">
        <v>6.23</v>
      </c>
    </row>
    <row r="1753" spans="1:4">
      <c r="A1753" s="29" t="s">
        <v>24497</v>
      </c>
      <c r="B1753" s="136" t="s">
        <v>10029</v>
      </c>
      <c r="C1753" s="29" t="s">
        <v>8670</v>
      </c>
      <c r="D1753" s="30">
        <v>17.2</v>
      </c>
    </row>
    <row r="1754" spans="1:4">
      <c r="A1754" s="29" t="s">
        <v>24498</v>
      </c>
      <c r="B1754" s="136" t="s">
        <v>10030</v>
      </c>
      <c r="C1754" s="29" t="s">
        <v>8670</v>
      </c>
      <c r="D1754" s="30">
        <v>11.75</v>
      </c>
    </row>
    <row r="1755" spans="1:4">
      <c r="A1755" s="29" t="s">
        <v>24499</v>
      </c>
      <c r="B1755" s="136" t="s">
        <v>10031</v>
      </c>
      <c r="C1755" s="29" t="s">
        <v>8670</v>
      </c>
      <c r="D1755" s="30">
        <v>1.29</v>
      </c>
    </row>
    <row r="1756" spans="1:4">
      <c r="A1756" s="29" t="s">
        <v>24500</v>
      </c>
      <c r="B1756" s="136" t="s">
        <v>10032</v>
      </c>
      <c r="C1756" s="29" t="s">
        <v>8670</v>
      </c>
      <c r="D1756" s="30">
        <v>7.04</v>
      </c>
    </row>
    <row r="1757" spans="1:4">
      <c r="A1757" s="29" t="s">
        <v>24501</v>
      </c>
      <c r="B1757" s="136" t="s">
        <v>10033</v>
      </c>
      <c r="C1757" s="29" t="s">
        <v>8670</v>
      </c>
      <c r="D1757" s="30">
        <v>18</v>
      </c>
    </row>
    <row r="1758" spans="1:4">
      <c r="A1758" s="29" t="s">
        <v>24502</v>
      </c>
      <c r="B1758" s="136" t="s">
        <v>10034</v>
      </c>
      <c r="C1758" s="29" t="s">
        <v>8670</v>
      </c>
      <c r="D1758" s="30">
        <v>44.49</v>
      </c>
    </row>
    <row r="1759" spans="1:4">
      <c r="A1759" s="29" t="s">
        <v>24503</v>
      </c>
      <c r="B1759" s="136" t="s">
        <v>10035</v>
      </c>
      <c r="C1759" s="29" t="s">
        <v>8670</v>
      </c>
      <c r="D1759" s="30">
        <v>1.24</v>
      </c>
    </row>
    <row r="1760" spans="1:4">
      <c r="A1760" s="29" t="s">
        <v>24504</v>
      </c>
      <c r="B1760" s="136" t="s">
        <v>10036</v>
      </c>
      <c r="C1760" s="29" t="s">
        <v>8670</v>
      </c>
      <c r="D1760" s="30">
        <v>3.66</v>
      </c>
    </row>
    <row r="1761" spans="1:4">
      <c r="A1761" s="29" t="s">
        <v>24505</v>
      </c>
      <c r="B1761" s="136" t="s">
        <v>10037</v>
      </c>
      <c r="C1761" s="29" t="s">
        <v>8670</v>
      </c>
      <c r="D1761" s="30">
        <v>47.52</v>
      </c>
    </row>
    <row r="1762" spans="1:4">
      <c r="A1762" s="29" t="s">
        <v>24506</v>
      </c>
      <c r="B1762" s="136" t="s">
        <v>10038</v>
      </c>
      <c r="C1762" s="29" t="s">
        <v>8670</v>
      </c>
      <c r="D1762" s="30">
        <v>47.63</v>
      </c>
    </row>
    <row r="1763" spans="1:4">
      <c r="A1763" s="29" t="s">
        <v>24507</v>
      </c>
      <c r="B1763" s="136" t="s">
        <v>10039</v>
      </c>
      <c r="C1763" s="29" t="s">
        <v>8670</v>
      </c>
      <c r="D1763" s="30">
        <v>7.46</v>
      </c>
    </row>
    <row r="1764" spans="1:4">
      <c r="A1764" s="29" t="s">
        <v>24508</v>
      </c>
      <c r="B1764" s="136" t="s">
        <v>10040</v>
      </c>
      <c r="C1764" s="29" t="s">
        <v>8670</v>
      </c>
      <c r="D1764" s="30">
        <v>24.36</v>
      </c>
    </row>
    <row r="1765" spans="1:4">
      <c r="A1765" s="29" t="s">
        <v>24509</v>
      </c>
      <c r="B1765" s="136" t="s">
        <v>10041</v>
      </c>
      <c r="C1765" s="29" t="s">
        <v>8670</v>
      </c>
      <c r="D1765" s="30">
        <v>68.22</v>
      </c>
    </row>
    <row r="1766" spans="1:4">
      <c r="A1766" s="29" t="s">
        <v>24510</v>
      </c>
      <c r="B1766" s="136" t="s">
        <v>10042</v>
      </c>
      <c r="C1766" s="29" t="s">
        <v>8670</v>
      </c>
      <c r="D1766" s="30">
        <v>286.38</v>
      </c>
    </row>
    <row r="1767" spans="1:4">
      <c r="A1767" s="29" t="s">
        <v>24511</v>
      </c>
      <c r="B1767" s="136" t="s">
        <v>10043</v>
      </c>
      <c r="C1767" s="29" t="s">
        <v>8670</v>
      </c>
      <c r="D1767" s="30">
        <v>478.53</v>
      </c>
    </row>
    <row r="1768" spans="1:4">
      <c r="A1768" s="29" t="s">
        <v>24512</v>
      </c>
      <c r="B1768" s="136" t="s">
        <v>10044</v>
      </c>
      <c r="C1768" s="29" t="s">
        <v>8670</v>
      </c>
      <c r="D1768" s="30">
        <v>675.4</v>
      </c>
    </row>
    <row r="1769" spans="1:4">
      <c r="A1769" s="29" t="s">
        <v>24513</v>
      </c>
      <c r="B1769" s="136" t="s">
        <v>10045</v>
      </c>
      <c r="C1769" s="29" t="s">
        <v>8670</v>
      </c>
      <c r="D1769" s="30">
        <v>711.43</v>
      </c>
    </row>
    <row r="1770" spans="1:4">
      <c r="A1770" s="29" t="s">
        <v>24514</v>
      </c>
      <c r="B1770" s="136" t="s">
        <v>10046</v>
      </c>
      <c r="C1770" s="29" t="s">
        <v>8670</v>
      </c>
      <c r="D1770" s="30">
        <v>39.950000000000003</v>
      </c>
    </row>
    <row r="1771" spans="1:4">
      <c r="A1771" s="29" t="s">
        <v>24515</v>
      </c>
      <c r="B1771" s="136" t="s">
        <v>10047</v>
      </c>
      <c r="C1771" s="29" t="s">
        <v>8670</v>
      </c>
      <c r="D1771" s="30">
        <v>7.48</v>
      </c>
    </row>
    <row r="1772" spans="1:4">
      <c r="A1772" s="29" t="s">
        <v>24516</v>
      </c>
      <c r="B1772" s="136" t="s">
        <v>10048</v>
      </c>
      <c r="C1772" s="29" t="s">
        <v>8670</v>
      </c>
      <c r="D1772" s="30">
        <v>404.86</v>
      </c>
    </row>
    <row r="1773" spans="1:4">
      <c r="A1773" s="29" t="s">
        <v>24517</v>
      </c>
      <c r="B1773" s="136" t="s">
        <v>10049</v>
      </c>
      <c r="C1773" s="29" t="s">
        <v>8670</v>
      </c>
      <c r="D1773" s="30">
        <v>440.9</v>
      </c>
    </row>
    <row r="1774" spans="1:4">
      <c r="A1774" s="29" t="s">
        <v>24518</v>
      </c>
      <c r="B1774" s="136" t="s">
        <v>10050</v>
      </c>
      <c r="C1774" s="29" t="s">
        <v>8670</v>
      </c>
      <c r="D1774" s="30">
        <v>26.11</v>
      </c>
    </row>
    <row r="1775" spans="1:4">
      <c r="A1775" s="29" t="s">
        <v>24519</v>
      </c>
      <c r="B1775" s="136" t="s">
        <v>10051</v>
      </c>
      <c r="C1775" s="29" t="s">
        <v>8670</v>
      </c>
      <c r="D1775" s="30">
        <v>0.97</v>
      </c>
    </row>
    <row r="1776" spans="1:4">
      <c r="A1776" s="29" t="s">
        <v>24520</v>
      </c>
      <c r="B1776" s="136" t="s">
        <v>10052</v>
      </c>
      <c r="C1776" s="29" t="s">
        <v>8670</v>
      </c>
      <c r="D1776" s="30">
        <v>14.65</v>
      </c>
    </row>
    <row r="1777" spans="1:4">
      <c r="A1777" s="29" t="s">
        <v>24521</v>
      </c>
      <c r="B1777" s="136" t="s">
        <v>10053</v>
      </c>
      <c r="C1777" s="29" t="s">
        <v>8670</v>
      </c>
      <c r="D1777" s="30">
        <v>40.340000000000003</v>
      </c>
    </row>
    <row r="1778" spans="1:4">
      <c r="A1778" s="29" t="s">
        <v>24522</v>
      </c>
      <c r="B1778" s="136" t="s">
        <v>10054</v>
      </c>
      <c r="C1778" s="29" t="s">
        <v>8670</v>
      </c>
      <c r="D1778" s="30">
        <v>26.92</v>
      </c>
    </row>
    <row r="1779" spans="1:4">
      <c r="A1779" s="29" t="s">
        <v>24523</v>
      </c>
      <c r="B1779" s="136" t="s">
        <v>10055</v>
      </c>
      <c r="C1779" s="29" t="s">
        <v>8670</v>
      </c>
      <c r="D1779" s="30">
        <v>2.84</v>
      </c>
    </row>
    <row r="1780" spans="1:4">
      <c r="A1780" s="29" t="s">
        <v>24524</v>
      </c>
      <c r="B1780" s="136" t="s">
        <v>10056</v>
      </c>
      <c r="C1780" s="29" t="s">
        <v>8670</v>
      </c>
      <c r="D1780" s="30">
        <v>18.739999999999998</v>
      </c>
    </row>
    <row r="1781" spans="1:4">
      <c r="A1781" s="29" t="s">
        <v>24525</v>
      </c>
      <c r="B1781" s="136" t="s">
        <v>10057</v>
      </c>
      <c r="C1781" s="29" t="s">
        <v>8670</v>
      </c>
      <c r="D1781" s="30">
        <v>44.42</v>
      </c>
    </row>
    <row r="1782" spans="1:4">
      <c r="A1782" s="29" t="s">
        <v>24526</v>
      </c>
      <c r="B1782" s="136" t="s">
        <v>10058</v>
      </c>
      <c r="C1782" s="29" t="s">
        <v>8670</v>
      </c>
      <c r="D1782" s="30">
        <v>28.05</v>
      </c>
    </row>
    <row r="1783" spans="1:4">
      <c r="A1783" s="29" t="s">
        <v>24527</v>
      </c>
      <c r="B1783" s="136" t="s">
        <v>10059</v>
      </c>
      <c r="C1783" s="29" t="s">
        <v>8670</v>
      </c>
      <c r="D1783" s="30">
        <v>5.42</v>
      </c>
    </row>
    <row r="1784" spans="1:4">
      <c r="A1784" s="29" t="s">
        <v>24528</v>
      </c>
      <c r="B1784" s="136" t="s">
        <v>10060</v>
      </c>
      <c r="C1784" s="29" t="s">
        <v>8670</v>
      </c>
      <c r="D1784" s="30">
        <v>23.76</v>
      </c>
    </row>
    <row r="1785" spans="1:4">
      <c r="A1785" s="29" t="s">
        <v>24529</v>
      </c>
      <c r="B1785" s="136" t="s">
        <v>10061</v>
      </c>
      <c r="C1785" s="29" t="s">
        <v>8670</v>
      </c>
      <c r="D1785" s="30">
        <v>49.45</v>
      </c>
    </row>
    <row r="1786" spans="1:4">
      <c r="A1786" s="29" t="s">
        <v>24530</v>
      </c>
      <c r="B1786" s="136" t="s">
        <v>10062</v>
      </c>
      <c r="C1786" s="29" t="s">
        <v>8670</v>
      </c>
      <c r="D1786" s="30">
        <v>28.9</v>
      </c>
    </row>
    <row r="1787" spans="1:4">
      <c r="A1787" s="29" t="s">
        <v>24531</v>
      </c>
      <c r="B1787" s="136" t="s">
        <v>10063</v>
      </c>
      <c r="C1787" s="29" t="s">
        <v>8670</v>
      </c>
      <c r="D1787" s="30">
        <v>7.35</v>
      </c>
    </row>
    <row r="1788" spans="1:4">
      <c r="A1788" s="29" t="s">
        <v>24532</v>
      </c>
      <c r="B1788" s="136" t="s">
        <v>10064</v>
      </c>
      <c r="C1788" s="29" t="s">
        <v>8670</v>
      </c>
      <c r="D1788" s="30">
        <v>25.7</v>
      </c>
    </row>
    <row r="1789" spans="1:4">
      <c r="A1789" s="29" t="s">
        <v>24533</v>
      </c>
      <c r="B1789" s="136" t="s">
        <v>10065</v>
      </c>
      <c r="C1789" s="29" t="s">
        <v>8670</v>
      </c>
      <c r="D1789" s="30">
        <v>51.38</v>
      </c>
    </row>
    <row r="1790" spans="1:4">
      <c r="A1790" s="29" t="s">
        <v>24534</v>
      </c>
      <c r="B1790" s="136" t="s">
        <v>10066</v>
      </c>
      <c r="C1790" s="29" t="s">
        <v>8670</v>
      </c>
      <c r="D1790" s="30">
        <v>73.459999999999994</v>
      </c>
    </row>
    <row r="1791" spans="1:4">
      <c r="A1791" s="29" t="s">
        <v>24535</v>
      </c>
      <c r="B1791" s="136" t="s">
        <v>10067</v>
      </c>
      <c r="C1791" s="29" t="s">
        <v>8670</v>
      </c>
      <c r="D1791" s="30">
        <v>97.76</v>
      </c>
    </row>
    <row r="1792" spans="1:4">
      <c r="A1792" s="29" t="s">
        <v>24536</v>
      </c>
      <c r="B1792" s="136" t="s">
        <v>10068</v>
      </c>
      <c r="C1792" s="29" t="s">
        <v>8670</v>
      </c>
      <c r="D1792" s="30">
        <v>299.64999999999998</v>
      </c>
    </row>
    <row r="1793" spans="1:4">
      <c r="A1793" s="29" t="s">
        <v>24537</v>
      </c>
      <c r="B1793" s="136" t="s">
        <v>10069</v>
      </c>
      <c r="C1793" s="29" t="s">
        <v>8670</v>
      </c>
      <c r="D1793" s="30">
        <v>325.33</v>
      </c>
    </row>
    <row r="1794" spans="1:4">
      <c r="A1794" s="29" t="s">
        <v>24538</v>
      </c>
      <c r="B1794" s="136" t="s">
        <v>10070</v>
      </c>
      <c r="C1794" s="29" t="s">
        <v>8670</v>
      </c>
      <c r="D1794" s="30">
        <v>42.37</v>
      </c>
    </row>
    <row r="1795" spans="1:4">
      <c r="A1795" s="29" t="s">
        <v>24539</v>
      </c>
      <c r="B1795" s="136" t="s">
        <v>10071</v>
      </c>
      <c r="C1795" s="29" t="s">
        <v>8670</v>
      </c>
      <c r="D1795" s="30">
        <v>34.14</v>
      </c>
    </row>
    <row r="1796" spans="1:4">
      <c r="A1796" s="29" t="s">
        <v>24540</v>
      </c>
      <c r="B1796" s="136" t="s">
        <v>10072</v>
      </c>
      <c r="C1796" s="29" t="s">
        <v>8670</v>
      </c>
      <c r="D1796" s="30">
        <v>184.5</v>
      </c>
    </row>
    <row r="1797" spans="1:4">
      <c r="A1797" s="29" t="s">
        <v>24541</v>
      </c>
      <c r="B1797" s="136" t="s">
        <v>10073</v>
      </c>
      <c r="C1797" s="29" t="s">
        <v>8670</v>
      </c>
      <c r="D1797" s="30">
        <v>210.19</v>
      </c>
    </row>
    <row r="1798" spans="1:4">
      <c r="A1798" s="29" t="s">
        <v>24542</v>
      </c>
      <c r="B1798" s="136" t="s">
        <v>10074</v>
      </c>
      <c r="C1798" s="29" t="s">
        <v>8670</v>
      </c>
      <c r="D1798" s="30">
        <v>147.94</v>
      </c>
    </row>
    <row r="1799" spans="1:4">
      <c r="A1799" s="29" t="s">
        <v>24543</v>
      </c>
      <c r="B1799" s="136" t="s">
        <v>10075</v>
      </c>
      <c r="C1799" s="29" t="s">
        <v>8670</v>
      </c>
      <c r="D1799" s="30">
        <v>206.63</v>
      </c>
    </row>
    <row r="1800" spans="1:4">
      <c r="A1800" s="29" t="s">
        <v>24544</v>
      </c>
      <c r="B1800" s="136" t="s">
        <v>10076</v>
      </c>
      <c r="C1800" s="29" t="s">
        <v>8670</v>
      </c>
      <c r="D1800" s="30">
        <v>391.01</v>
      </c>
    </row>
    <row r="1801" spans="1:4">
      <c r="A1801" s="29" t="s">
        <v>24545</v>
      </c>
      <c r="B1801" s="136" t="s">
        <v>10077</v>
      </c>
      <c r="C1801" s="29" t="s">
        <v>8670</v>
      </c>
      <c r="D1801" s="30">
        <v>427.04</v>
      </c>
    </row>
    <row r="1802" spans="1:4">
      <c r="A1802" s="29" t="s">
        <v>24546</v>
      </c>
      <c r="B1802" s="136" t="s">
        <v>10078</v>
      </c>
      <c r="C1802" s="29" t="s">
        <v>8670</v>
      </c>
      <c r="D1802" s="30">
        <v>130.13</v>
      </c>
    </row>
    <row r="1803" spans="1:4">
      <c r="A1803" s="29" t="s">
        <v>24547</v>
      </c>
      <c r="B1803" s="136" t="s">
        <v>10079</v>
      </c>
      <c r="C1803" s="29" t="s">
        <v>8670</v>
      </c>
      <c r="D1803" s="30">
        <v>173.75</v>
      </c>
    </row>
    <row r="1804" spans="1:4">
      <c r="A1804" s="29" t="s">
        <v>24548</v>
      </c>
      <c r="B1804" s="136" t="s">
        <v>10080</v>
      </c>
      <c r="C1804" s="29" t="s">
        <v>8670</v>
      </c>
      <c r="D1804" s="30">
        <v>396.32</v>
      </c>
    </row>
    <row r="1805" spans="1:4">
      <c r="A1805" s="29" t="s">
        <v>24549</v>
      </c>
      <c r="B1805" s="136" t="s">
        <v>10081</v>
      </c>
      <c r="C1805" s="29" t="s">
        <v>8670</v>
      </c>
      <c r="D1805" s="30">
        <v>432.35</v>
      </c>
    </row>
    <row r="1806" spans="1:4">
      <c r="A1806" s="29" t="s">
        <v>24550</v>
      </c>
      <c r="B1806" s="136" t="s">
        <v>10082</v>
      </c>
      <c r="C1806" s="29" t="s">
        <v>8670</v>
      </c>
      <c r="D1806" s="30">
        <v>762.19</v>
      </c>
    </row>
    <row r="1807" spans="1:4">
      <c r="A1807" s="29" t="s">
        <v>24551</v>
      </c>
      <c r="B1807" s="136" t="s">
        <v>10083</v>
      </c>
      <c r="C1807" s="29" t="s">
        <v>8670</v>
      </c>
      <c r="D1807" s="30">
        <v>1318.57</v>
      </c>
    </row>
    <row r="1808" spans="1:4">
      <c r="A1808" s="29" t="s">
        <v>24552</v>
      </c>
      <c r="B1808" s="136" t="s">
        <v>10084</v>
      </c>
      <c r="C1808" s="29" t="s">
        <v>8670</v>
      </c>
      <c r="D1808" s="30">
        <v>1785.6</v>
      </c>
    </row>
    <row r="1809" spans="1:4">
      <c r="A1809" s="29" t="s">
        <v>24553</v>
      </c>
      <c r="B1809" s="136" t="s">
        <v>10085</v>
      </c>
      <c r="C1809" s="29" t="s">
        <v>8670</v>
      </c>
      <c r="D1809" s="30">
        <v>1833.71</v>
      </c>
    </row>
    <row r="1810" spans="1:4">
      <c r="A1810" s="29" t="s">
        <v>24554</v>
      </c>
      <c r="B1810" s="136" t="s">
        <v>10086</v>
      </c>
      <c r="C1810" s="29" t="s">
        <v>8670</v>
      </c>
      <c r="D1810" s="30">
        <v>103.76</v>
      </c>
    </row>
    <row r="1811" spans="1:4">
      <c r="A1811" s="29" t="s">
        <v>24555</v>
      </c>
      <c r="B1811" s="136" t="s">
        <v>10087</v>
      </c>
      <c r="C1811" s="29" t="s">
        <v>8670</v>
      </c>
      <c r="D1811" s="30">
        <v>102.75</v>
      </c>
    </row>
    <row r="1812" spans="1:4">
      <c r="A1812" s="29" t="s">
        <v>24556</v>
      </c>
      <c r="B1812" s="136" t="s">
        <v>10088</v>
      </c>
      <c r="C1812" s="29" t="s">
        <v>8670</v>
      </c>
      <c r="D1812" s="30">
        <v>803.36</v>
      </c>
    </row>
    <row r="1813" spans="1:4">
      <c r="A1813" s="29" t="s">
        <v>24557</v>
      </c>
      <c r="B1813" s="136" t="s">
        <v>10089</v>
      </c>
      <c r="C1813" s="29" t="s">
        <v>8670</v>
      </c>
      <c r="D1813" s="30">
        <v>851.47</v>
      </c>
    </row>
    <row r="1814" spans="1:4">
      <c r="A1814" s="29" t="s">
        <v>24558</v>
      </c>
      <c r="B1814" s="136" t="s">
        <v>10090</v>
      </c>
      <c r="C1814" s="29" t="s">
        <v>8670</v>
      </c>
      <c r="D1814" s="30">
        <v>44.85</v>
      </c>
    </row>
    <row r="1815" spans="1:4">
      <c r="A1815" s="29" t="s">
        <v>24559</v>
      </c>
      <c r="B1815" s="136" t="s">
        <v>10091</v>
      </c>
      <c r="C1815" s="29" t="s">
        <v>8670</v>
      </c>
      <c r="D1815" s="30">
        <v>1.86</v>
      </c>
    </row>
    <row r="1816" spans="1:4">
      <c r="A1816" s="29" t="s">
        <v>24560</v>
      </c>
      <c r="B1816" s="136" t="s">
        <v>10092</v>
      </c>
      <c r="C1816" s="29" t="s">
        <v>8670</v>
      </c>
      <c r="D1816" s="30">
        <v>19.09</v>
      </c>
    </row>
    <row r="1817" spans="1:4">
      <c r="A1817" s="29" t="s">
        <v>24561</v>
      </c>
      <c r="B1817" s="136" t="s">
        <v>10093</v>
      </c>
      <c r="C1817" s="29" t="s">
        <v>8670</v>
      </c>
      <c r="D1817" s="30">
        <v>62.95</v>
      </c>
    </row>
    <row r="1818" spans="1:4">
      <c r="A1818" s="29" t="s">
        <v>24562</v>
      </c>
      <c r="B1818" s="136" t="s">
        <v>10094</v>
      </c>
      <c r="C1818" s="29" t="s">
        <v>8670</v>
      </c>
      <c r="D1818" s="30">
        <v>59.13</v>
      </c>
    </row>
    <row r="1819" spans="1:4">
      <c r="A1819" s="29" t="s">
        <v>24563</v>
      </c>
      <c r="B1819" s="136" t="s">
        <v>10095</v>
      </c>
      <c r="C1819" s="29" t="s">
        <v>8670</v>
      </c>
      <c r="D1819" s="30">
        <v>28.8</v>
      </c>
    </row>
    <row r="1820" spans="1:4">
      <c r="A1820" s="29" t="s">
        <v>24564</v>
      </c>
      <c r="B1820" s="136" t="s">
        <v>10096</v>
      </c>
      <c r="C1820" s="29" t="s">
        <v>8670</v>
      </c>
      <c r="D1820" s="30">
        <v>68.86</v>
      </c>
    </row>
    <row r="1821" spans="1:4">
      <c r="A1821" s="29" t="s">
        <v>24565</v>
      </c>
      <c r="B1821" s="136" t="s">
        <v>10097</v>
      </c>
      <c r="C1821" s="29" t="s">
        <v>8670</v>
      </c>
      <c r="D1821" s="30">
        <v>112.72</v>
      </c>
    </row>
    <row r="1822" spans="1:4">
      <c r="A1822" s="29" t="s">
        <v>24566</v>
      </c>
      <c r="B1822" s="136" t="s">
        <v>10098</v>
      </c>
      <c r="C1822" s="29" t="s">
        <v>8670</v>
      </c>
      <c r="D1822" s="30">
        <v>25.74</v>
      </c>
    </row>
    <row r="1823" spans="1:4">
      <c r="A1823" s="29" t="s">
        <v>24567</v>
      </c>
      <c r="B1823" s="136" t="s">
        <v>10099</v>
      </c>
      <c r="C1823" s="29" t="s">
        <v>8670</v>
      </c>
      <c r="D1823" s="30">
        <v>0.1</v>
      </c>
    </row>
    <row r="1824" spans="1:4">
      <c r="A1824" s="29" t="s">
        <v>24568</v>
      </c>
      <c r="B1824" s="136" t="s">
        <v>10100</v>
      </c>
      <c r="C1824" s="29" t="s">
        <v>8670</v>
      </c>
      <c r="D1824" s="30">
        <v>9</v>
      </c>
    </row>
    <row r="1825" spans="1:4">
      <c r="A1825" s="29" t="s">
        <v>24569</v>
      </c>
      <c r="B1825" s="136" t="s">
        <v>10101</v>
      </c>
      <c r="C1825" s="29" t="s">
        <v>8670</v>
      </c>
      <c r="D1825" s="30">
        <v>34.68</v>
      </c>
    </row>
    <row r="1826" spans="1:4">
      <c r="A1826" s="29" t="s">
        <v>24570</v>
      </c>
      <c r="B1826" s="136" t="s">
        <v>10102</v>
      </c>
      <c r="C1826" s="29" t="s">
        <v>8670</v>
      </c>
      <c r="D1826" s="30">
        <v>1.1299999999999999</v>
      </c>
    </row>
    <row r="1827" spans="1:4">
      <c r="A1827" s="29" t="s">
        <v>24571</v>
      </c>
      <c r="B1827" s="136" t="s">
        <v>10103</v>
      </c>
      <c r="C1827" s="29" t="s">
        <v>8670</v>
      </c>
      <c r="D1827" s="30">
        <v>1.9</v>
      </c>
    </row>
    <row r="1828" spans="1:4">
      <c r="A1828" s="29" t="s">
        <v>24572</v>
      </c>
      <c r="B1828" s="136" t="s">
        <v>10104</v>
      </c>
      <c r="C1828" s="29" t="s">
        <v>8670</v>
      </c>
      <c r="D1828" s="30">
        <v>1.9</v>
      </c>
    </row>
    <row r="1829" spans="1:4">
      <c r="A1829" s="29" t="s">
        <v>24573</v>
      </c>
      <c r="B1829" s="136" t="s">
        <v>10105</v>
      </c>
      <c r="C1829" s="29" t="s">
        <v>8670</v>
      </c>
      <c r="D1829" s="30">
        <v>1.9</v>
      </c>
    </row>
    <row r="1830" spans="1:4">
      <c r="A1830" s="29" t="s">
        <v>24574</v>
      </c>
      <c r="B1830" s="136" t="s">
        <v>10106</v>
      </c>
      <c r="C1830" s="29" t="s">
        <v>8670</v>
      </c>
      <c r="D1830" s="30">
        <v>7.33</v>
      </c>
    </row>
    <row r="1831" spans="1:4">
      <c r="A1831" s="29" t="s">
        <v>24575</v>
      </c>
      <c r="B1831" s="136" t="s">
        <v>10107</v>
      </c>
      <c r="C1831" s="29" t="s">
        <v>8670</v>
      </c>
      <c r="D1831" s="30">
        <v>12.33</v>
      </c>
    </row>
    <row r="1832" spans="1:4">
      <c r="A1832" s="29" t="s">
        <v>24576</v>
      </c>
      <c r="B1832" s="136" t="s">
        <v>10108</v>
      </c>
      <c r="C1832" s="29" t="s">
        <v>8670</v>
      </c>
      <c r="D1832" s="30">
        <v>12.33</v>
      </c>
    </row>
    <row r="1833" spans="1:4">
      <c r="A1833" s="29" t="s">
        <v>24577</v>
      </c>
      <c r="B1833" s="136" t="s">
        <v>10109</v>
      </c>
      <c r="C1833" s="29" t="s">
        <v>8670</v>
      </c>
      <c r="D1833" s="30">
        <v>12.33</v>
      </c>
    </row>
    <row r="1834" spans="1:4">
      <c r="A1834" s="29" t="s">
        <v>24578</v>
      </c>
      <c r="B1834" s="136" t="s">
        <v>10110</v>
      </c>
      <c r="C1834" s="29" t="s">
        <v>8670</v>
      </c>
      <c r="D1834" s="30">
        <v>0.56999999999999995</v>
      </c>
    </row>
    <row r="1835" spans="1:4">
      <c r="A1835" s="29" t="s">
        <v>24579</v>
      </c>
      <c r="B1835" s="136" t="s">
        <v>10111</v>
      </c>
      <c r="C1835" s="29" t="s">
        <v>8670</v>
      </c>
      <c r="D1835" s="30">
        <v>0.96</v>
      </c>
    </row>
    <row r="1836" spans="1:4">
      <c r="A1836" s="29" t="s">
        <v>24580</v>
      </c>
      <c r="B1836" s="136" t="s">
        <v>10112</v>
      </c>
      <c r="C1836" s="29" t="s">
        <v>8670</v>
      </c>
      <c r="D1836" s="30">
        <v>0.96</v>
      </c>
    </row>
    <row r="1837" spans="1:4">
      <c r="A1837" s="29" t="s">
        <v>24581</v>
      </c>
      <c r="B1837" s="136" t="s">
        <v>10113</v>
      </c>
      <c r="C1837" s="29" t="s">
        <v>8670</v>
      </c>
      <c r="D1837" s="30">
        <v>0.96</v>
      </c>
    </row>
    <row r="1838" spans="1:4">
      <c r="A1838" s="29" t="s">
        <v>24582</v>
      </c>
      <c r="B1838" s="136" t="s">
        <v>10114</v>
      </c>
      <c r="C1838" s="29" t="s">
        <v>8670</v>
      </c>
      <c r="D1838" s="30">
        <v>108.12</v>
      </c>
    </row>
    <row r="1839" spans="1:4">
      <c r="A1839" s="29" t="s">
        <v>24583</v>
      </c>
      <c r="B1839" s="136" t="s">
        <v>10115</v>
      </c>
      <c r="C1839" s="29" t="s">
        <v>8670</v>
      </c>
      <c r="D1839" s="30">
        <v>133.11000000000001</v>
      </c>
    </row>
    <row r="1840" spans="1:4">
      <c r="A1840" s="29" t="s">
        <v>24584</v>
      </c>
      <c r="B1840" s="136" t="s">
        <v>10116</v>
      </c>
      <c r="C1840" s="29" t="s">
        <v>8670</v>
      </c>
      <c r="D1840" s="30">
        <v>312.41000000000003</v>
      </c>
    </row>
    <row r="1841" spans="1:4">
      <c r="A1841" s="29" t="s">
        <v>24585</v>
      </c>
      <c r="B1841" s="136" t="s">
        <v>10117</v>
      </c>
      <c r="C1841" s="29" t="s">
        <v>8670</v>
      </c>
      <c r="D1841" s="30">
        <v>348.44</v>
      </c>
    </row>
    <row r="1842" spans="1:4">
      <c r="A1842" s="29" t="s">
        <v>24586</v>
      </c>
      <c r="B1842" s="136" t="s">
        <v>10118</v>
      </c>
      <c r="C1842" s="29" t="s">
        <v>8670</v>
      </c>
      <c r="D1842" s="30">
        <v>154.59</v>
      </c>
    </row>
    <row r="1843" spans="1:4">
      <c r="A1843" s="29" t="s">
        <v>24587</v>
      </c>
      <c r="B1843" s="136" t="s">
        <v>10119</v>
      </c>
      <c r="C1843" s="29" t="s">
        <v>8670</v>
      </c>
      <c r="D1843" s="30">
        <v>218.91</v>
      </c>
    </row>
    <row r="1844" spans="1:4">
      <c r="A1844" s="29" t="s">
        <v>24588</v>
      </c>
      <c r="B1844" s="136" t="s">
        <v>10120</v>
      </c>
      <c r="C1844" s="29" t="s">
        <v>8670</v>
      </c>
      <c r="D1844" s="30">
        <v>400.11</v>
      </c>
    </row>
    <row r="1845" spans="1:4">
      <c r="A1845" s="29" t="s">
        <v>24589</v>
      </c>
      <c r="B1845" s="136" t="s">
        <v>10121</v>
      </c>
      <c r="C1845" s="29" t="s">
        <v>8670</v>
      </c>
      <c r="D1845" s="30">
        <v>436.14</v>
      </c>
    </row>
    <row r="1846" spans="1:4">
      <c r="A1846" s="29" t="s">
        <v>24590</v>
      </c>
      <c r="B1846" s="136" t="s">
        <v>10122</v>
      </c>
      <c r="C1846" s="29" t="s">
        <v>8670</v>
      </c>
      <c r="D1846" s="30">
        <v>192.44</v>
      </c>
    </row>
    <row r="1847" spans="1:4">
      <c r="A1847" s="29" t="s">
        <v>24591</v>
      </c>
      <c r="B1847" s="136" t="s">
        <v>10123</v>
      </c>
      <c r="C1847" s="29" t="s">
        <v>8670</v>
      </c>
      <c r="D1847" s="30">
        <v>288.81</v>
      </c>
    </row>
    <row r="1848" spans="1:4">
      <c r="A1848" s="29" t="s">
        <v>24592</v>
      </c>
      <c r="B1848" s="136" t="s">
        <v>10124</v>
      </c>
      <c r="C1848" s="29" t="s">
        <v>8670</v>
      </c>
      <c r="D1848" s="30">
        <v>567.41999999999996</v>
      </c>
    </row>
    <row r="1849" spans="1:4">
      <c r="A1849" s="29" t="s">
        <v>24593</v>
      </c>
      <c r="B1849" s="136" t="s">
        <v>10125</v>
      </c>
      <c r="C1849" s="29" t="s">
        <v>8670</v>
      </c>
      <c r="D1849" s="30">
        <v>603.45000000000005</v>
      </c>
    </row>
    <row r="1850" spans="1:4">
      <c r="A1850" s="29" t="s">
        <v>24594</v>
      </c>
      <c r="B1850" s="136" t="s">
        <v>10126</v>
      </c>
      <c r="C1850" s="29" t="s">
        <v>8670</v>
      </c>
      <c r="D1850" s="30">
        <v>36.03</v>
      </c>
    </row>
    <row r="1851" spans="1:4">
      <c r="A1851" s="29" t="s">
        <v>24595</v>
      </c>
      <c r="B1851" s="136" t="s">
        <v>10127</v>
      </c>
      <c r="C1851" s="29" t="s">
        <v>8670</v>
      </c>
      <c r="D1851" s="30">
        <v>117.68</v>
      </c>
    </row>
    <row r="1852" spans="1:4">
      <c r="A1852" s="29" t="s">
        <v>24596</v>
      </c>
      <c r="B1852" s="136" t="s">
        <v>10128</v>
      </c>
      <c r="C1852" s="29" t="s">
        <v>8670</v>
      </c>
      <c r="D1852" s="30">
        <v>146.91999999999999</v>
      </c>
    </row>
    <row r="1853" spans="1:4">
      <c r="A1853" s="29" t="s">
        <v>24597</v>
      </c>
      <c r="B1853" s="136" t="s">
        <v>10129</v>
      </c>
      <c r="C1853" s="29" t="s">
        <v>8670</v>
      </c>
      <c r="D1853" s="30">
        <v>182.96</v>
      </c>
    </row>
    <row r="1854" spans="1:4">
      <c r="A1854" s="29" t="s">
        <v>24598</v>
      </c>
      <c r="B1854" s="136" t="s">
        <v>10130</v>
      </c>
      <c r="C1854" s="29" t="s">
        <v>8670</v>
      </c>
      <c r="D1854" s="30">
        <v>36.03</v>
      </c>
    </row>
    <row r="1855" spans="1:4">
      <c r="A1855" s="29" t="s">
        <v>24599</v>
      </c>
      <c r="B1855" s="136" t="s">
        <v>10131</v>
      </c>
      <c r="C1855" s="29" t="s">
        <v>8670</v>
      </c>
      <c r="D1855" s="30">
        <v>151.30000000000001</v>
      </c>
    </row>
    <row r="1856" spans="1:4">
      <c r="A1856" s="29" t="s">
        <v>24600</v>
      </c>
      <c r="B1856" s="136" t="s">
        <v>10132</v>
      </c>
      <c r="C1856" s="29" t="s">
        <v>8670</v>
      </c>
      <c r="D1856" s="30">
        <v>194.28</v>
      </c>
    </row>
    <row r="1857" spans="1:4">
      <c r="A1857" s="29" t="s">
        <v>24601</v>
      </c>
      <c r="B1857" s="136" t="s">
        <v>10133</v>
      </c>
      <c r="C1857" s="29" t="s">
        <v>8670</v>
      </c>
      <c r="D1857" s="30">
        <v>230.31</v>
      </c>
    </row>
    <row r="1858" spans="1:4">
      <c r="A1858" s="29" t="s">
        <v>24602</v>
      </c>
      <c r="B1858" s="136" t="s">
        <v>10134</v>
      </c>
      <c r="C1858" s="29" t="s">
        <v>8670</v>
      </c>
      <c r="D1858" s="30">
        <v>38.409999999999997</v>
      </c>
    </row>
    <row r="1859" spans="1:4">
      <c r="A1859" s="29" t="s">
        <v>24603</v>
      </c>
      <c r="B1859" s="136" t="s">
        <v>10135</v>
      </c>
      <c r="C1859" s="29" t="s">
        <v>8670</v>
      </c>
      <c r="D1859" s="30">
        <v>4.83</v>
      </c>
    </row>
    <row r="1860" spans="1:4">
      <c r="A1860" s="29" t="s">
        <v>24604</v>
      </c>
      <c r="B1860" s="136" t="s">
        <v>10136</v>
      </c>
      <c r="C1860" s="29" t="s">
        <v>8670</v>
      </c>
      <c r="D1860" s="30">
        <v>96.24</v>
      </c>
    </row>
    <row r="1861" spans="1:4">
      <c r="A1861" s="29" t="s">
        <v>24605</v>
      </c>
      <c r="B1861" s="136" t="s">
        <v>10137</v>
      </c>
      <c r="C1861" s="29" t="s">
        <v>8670</v>
      </c>
      <c r="D1861" s="30">
        <v>132.27000000000001</v>
      </c>
    </row>
    <row r="1862" spans="1:4">
      <c r="A1862" s="29" t="s">
        <v>24606</v>
      </c>
      <c r="B1862" s="136" t="s">
        <v>10138</v>
      </c>
      <c r="C1862" s="29" t="s">
        <v>8670</v>
      </c>
      <c r="D1862" s="30">
        <v>366.43</v>
      </c>
    </row>
    <row r="1863" spans="1:4">
      <c r="A1863" s="29" t="s">
        <v>24607</v>
      </c>
      <c r="B1863" s="136" t="s">
        <v>10139</v>
      </c>
      <c r="C1863" s="29" t="s">
        <v>8670</v>
      </c>
      <c r="D1863" s="30">
        <v>637.59</v>
      </c>
    </row>
    <row r="1864" spans="1:4">
      <c r="A1864" s="29" t="s">
        <v>24608</v>
      </c>
      <c r="B1864" s="136" t="s">
        <v>10140</v>
      </c>
      <c r="C1864" s="29" t="s">
        <v>8670</v>
      </c>
      <c r="D1864" s="30">
        <v>987.51</v>
      </c>
    </row>
    <row r="1865" spans="1:4">
      <c r="A1865" s="29" t="s">
        <v>24609</v>
      </c>
      <c r="B1865" s="136" t="s">
        <v>10141</v>
      </c>
      <c r="C1865" s="29" t="s">
        <v>8670</v>
      </c>
      <c r="D1865" s="30">
        <v>1023.55</v>
      </c>
    </row>
    <row r="1866" spans="1:4">
      <c r="A1866" s="29" t="s">
        <v>24610</v>
      </c>
      <c r="B1866" s="136" t="s">
        <v>10142</v>
      </c>
      <c r="C1866" s="29" t="s">
        <v>8670</v>
      </c>
      <c r="D1866" s="30">
        <v>514.9</v>
      </c>
    </row>
    <row r="1867" spans="1:4">
      <c r="A1867" s="29" t="s">
        <v>24611</v>
      </c>
      <c r="B1867" s="136" t="s">
        <v>10143</v>
      </c>
      <c r="C1867" s="29" t="s">
        <v>8670</v>
      </c>
      <c r="D1867" s="30">
        <v>985.57</v>
      </c>
    </row>
    <row r="1868" spans="1:4">
      <c r="A1868" s="29" t="s">
        <v>24612</v>
      </c>
      <c r="B1868" s="136" t="s">
        <v>10144</v>
      </c>
      <c r="C1868" s="29" t="s">
        <v>8670</v>
      </c>
      <c r="D1868" s="30">
        <v>1331.2</v>
      </c>
    </row>
    <row r="1869" spans="1:4">
      <c r="A1869" s="29" t="s">
        <v>24613</v>
      </c>
      <c r="B1869" s="136" t="s">
        <v>10145</v>
      </c>
      <c r="C1869" s="29" t="s">
        <v>8670</v>
      </c>
      <c r="D1869" s="30">
        <v>1367.24</v>
      </c>
    </row>
    <row r="1870" spans="1:4">
      <c r="A1870" s="29" t="s">
        <v>24614</v>
      </c>
      <c r="B1870" s="136" t="s">
        <v>10146</v>
      </c>
      <c r="C1870" s="29" t="s">
        <v>8670</v>
      </c>
      <c r="D1870" s="30">
        <v>93.71</v>
      </c>
    </row>
    <row r="1871" spans="1:4">
      <c r="A1871" s="29" t="s">
        <v>24615</v>
      </c>
      <c r="B1871" s="136" t="s">
        <v>10147</v>
      </c>
      <c r="C1871" s="29" t="s">
        <v>8670</v>
      </c>
      <c r="D1871" s="30">
        <v>132.02000000000001</v>
      </c>
    </row>
    <row r="1872" spans="1:4">
      <c r="A1872" s="29" t="s">
        <v>24616</v>
      </c>
      <c r="B1872" s="136" t="s">
        <v>10148</v>
      </c>
      <c r="C1872" s="29" t="s">
        <v>8670</v>
      </c>
      <c r="D1872" s="30">
        <v>139.53</v>
      </c>
    </row>
    <row r="1873" spans="1:4">
      <c r="A1873" s="29" t="s">
        <v>24617</v>
      </c>
      <c r="B1873" s="136" t="s">
        <v>10149</v>
      </c>
      <c r="C1873" s="29" t="s">
        <v>8670</v>
      </c>
      <c r="D1873" s="30">
        <v>175.56</v>
      </c>
    </row>
    <row r="1874" spans="1:4">
      <c r="A1874" s="29" t="s">
        <v>24618</v>
      </c>
      <c r="B1874" s="136" t="s">
        <v>10150</v>
      </c>
      <c r="C1874" s="29" t="s">
        <v>8670</v>
      </c>
      <c r="D1874" s="30">
        <v>29.98</v>
      </c>
    </row>
    <row r="1875" spans="1:4">
      <c r="A1875" s="29" t="s">
        <v>24619</v>
      </c>
      <c r="B1875" s="136" t="s">
        <v>10151</v>
      </c>
      <c r="C1875" s="29" t="s">
        <v>8670</v>
      </c>
      <c r="D1875" s="30">
        <v>10.15</v>
      </c>
    </row>
    <row r="1876" spans="1:4">
      <c r="A1876" s="29" t="s">
        <v>24620</v>
      </c>
      <c r="B1876" s="136" t="s">
        <v>10152</v>
      </c>
      <c r="C1876" s="29" t="s">
        <v>8670</v>
      </c>
      <c r="D1876" s="30">
        <v>10.15</v>
      </c>
    </row>
    <row r="1877" spans="1:4">
      <c r="A1877" s="29" t="s">
        <v>24621</v>
      </c>
      <c r="B1877" s="136" t="s">
        <v>10153</v>
      </c>
      <c r="C1877" s="29" t="s">
        <v>8670</v>
      </c>
      <c r="D1877" s="30">
        <v>35.83</v>
      </c>
    </row>
    <row r="1878" spans="1:4">
      <c r="A1878" s="29" t="s">
        <v>24622</v>
      </c>
      <c r="B1878" s="136" t="s">
        <v>10154</v>
      </c>
      <c r="C1878" s="29" t="s">
        <v>8670</v>
      </c>
      <c r="D1878" s="30">
        <v>74.38</v>
      </c>
    </row>
    <row r="1879" spans="1:4">
      <c r="A1879" s="29" t="s">
        <v>24623</v>
      </c>
      <c r="B1879" s="136" t="s">
        <v>10155</v>
      </c>
      <c r="C1879" s="29" t="s">
        <v>8670</v>
      </c>
      <c r="D1879" s="30">
        <v>72.319999999999993</v>
      </c>
    </row>
    <row r="1880" spans="1:4">
      <c r="A1880" s="29" t="s">
        <v>24624</v>
      </c>
      <c r="B1880" s="136" t="s">
        <v>10156</v>
      </c>
      <c r="C1880" s="29" t="s">
        <v>8670</v>
      </c>
      <c r="D1880" s="30">
        <v>173.62</v>
      </c>
    </row>
    <row r="1881" spans="1:4">
      <c r="A1881" s="29" t="s">
        <v>24625</v>
      </c>
      <c r="B1881" s="136" t="s">
        <v>10157</v>
      </c>
      <c r="C1881" s="29" t="s">
        <v>8670</v>
      </c>
      <c r="D1881" s="30">
        <v>209.65</v>
      </c>
    </row>
    <row r="1882" spans="1:4">
      <c r="A1882" s="29" t="s">
        <v>24626</v>
      </c>
      <c r="B1882" s="136" t="s">
        <v>10158</v>
      </c>
      <c r="C1882" s="29" t="s">
        <v>8670</v>
      </c>
      <c r="D1882" s="30">
        <v>0.48</v>
      </c>
    </row>
    <row r="1883" spans="1:4">
      <c r="A1883" s="29" t="s">
        <v>24627</v>
      </c>
      <c r="B1883" s="136" t="s">
        <v>10159</v>
      </c>
      <c r="C1883" s="29" t="s">
        <v>8670</v>
      </c>
      <c r="D1883" s="30">
        <v>1.1399999999999999</v>
      </c>
    </row>
    <row r="1884" spans="1:4">
      <c r="A1884" s="29" t="s">
        <v>24628</v>
      </c>
      <c r="B1884" s="136" t="s">
        <v>10160</v>
      </c>
      <c r="C1884" s="29" t="s">
        <v>8670</v>
      </c>
      <c r="D1884" s="30">
        <v>2.2200000000000002</v>
      </c>
    </row>
    <row r="1885" spans="1:4">
      <c r="A1885" s="29" t="s">
        <v>24629</v>
      </c>
      <c r="B1885" s="136" t="s">
        <v>10161</v>
      </c>
      <c r="C1885" s="29" t="s">
        <v>8670</v>
      </c>
      <c r="D1885" s="30">
        <v>2.2200000000000002</v>
      </c>
    </row>
    <row r="1886" spans="1:4">
      <c r="A1886" s="29" t="s">
        <v>24630</v>
      </c>
      <c r="B1886" s="136" t="s">
        <v>10162</v>
      </c>
      <c r="C1886" s="29" t="s">
        <v>8670</v>
      </c>
      <c r="D1886" s="30">
        <v>0.21</v>
      </c>
    </row>
    <row r="1887" spans="1:4">
      <c r="A1887" s="29" t="s">
        <v>24631</v>
      </c>
      <c r="B1887" s="136" t="s">
        <v>10163</v>
      </c>
      <c r="C1887" s="29" t="s">
        <v>8670</v>
      </c>
      <c r="D1887" s="30">
        <v>0.49</v>
      </c>
    </row>
    <row r="1888" spans="1:4">
      <c r="A1888" s="29" t="s">
        <v>24632</v>
      </c>
      <c r="B1888" s="136" t="s">
        <v>10164</v>
      </c>
      <c r="C1888" s="29" t="s">
        <v>8670</v>
      </c>
      <c r="D1888" s="30">
        <v>1.44</v>
      </c>
    </row>
    <row r="1889" spans="1:4">
      <c r="A1889" s="29" t="s">
        <v>24633</v>
      </c>
      <c r="B1889" s="136" t="s">
        <v>10165</v>
      </c>
      <c r="C1889" s="29" t="s">
        <v>8670</v>
      </c>
      <c r="D1889" s="30">
        <v>1.44</v>
      </c>
    </row>
    <row r="1890" spans="1:4">
      <c r="A1890" s="29" t="s">
        <v>24634</v>
      </c>
      <c r="B1890" s="136" t="s">
        <v>10166</v>
      </c>
      <c r="C1890" s="29" t="s">
        <v>8670</v>
      </c>
      <c r="D1890" s="30">
        <v>3.35</v>
      </c>
    </row>
    <row r="1891" spans="1:4">
      <c r="A1891" s="29" t="s">
        <v>24635</v>
      </c>
      <c r="B1891" s="136" t="s">
        <v>10167</v>
      </c>
      <c r="C1891" s="29" t="s">
        <v>8670</v>
      </c>
      <c r="D1891" s="30">
        <v>6.55</v>
      </c>
    </row>
    <row r="1892" spans="1:4">
      <c r="A1892" s="29" t="s">
        <v>24636</v>
      </c>
      <c r="B1892" s="136" t="s">
        <v>10168</v>
      </c>
      <c r="C1892" s="29" t="s">
        <v>8670</v>
      </c>
      <c r="D1892" s="30">
        <v>6.55</v>
      </c>
    </row>
    <row r="1893" spans="1:4">
      <c r="A1893" s="29" t="s">
        <v>24637</v>
      </c>
      <c r="B1893" s="136" t="s">
        <v>10169</v>
      </c>
      <c r="C1893" s="29" t="s">
        <v>8670</v>
      </c>
      <c r="D1893" s="30">
        <v>6.55</v>
      </c>
    </row>
    <row r="1894" spans="1:4">
      <c r="A1894" s="29" t="s">
        <v>24638</v>
      </c>
      <c r="B1894" s="136" t="s">
        <v>10170</v>
      </c>
      <c r="C1894" s="29" t="s">
        <v>8670</v>
      </c>
      <c r="D1894" s="30">
        <v>84.34</v>
      </c>
    </row>
    <row r="1895" spans="1:4">
      <c r="A1895" s="29" t="s">
        <v>24639</v>
      </c>
      <c r="B1895" s="136" t="s">
        <v>10171</v>
      </c>
      <c r="C1895" s="29" t="s">
        <v>8670</v>
      </c>
      <c r="D1895" s="30">
        <v>82.56</v>
      </c>
    </row>
    <row r="1896" spans="1:4">
      <c r="A1896" s="29" t="s">
        <v>24640</v>
      </c>
      <c r="B1896" s="136" t="s">
        <v>10172</v>
      </c>
      <c r="C1896" s="29" t="s">
        <v>8670</v>
      </c>
      <c r="D1896" s="30">
        <v>186.49</v>
      </c>
    </row>
    <row r="1897" spans="1:4">
      <c r="A1897" s="29" t="s">
        <v>24641</v>
      </c>
      <c r="B1897" s="136" t="s">
        <v>10173</v>
      </c>
      <c r="C1897" s="29" t="s">
        <v>8670</v>
      </c>
      <c r="D1897" s="30">
        <v>222.52</v>
      </c>
    </row>
    <row r="1898" spans="1:4">
      <c r="A1898" s="29" t="s">
        <v>24642</v>
      </c>
      <c r="B1898" s="136" t="s">
        <v>10174</v>
      </c>
      <c r="C1898" s="29" t="s">
        <v>8670</v>
      </c>
      <c r="D1898" s="30">
        <v>90.77</v>
      </c>
    </row>
    <row r="1899" spans="1:4">
      <c r="A1899" s="29" t="s">
        <v>24643</v>
      </c>
      <c r="B1899" s="136" t="s">
        <v>10175</v>
      </c>
      <c r="C1899" s="29" t="s">
        <v>8670</v>
      </c>
      <c r="D1899" s="30">
        <v>93.54</v>
      </c>
    </row>
    <row r="1900" spans="1:4">
      <c r="A1900" s="29" t="s">
        <v>24644</v>
      </c>
      <c r="B1900" s="136" t="s">
        <v>10176</v>
      </c>
      <c r="C1900" s="29" t="s">
        <v>8670</v>
      </c>
      <c r="D1900" s="30">
        <v>197.47</v>
      </c>
    </row>
    <row r="1901" spans="1:4">
      <c r="A1901" s="29" t="s">
        <v>24645</v>
      </c>
      <c r="B1901" s="136" t="s">
        <v>10177</v>
      </c>
      <c r="C1901" s="29" t="s">
        <v>8670</v>
      </c>
      <c r="D1901" s="30">
        <v>233.51</v>
      </c>
    </row>
    <row r="1902" spans="1:4">
      <c r="A1902" s="29" t="s">
        <v>24646</v>
      </c>
      <c r="B1902" s="136" t="s">
        <v>10178</v>
      </c>
      <c r="C1902" s="29" t="s">
        <v>8670</v>
      </c>
      <c r="D1902" s="30">
        <v>102.08</v>
      </c>
    </row>
    <row r="1903" spans="1:4">
      <c r="A1903" s="29" t="s">
        <v>24647</v>
      </c>
      <c r="B1903" s="136" t="s">
        <v>10179</v>
      </c>
      <c r="C1903" s="29" t="s">
        <v>8670</v>
      </c>
      <c r="D1903" s="30">
        <v>112.87</v>
      </c>
    </row>
    <row r="1904" spans="1:4">
      <c r="A1904" s="29" t="s">
        <v>24648</v>
      </c>
      <c r="B1904" s="136" t="s">
        <v>10180</v>
      </c>
      <c r="C1904" s="29" t="s">
        <v>8670</v>
      </c>
      <c r="D1904" s="30">
        <v>273.16000000000003</v>
      </c>
    </row>
    <row r="1905" spans="1:4">
      <c r="A1905" s="29" t="s">
        <v>24649</v>
      </c>
      <c r="B1905" s="136" t="s">
        <v>10181</v>
      </c>
      <c r="C1905" s="29" t="s">
        <v>8670</v>
      </c>
      <c r="D1905" s="30">
        <v>309.2</v>
      </c>
    </row>
    <row r="1906" spans="1:4">
      <c r="A1906" s="29" t="s">
        <v>24650</v>
      </c>
      <c r="B1906" s="136" t="s">
        <v>10182</v>
      </c>
      <c r="C1906" s="29" t="s">
        <v>8670</v>
      </c>
      <c r="D1906" s="30">
        <v>99.81</v>
      </c>
    </row>
    <row r="1907" spans="1:4">
      <c r="A1907" s="29" t="s">
        <v>24651</v>
      </c>
      <c r="B1907" s="136" t="s">
        <v>10183</v>
      </c>
      <c r="C1907" s="29" t="s">
        <v>8670</v>
      </c>
      <c r="D1907" s="30">
        <v>108.98</v>
      </c>
    </row>
    <row r="1908" spans="1:4">
      <c r="A1908" s="29" t="s">
        <v>24652</v>
      </c>
      <c r="B1908" s="136" t="s">
        <v>10184</v>
      </c>
      <c r="C1908" s="29" t="s">
        <v>8670</v>
      </c>
      <c r="D1908" s="30">
        <v>319.58999999999997</v>
      </c>
    </row>
    <row r="1909" spans="1:4">
      <c r="A1909" s="29" t="s">
        <v>24653</v>
      </c>
      <c r="B1909" s="136" t="s">
        <v>10185</v>
      </c>
      <c r="C1909" s="29" t="s">
        <v>8670</v>
      </c>
      <c r="D1909" s="30">
        <v>355.62</v>
      </c>
    </row>
    <row r="1910" spans="1:4">
      <c r="A1910" s="29" t="s">
        <v>24654</v>
      </c>
      <c r="B1910" s="136" t="s">
        <v>10186</v>
      </c>
      <c r="C1910" s="29" t="s">
        <v>8670</v>
      </c>
      <c r="D1910" s="30">
        <v>189.78</v>
      </c>
    </row>
    <row r="1911" spans="1:4">
      <c r="A1911" s="29" t="s">
        <v>24655</v>
      </c>
      <c r="B1911" s="136" t="s">
        <v>10187</v>
      </c>
      <c r="C1911" s="29" t="s">
        <v>8670</v>
      </c>
      <c r="D1911" s="30">
        <v>262.75</v>
      </c>
    </row>
    <row r="1912" spans="1:4">
      <c r="A1912" s="29" t="s">
        <v>24656</v>
      </c>
      <c r="B1912" s="136" t="s">
        <v>10188</v>
      </c>
      <c r="C1912" s="29" t="s">
        <v>8670</v>
      </c>
      <c r="D1912" s="30">
        <v>475.24</v>
      </c>
    </row>
    <row r="1913" spans="1:4">
      <c r="A1913" s="29" t="s">
        <v>24657</v>
      </c>
      <c r="B1913" s="136" t="s">
        <v>10189</v>
      </c>
      <c r="C1913" s="29" t="s">
        <v>8670</v>
      </c>
      <c r="D1913" s="30">
        <v>511.27</v>
      </c>
    </row>
    <row r="1914" spans="1:4">
      <c r="A1914" s="29" t="s">
        <v>24658</v>
      </c>
      <c r="B1914" s="136" t="s">
        <v>10190</v>
      </c>
      <c r="C1914" s="29" t="s">
        <v>8670</v>
      </c>
      <c r="D1914" s="30">
        <v>189.78</v>
      </c>
    </row>
    <row r="1915" spans="1:4">
      <c r="A1915" s="29" t="s">
        <v>24659</v>
      </c>
      <c r="B1915" s="136" t="s">
        <v>10191</v>
      </c>
      <c r="C1915" s="29" t="s">
        <v>8670</v>
      </c>
      <c r="D1915" s="30">
        <v>262.75</v>
      </c>
    </row>
    <row r="1916" spans="1:4">
      <c r="A1916" s="29" t="s">
        <v>24660</v>
      </c>
      <c r="B1916" s="136" t="s">
        <v>10192</v>
      </c>
      <c r="C1916" s="29" t="s">
        <v>8670</v>
      </c>
      <c r="D1916" s="30">
        <v>492.64</v>
      </c>
    </row>
    <row r="1917" spans="1:4">
      <c r="A1917" s="29" t="s">
        <v>24661</v>
      </c>
      <c r="B1917" s="136" t="s">
        <v>10193</v>
      </c>
      <c r="C1917" s="29" t="s">
        <v>8670</v>
      </c>
      <c r="D1917" s="30">
        <v>528.66999999999996</v>
      </c>
    </row>
    <row r="1918" spans="1:4">
      <c r="A1918" s="29" t="s">
        <v>24662</v>
      </c>
      <c r="B1918" s="136" t="s">
        <v>10194</v>
      </c>
      <c r="C1918" s="29" t="s">
        <v>8670</v>
      </c>
      <c r="D1918" s="30">
        <v>97.22</v>
      </c>
    </row>
    <row r="1919" spans="1:4">
      <c r="A1919" s="29" t="s">
        <v>24663</v>
      </c>
      <c r="B1919" s="136" t="s">
        <v>10195</v>
      </c>
      <c r="C1919" s="29" t="s">
        <v>8670</v>
      </c>
      <c r="D1919" s="30">
        <v>104.56</v>
      </c>
    </row>
    <row r="1920" spans="1:4">
      <c r="A1920" s="29" t="s">
        <v>24664</v>
      </c>
      <c r="B1920" s="136" t="s">
        <v>10196</v>
      </c>
      <c r="C1920" s="29" t="s">
        <v>8670</v>
      </c>
      <c r="D1920" s="30">
        <v>228.2</v>
      </c>
    </row>
    <row r="1921" spans="1:4">
      <c r="A1921" s="29" t="s">
        <v>24665</v>
      </c>
      <c r="B1921" s="136" t="s">
        <v>10197</v>
      </c>
      <c r="C1921" s="29" t="s">
        <v>8670</v>
      </c>
      <c r="D1921" s="30">
        <v>264.23</v>
      </c>
    </row>
    <row r="1922" spans="1:4">
      <c r="A1922" s="29" t="s">
        <v>24666</v>
      </c>
      <c r="B1922" s="136" t="s">
        <v>10198</v>
      </c>
      <c r="C1922" s="29" t="s">
        <v>8670</v>
      </c>
      <c r="D1922" s="30">
        <v>118.04</v>
      </c>
    </row>
    <row r="1923" spans="1:4">
      <c r="A1923" s="29" t="s">
        <v>24667</v>
      </c>
      <c r="B1923" s="136" t="s">
        <v>10199</v>
      </c>
      <c r="C1923" s="29" t="s">
        <v>8670</v>
      </c>
      <c r="D1923" s="30">
        <v>140.15</v>
      </c>
    </row>
    <row r="1924" spans="1:4">
      <c r="A1924" s="29" t="s">
        <v>24668</v>
      </c>
      <c r="B1924" s="136" t="s">
        <v>10200</v>
      </c>
      <c r="C1924" s="29" t="s">
        <v>8670</v>
      </c>
      <c r="D1924" s="30">
        <v>358.4</v>
      </c>
    </row>
    <row r="1925" spans="1:4">
      <c r="A1925" s="29" t="s">
        <v>24669</v>
      </c>
      <c r="B1925" s="136" t="s">
        <v>10201</v>
      </c>
      <c r="C1925" s="29" t="s">
        <v>8670</v>
      </c>
      <c r="D1925" s="30">
        <v>394.44</v>
      </c>
    </row>
    <row r="1926" spans="1:4">
      <c r="A1926" s="29" t="s">
        <v>24670</v>
      </c>
      <c r="B1926" s="136" t="s">
        <v>10202</v>
      </c>
      <c r="C1926" s="29" t="s">
        <v>8670</v>
      </c>
      <c r="D1926" s="30">
        <v>60.24</v>
      </c>
    </row>
    <row r="1927" spans="1:4">
      <c r="A1927" s="29" t="s">
        <v>24671</v>
      </c>
      <c r="B1927" s="136" t="s">
        <v>10203</v>
      </c>
      <c r="C1927" s="29" t="s">
        <v>8670</v>
      </c>
      <c r="D1927" s="30">
        <v>41.36</v>
      </c>
    </row>
    <row r="1928" spans="1:4">
      <c r="A1928" s="29" t="s">
        <v>24672</v>
      </c>
      <c r="B1928" s="136" t="s">
        <v>10204</v>
      </c>
      <c r="C1928" s="29" t="s">
        <v>8670</v>
      </c>
      <c r="D1928" s="30">
        <v>74.150000000000006</v>
      </c>
    </row>
    <row r="1929" spans="1:4">
      <c r="A1929" s="29" t="s">
        <v>24673</v>
      </c>
      <c r="B1929" s="136" t="s">
        <v>10205</v>
      </c>
      <c r="C1929" s="29" t="s">
        <v>8670</v>
      </c>
      <c r="D1929" s="30">
        <v>110.18</v>
      </c>
    </row>
    <row r="1930" spans="1:4">
      <c r="A1930" s="29" t="s">
        <v>24674</v>
      </c>
      <c r="B1930" s="136" t="s">
        <v>10206</v>
      </c>
      <c r="C1930" s="29" t="s">
        <v>8670</v>
      </c>
      <c r="D1930" s="30">
        <v>123.57</v>
      </c>
    </row>
    <row r="1931" spans="1:4">
      <c r="A1931" s="29" t="s">
        <v>24675</v>
      </c>
      <c r="B1931" s="136" t="s">
        <v>10207</v>
      </c>
      <c r="C1931" s="29" t="s">
        <v>8670</v>
      </c>
      <c r="D1931" s="30">
        <v>149.59</v>
      </c>
    </row>
    <row r="1932" spans="1:4">
      <c r="A1932" s="29" t="s">
        <v>24676</v>
      </c>
      <c r="B1932" s="136" t="s">
        <v>10208</v>
      </c>
      <c r="C1932" s="29" t="s">
        <v>8670</v>
      </c>
      <c r="D1932" s="30">
        <v>237.02</v>
      </c>
    </row>
    <row r="1933" spans="1:4">
      <c r="A1933" s="29" t="s">
        <v>24677</v>
      </c>
      <c r="B1933" s="136" t="s">
        <v>10209</v>
      </c>
      <c r="C1933" s="29" t="s">
        <v>8670</v>
      </c>
      <c r="D1933" s="30">
        <v>273.05</v>
      </c>
    </row>
    <row r="1934" spans="1:4">
      <c r="A1934" s="29" t="s">
        <v>24678</v>
      </c>
      <c r="B1934" s="136" t="s">
        <v>10210</v>
      </c>
      <c r="C1934" s="29" t="s">
        <v>8670</v>
      </c>
      <c r="D1934" s="30">
        <v>172.55</v>
      </c>
    </row>
    <row r="1935" spans="1:4">
      <c r="A1935" s="29" t="s">
        <v>24679</v>
      </c>
      <c r="B1935" s="136" t="s">
        <v>10211</v>
      </c>
      <c r="C1935" s="29" t="s">
        <v>8670</v>
      </c>
      <c r="D1935" s="30">
        <v>233.3</v>
      </c>
    </row>
    <row r="1936" spans="1:4">
      <c r="A1936" s="29" t="s">
        <v>24680</v>
      </c>
      <c r="B1936" s="136" t="s">
        <v>10212</v>
      </c>
      <c r="C1936" s="29" t="s">
        <v>8670</v>
      </c>
      <c r="D1936" s="30">
        <v>376.58</v>
      </c>
    </row>
    <row r="1937" spans="1:4">
      <c r="A1937" s="29" t="s">
        <v>24681</v>
      </c>
      <c r="B1937" s="136" t="s">
        <v>10213</v>
      </c>
      <c r="C1937" s="29" t="s">
        <v>8670</v>
      </c>
      <c r="D1937" s="30">
        <v>412.61</v>
      </c>
    </row>
    <row r="1938" spans="1:4">
      <c r="A1938" s="29" t="s">
        <v>24682</v>
      </c>
      <c r="B1938" s="136" t="s">
        <v>10214</v>
      </c>
      <c r="C1938" s="29" t="s">
        <v>8670</v>
      </c>
      <c r="D1938" s="30">
        <v>102.73</v>
      </c>
    </row>
    <row r="1939" spans="1:4">
      <c r="A1939" s="29" t="s">
        <v>24683</v>
      </c>
      <c r="B1939" s="136" t="s">
        <v>10215</v>
      </c>
      <c r="C1939" s="29" t="s">
        <v>8670</v>
      </c>
      <c r="D1939" s="30">
        <v>113.99</v>
      </c>
    </row>
    <row r="1940" spans="1:4">
      <c r="A1940" s="29" t="s">
        <v>24684</v>
      </c>
      <c r="B1940" s="136" t="s">
        <v>10216</v>
      </c>
      <c r="C1940" s="29" t="s">
        <v>8670</v>
      </c>
      <c r="D1940" s="30">
        <v>262.3</v>
      </c>
    </row>
    <row r="1941" spans="1:4">
      <c r="A1941" s="29" t="s">
        <v>24685</v>
      </c>
      <c r="B1941" s="136" t="s">
        <v>10217</v>
      </c>
      <c r="C1941" s="29" t="s">
        <v>8670</v>
      </c>
      <c r="D1941" s="30">
        <v>298.33999999999997</v>
      </c>
    </row>
    <row r="1942" spans="1:4">
      <c r="A1942" s="29" t="s">
        <v>24686</v>
      </c>
      <c r="B1942" s="136" t="s">
        <v>10218</v>
      </c>
      <c r="C1942" s="29" t="s">
        <v>8670</v>
      </c>
      <c r="D1942" s="30">
        <v>121.54</v>
      </c>
    </row>
    <row r="1943" spans="1:4">
      <c r="A1943" s="29" t="s">
        <v>24687</v>
      </c>
      <c r="B1943" s="136" t="s">
        <v>10219</v>
      </c>
      <c r="C1943" s="29" t="s">
        <v>8670</v>
      </c>
      <c r="D1943" s="30">
        <v>146.13</v>
      </c>
    </row>
    <row r="1944" spans="1:4">
      <c r="A1944" s="29" t="s">
        <v>24688</v>
      </c>
      <c r="B1944" s="136" t="s">
        <v>10220</v>
      </c>
      <c r="C1944" s="29" t="s">
        <v>8670</v>
      </c>
      <c r="D1944" s="30">
        <v>302.45999999999998</v>
      </c>
    </row>
    <row r="1945" spans="1:4">
      <c r="A1945" s="29" t="s">
        <v>24689</v>
      </c>
      <c r="B1945" s="136" t="s">
        <v>10221</v>
      </c>
      <c r="C1945" s="29" t="s">
        <v>8670</v>
      </c>
      <c r="D1945" s="30">
        <v>338.49</v>
      </c>
    </row>
    <row r="1946" spans="1:4">
      <c r="A1946" s="29" t="s">
        <v>24690</v>
      </c>
      <c r="B1946" s="136" t="s">
        <v>10222</v>
      </c>
      <c r="C1946" s="29" t="s">
        <v>8670</v>
      </c>
      <c r="D1946" s="30">
        <v>61.39</v>
      </c>
    </row>
    <row r="1947" spans="1:4">
      <c r="A1947" s="29" t="s">
        <v>24691</v>
      </c>
      <c r="B1947" s="136" t="s">
        <v>10223</v>
      </c>
      <c r="C1947" s="29" t="s">
        <v>8670</v>
      </c>
      <c r="D1947" s="30">
        <v>46.82</v>
      </c>
    </row>
    <row r="1948" spans="1:4">
      <c r="A1948" s="29" t="s">
        <v>24692</v>
      </c>
      <c r="B1948" s="136" t="s">
        <v>10224</v>
      </c>
      <c r="C1948" s="29" t="s">
        <v>8670</v>
      </c>
      <c r="D1948" s="30">
        <v>139.61000000000001</v>
      </c>
    </row>
    <row r="1949" spans="1:4">
      <c r="A1949" s="29" t="s">
        <v>24693</v>
      </c>
      <c r="B1949" s="136" t="s">
        <v>10225</v>
      </c>
      <c r="C1949" s="29" t="s">
        <v>8670</v>
      </c>
      <c r="D1949" s="30">
        <v>175.64</v>
      </c>
    </row>
    <row r="1950" spans="1:4">
      <c r="A1950" s="29" t="s">
        <v>24694</v>
      </c>
      <c r="B1950" s="136" t="s">
        <v>10226</v>
      </c>
      <c r="C1950" s="29" t="s">
        <v>8670</v>
      </c>
      <c r="D1950" s="30">
        <v>64.61</v>
      </c>
    </row>
    <row r="1951" spans="1:4">
      <c r="A1951" s="29" t="s">
        <v>24695</v>
      </c>
      <c r="B1951" s="136" t="s">
        <v>10227</v>
      </c>
      <c r="C1951" s="29" t="s">
        <v>8670</v>
      </c>
      <c r="D1951" s="30">
        <v>52.77</v>
      </c>
    </row>
    <row r="1952" spans="1:4">
      <c r="A1952" s="29" t="s">
        <v>24696</v>
      </c>
      <c r="B1952" s="136" t="s">
        <v>10228</v>
      </c>
      <c r="C1952" s="29" t="s">
        <v>8670</v>
      </c>
      <c r="D1952" s="30">
        <v>165.92</v>
      </c>
    </row>
    <row r="1953" spans="1:4">
      <c r="A1953" s="29" t="s">
        <v>24697</v>
      </c>
      <c r="B1953" s="136" t="s">
        <v>10229</v>
      </c>
      <c r="C1953" s="29" t="s">
        <v>8670</v>
      </c>
      <c r="D1953" s="30">
        <v>201.96</v>
      </c>
    </row>
    <row r="1954" spans="1:4">
      <c r="A1954" s="29" t="s">
        <v>24698</v>
      </c>
      <c r="B1954" s="136" t="s">
        <v>10230</v>
      </c>
      <c r="C1954" s="29" t="s">
        <v>8670</v>
      </c>
      <c r="D1954" s="30">
        <v>36.03</v>
      </c>
    </row>
    <row r="1955" spans="1:4">
      <c r="A1955" s="29" t="s">
        <v>24699</v>
      </c>
      <c r="B1955" s="136" t="s">
        <v>10231</v>
      </c>
      <c r="C1955" s="29" t="s">
        <v>8670</v>
      </c>
      <c r="D1955" s="30">
        <v>27.59</v>
      </c>
    </row>
    <row r="1956" spans="1:4">
      <c r="A1956" s="29" t="s">
        <v>24700</v>
      </c>
      <c r="B1956" s="136" t="s">
        <v>10232</v>
      </c>
      <c r="C1956" s="29" t="s">
        <v>8670</v>
      </c>
      <c r="D1956" s="30">
        <v>18.43</v>
      </c>
    </row>
    <row r="1957" spans="1:4">
      <c r="A1957" s="29" t="s">
        <v>24701</v>
      </c>
      <c r="B1957" s="136" t="s">
        <v>10233</v>
      </c>
      <c r="C1957" s="29" t="s">
        <v>8670</v>
      </c>
      <c r="D1957" s="30">
        <v>54.47</v>
      </c>
    </row>
    <row r="1958" spans="1:4">
      <c r="A1958" s="29" t="s">
        <v>24702</v>
      </c>
      <c r="B1958" s="136" t="s">
        <v>10234</v>
      </c>
      <c r="C1958" s="29" t="s">
        <v>8670</v>
      </c>
      <c r="D1958" s="30">
        <v>77.180000000000007</v>
      </c>
    </row>
    <row r="1959" spans="1:4">
      <c r="A1959" s="29" t="s">
        <v>24703</v>
      </c>
      <c r="B1959" s="136" t="s">
        <v>10235</v>
      </c>
      <c r="C1959" s="29" t="s">
        <v>8670</v>
      </c>
      <c r="D1959" s="30">
        <v>75.98</v>
      </c>
    </row>
    <row r="1960" spans="1:4">
      <c r="A1960" s="29" t="s">
        <v>24704</v>
      </c>
      <c r="B1960" s="136" t="s">
        <v>10236</v>
      </c>
      <c r="C1960" s="29" t="s">
        <v>8670</v>
      </c>
      <c r="D1960" s="30">
        <v>189.13</v>
      </c>
    </row>
    <row r="1961" spans="1:4">
      <c r="A1961" s="29" t="s">
        <v>24705</v>
      </c>
      <c r="B1961" s="136" t="s">
        <v>10237</v>
      </c>
      <c r="C1961" s="29" t="s">
        <v>8670</v>
      </c>
      <c r="D1961" s="30">
        <v>225.17</v>
      </c>
    </row>
    <row r="1962" spans="1:4">
      <c r="A1962" s="29" t="s">
        <v>24706</v>
      </c>
      <c r="B1962" s="136" t="s">
        <v>10238</v>
      </c>
      <c r="C1962" s="29" t="s">
        <v>8670</v>
      </c>
      <c r="D1962" s="30">
        <v>66.8</v>
      </c>
    </row>
    <row r="1963" spans="1:4">
      <c r="A1963" s="29" t="s">
        <v>24707</v>
      </c>
      <c r="B1963" s="136" t="s">
        <v>10239</v>
      </c>
      <c r="C1963" s="29" t="s">
        <v>8670</v>
      </c>
      <c r="D1963" s="30">
        <v>56.81</v>
      </c>
    </row>
    <row r="1964" spans="1:4">
      <c r="A1964" s="29" t="s">
        <v>24708</v>
      </c>
      <c r="B1964" s="136" t="s">
        <v>10240</v>
      </c>
      <c r="C1964" s="29" t="s">
        <v>8670</v>
      </c>
      <c r="D1964" s="30">
        <v>169.96</v>
      </c>
    </row>
    <row r="1965" spans="1:4">
      <c r="A1965" s="29" t="s">
        <v>24709</v>
      </c>
      <c r="B1965" s="136" t="s">
        <v>10241</v>
      </c>
      <c r="C1965" s="29" t="s">
        <v>8670</v>
      </c>
      <c r="D1965" s="30">
        <v>206</v>
      </c>
    </row>
    <row r="1966" spans="1:4">
      <c r="A1966" s="29" t="s">
        <v>24710</v>
      </c>
      <c r="B1966" s="136" t="s">
        <v>10242</v>
      </c>
      <c r="C1966" s="29" t="s">
        <v>8670</v>
      </c>
      <c r="D1966" s="30">
        <v>261.64999999999998</v>
      </c>
    </row>
    <row r="1967" spans="1:4">
      <c r="A1967" s="29" t="s">
        <v>24711</v>
      </c>
      <c r="B1967" s="136" t="s">
        <v>10243</v>
      </c>
      <c r="C1967" s="29" t="s">
        <v>8670</v>
      </c>
      <c r="D1967" s="30">
        <v>416.6</v>
      </c>
    </row>
    <row r="1968" spans="1:4">
      <c r="A1968" s="29" t="s">
        <v>24712</v>
      </c>
      <c r="B1968" s="136" t="s">
        <v>10244</v>
      </c>
      <c r="C1968" s="29" t="s">
        <v>8670</v>
      </c>
      <c r="D1968" s="30">
        <v>525.88</v>
      </c>
    </row>
    <row r="1969" spans="1:4">
      <c r="A1969" s="29" t="s">
        <v>24713</v>
      </c>
      <c r="B1969" s="136" t="s">
        <v>10245</v>
      </c>
      <c r="C1969" s="29" t="s">
        <v>8670</v>
      </c>
      <c r="D1969" s="30">
        <v>561.91999999999996</v>
      </c>
    </row>
    <row r="1970" spans="1:4">
      <c r="A1970" s="29" t="s">
        <v>24714</v>
      </c>
      <c r="B1970" s="136" t="s">
        <v>10246</v>
      </c>
      <c r="C1970" s="29" t="s">
        <v>8670</v>
      </c>
      <c r="D1970" s="30">
        <v>208.75</v>
      </c>
    </row>
    <row r="1971" spans="1:4">
      <c r="A1971" s="29" t="s">
        <v>24715</v>
      </c>
      <c r="B1971" s="136" t="s">
        <v>10247</v>
      </c>
      <c r="C1971" s="29" t="s">
        <v>8670</v>
      </c>
      <c r="D1971" s="30">
        <v>318.92</v>
      </c>
    </row>
    <row r="1972" spans="1:4">
      <c r="A1972" s="29" t="s">
        <v>24716</v>
      </c>
      <c r="B1972" s="136" t="s">
        <v>10248</v>
      </c>
      <c r="C1972" s="29" t="s">
        <v>8670</v>
      </c>
      <c r="D1972" s="30">
        <v>489.41</v>
      </c>
    </row>
    <row r="1973" spans="1:4">
      <c r="A1973" s="29" t="s">
        <v>24717</v>
      </c>
      <c r="B1973" s="136" t="s">
        <v>10249</v>
      </c>
      <c r="C1973" s="29" t="s">
        <v>8670</v>
      </c>
      <c r="D1973" s="30">
        <v>525.44000000000005</v>
      </c>
    </row>
    <row r="1974" spans="1:4">
      <c r="A1974" s="29" t="s">
        <v>24718</v>
      </c>
      <c r="B1974" s="136" t="s">
        <v>10250</v>
      </c>
      <c r="C1974" s="29" t="s">
        <v>8670</v>
      </c>
      <c r="D1974" s="30">
        <v>135.83000000000001</v>
      </c>
    </row>
    <row r="1975" spans="1:4">
      <c r="A1975" s="29" t="s">
        <v>24719</v>
      </c>
      <c r="B1975" s="136" t="s">
        <v>10251</v>
      </c>
      <c r="C1975" s="29" t="s">
        <v>8670</v>
      </c>
      <c r="D1975" s="30">
        <v>177.33</v>
      </c>
    </row>
    <row r="1976" spans="1:4">
      <c r="A1976" s="29" t="s">
        <v>24720</v>
      </c>
      <c r="B1976" s="136" t="s">
        <v>10252</v>
      </c>
      <c r="C1976" s="29" t="s">
        <v>8670</v>
      </c>
      <c r="D1976" s="30">
        <v>553.74</v>
      </c>
    </row>
    <row r="1977" spans="1:4">
      <c r="A1977" s="29" t="s">
        <v>24721</v>
      </c>
      <c r="B1977" s="136" t="s">
        <v>10253</v>
      </c>
      <c r="C1977" s="29" t="s">
        <v>8670</v>
      </c>
      <c r="D1977" s="30">
        <v>589.78</v>
      </c>
    </row>
    <row r="1978" spans="1:4">
      <c r="A1978" s="29" t="s">
        <v>24722</v>
      </c>
      <c r="B1978" s="136" t="s">
        <v>10254</v>
      </c>
      <c r="C1978" s="29" t="s">
        <v>8670</v>
      </c>
      <c r="D1978" s="30">
        <v>283.02999999999997</v>
      </c>
    </row>
    <row r="1979" spans="1:4">
      <c r="A1979" s="29" t="s">
        <v>24723</v>
      </c>
      <c r="B1979" s="136" t="s">
        <v>10255</v>
      </c>
      <c r="C1979" s="29" t="s">
        <v>8670</v>
      </c>
      <c r="D1979" s="30">
        <v>456.08</v>
      </c>
    </row>
    <row r="1980" spans="1:4">
      <c r="A1980" s="29" t="s">
        <v>24724</v>
      </c>
      <c r="B1980" s="136" t="s">
        <v>10256</v>
      </c>
      <c r="C1980" s="29" t="s">
        <v>8670</v>
      </c>
      <c r="D1980" s="30">
        <v>565.36</v>
      </c>
    </row>
    <row r="1981" spans="1:4">
      <c r="A1981" s="29" t="s">
        <v>24725</v>
      </c>
      <c r="B1981" s="136" t="s">
        <v>10257</v>
      </c>
      <c r="C1981" s="29" t="s">
        <v>8670</v>
      </c>
      <c r="D1981" s="30">
        <v>601.39</v>
      </c>
    </row>
    <row r="1982" spans="1:4">
      <c r="A1982" s="29" t="s">
        <v>24726</v>
      </c>
      <c r="B1982" s="136" t="s">
        <v>10258</v>
      </c>
      <c r="C1982" s="29" t="s">
        <v>8670</v>
      </c>
      <c r="D1982" s="30">
        <v>194.77</v>
      </c>
    </row>
    <row r="1983" spans="1:4">
      <c r="A1983" s="29" t="s">
        <v>24727</v>
      </c>
      <c r="B1983" s="136" t="s">
        <v>10259</v>
      </c>
      <c r="C1983" s="29" t="s">
        <v>8670</v>
      </c>
      <c r="D1983" s="30">
        <v>293.11</v>
      </c>
    </row>
    <row r="1984" spans="1:4">
      <c r="A1984" s="29" t="s">
        <v>24728</v>
      </c>
      <c r="B1984" s="136" t="s">
        <v>10260</v>
      </c>
      <c r="C1984" s="29" t="s">
        <v>8670</v>
      </c>
      <c r="D1984" s="30">
        <v>469.17</v>
      </c>
    </row>
    <row r="1985" spans="1:4">
      <c r="A1985" s="29" t="s">
        <v>24729</v>
      </c>
      <c r="B1985" s="136" t="s">
        <v>10261</v>
      </c>
      <c r="C1985" s="29" t="s">
        <v>8670</v>
      </c>
      <c r="D1985" s="30">
        <v>505.21</v>
      </c>
    </row>
    <row r="1986" spans="1:4">
      <c r="A1986" s="29" t="s">
        <v>24730</v>
      </c>
      <c r="B1986" s="136" t="s">
        <v>10262</v>
      </c>
      <c r="C1986" s="29" t="s">
        <v>8670</v>
      </c>
      <c r="D1986" s="30">
        <v>141.62</v>
      </c>
    </row>
    <row r="1987" spans="1:4">
      <c r="A1987" s="29" t="s">
        <v>24731</v>
      </c>
      <c r="B1987" s="136" t="s">
        <v>10263</v>
      </c>
      <c r="C1987" s="29" t="s">
        <v>8670</v>
      </c>
      <c r="D1987" s="30">
        <v>187.61</v>
      </c>
    </row>
    <row r="1988" spans="1:4">
      <c r="A1988" s="29" t="s">
        <v>24732</v>
      </c>
      <c r="B1988" s="136" t="s">
        <v>10264</v>
      </c>
      <c r="C1988" s="29" t="s">
        <v>8670</v>
      </c>
      <c r="D1988" s="30">
        <v>564.03</v>
      </c>
    </row>
    <row r="1989" spans="1:4">
      <c r="A1989" s="29" t="s">
        <v>24733</v>
      </c>
      <c r="B1989" s="136" t="s">
        <v>10265</v>
      </c>
      <c r="C1989" s="29" t="s">
        <v>8670</v>
      </c>
      <c r="D1989" s="30">
        <v>600.05999999999995</v>
      </c>
    </row>
    <row r="1990" spans="1:4">
      <c r="A1990" s="29" t="s">
        <v>24734</v>
      </c>
      <c r="B1990" s="136" t="s">
        <v>10266</v>
      </c>
      <c r="C1990" s="29" t="s">
        <v>8670</v>
      </c>
      <c r="D1990" s="30">
        <v>331.43</v>
      </c>
    </row>
    <row r="1991" spans="1:4">
      <c r="A1991" s="29" t="s">
        <v>24735</v>
      </c>
      <c r="B1991" s="136" t="s">
        <v>10267</v>
      </c>
      <c r="C1991" s="29" t="s">
        <v>8670</v>
      </c>
      <c r="D1991" s="30">
        <v>220.24</v>
      </c>
    </row>
    <row r="1992" spans="1:4">
      <c r="A1992" s="29" t="s">
        <v>24736</v>
      </c>
      <c r="B1992" s="136" t="s">
        <v>10268</v>
      </c>
      <c r="C1992" s="29" t="s">
        <v>8670</v>
      </c>
      <c r="D1992" s="30">
        <v>335.09</v>
      </c>
    </row>
    <row r="1993" spans="1:4">
      <c r="A1993" s="29" t="s">
        <v>24737</v>
      </c>
      <c r="B1993" s="136" t="s">
        <v>10269</v>
      </c>
      <c r="C1993" s="29" t="s">
        <v>8670</v>
      </c>
      <c r="D1993" s="30">
        <v>559.51</v>
      </c>
    </row>
    <row r="1994" spans="1:4">
      <c r="A1994" s="29" t="s">
        <v>24738</v>
      </c>
      <c r="B1994" s="136" t="s">
        <v>10270</v>
      </c>
      <c r="C1994" s="29" t="s">
        <v>8670</v>
      </c>
      <c r="D1994" s="30">
        <v>375.12</v>
      </c>
    </row>
    <row r="1995" spans="1:4">
      <c r="A1995" s="29" t="s">
        <v>24739</v>
      </c>
      <c r="B1995" s="136" t="s">
        <v>10271</v>
      </c>
      <c r="C1995" s="29" t="s">
        <v>8670</v>
      </c>
      <c r="D1995" s="30">
        <v>272.8</v>
      </c>
    </row>
    <row r="1996" spans="1:4">
      <c r="A1996" s="29" t="s">
        <v>24740</v>
      </c>
      <c r="B1996" s="136" t="s">
        <v>10272</v>
      </c>
      <c r="C1996" s="29" t="s">
        <v>8670</v>
      </c>
      <c r="D1996" s="30">
        <v>341.71</v>
      </c>
    </row>
    <row r="1997" spans="1:4">
      <c r="A1997" s="29" t="s">
        <v>24741</v>
      </c>
      <c r="B1997" s="136" t="s">
        <v>10273</v>
      </c>
      <c r="C1997" s="29" t="s">
        <v>8670</v>
      </c>
      <c r="D1997" s="30">
        <v>566.13</v>
      </c>
    </row>
    <row r="1998" spans="1:4">
      <c r="A1998" s="29" t="s">
        <v>24742</v>
      </c>
      <c r="B1998" s="136" t="s">
        <v>10274</v>
      </c>
      <c r="C1998" s="29" t="s">
        <v>8670</v>
      </c>
      <c r="D1998" s="30">
        <v>604.09</v>
      </c>
    </row>
    <row r="1999" spans="1:4">
      <c r="A1999" s="29" t="s">
        <v>24743</v>
      </c>
      <c r="B1999" s="136" t="s">
        <v>10275</v>
      </c>
      <c r="C1999" s="29" t="s">
        <v>8670</v>
      </c>
      <c r="D1999" s="30">
        <v>817.75</v>
      </c>
    </row>
    <row r="2000" spans="1:4">
      <c r="A2000" s="29" t="s">
        <v>24744</v>
      </c>
      <c r="B2000" s="136" t="s">
        <v>10276</v>
      </c>
      <c r="C2000" s="29" t="s">
        <v>8670</v>
      </c>
      <c r="D2000" s="30">
        <v>993.68</v>
      </c>
    </row>
    <row r="2001" spans="1:4">
      <c r="A2001" s="29" t="s">
        <v>24745</v>
      </c>
      <c r="B2001" s="136" t="s">
        <v>10277</v>
      </c>
      <c r="C2001" s="29" t="s">
        <v>8670</v>
      </c>
      <c r="D2001" s="30">
        <v>1146.03</v>
      </c>
    </row>
    <row r="2002" spans="1:4">
      <c r="A2002" s="29" t="s">
        <v>24746</v>
      </c>
      <c r="B2002" s="136" t="s">
        <v>10278</v>
      </c>
      <c r="C2002" s="29" t="s">
        <v>8670</v>
      </c>
      <c r="D2002" s="30">
        <v>1120.51</v>
      </c>
    </row>
    <row r="2003" spans="1:4">
      <c r="A2003" s="29" t="s">
        <v>24747</v>
      </c>
      <c r="B2003" s="136" t="s">
        <v>10279</v>
      </c>
      <c r="C2003" s="29" t="s">
        <v>8670</v>
      </c>
      <c r="D2003" s="30">
        <v>1752.59</v>
      </c>
    </row>
    <row r="2004" spans="1:4">
      <c r="A2004" s="29" t="s">
        <v>24748</v>
      </c>
      <c r="B2004" s="136" t="s">
        <v>10280</v>
      </c>
      <c r="C2004" s="29" t="s">
        <v>8670</v>
      </c>
      <c r="D2004" s="30">
        <v>2030.86</v>
      </c>
    </row>
    <row r="2005" spans="1:4">
      <c r="A2005" s="29" t="s">
        <v>24749</v>
      </c>
      <c r="B2005" s="136" t="s">
        <v>10281</v>
      </c>
      <c r="C2005" s="29" t="s">
        <v>8670</v>
      </c>
      <c r="D2005" s="30">
        <v>2183.2199999999998</v>
      </c>
    </row>
    <row r="2006" spans="1:4">
      <c r="A2006" s="29" t="s">
        <v>24750</v>
      </c>
      <c r="B2006" s="136" t="s">
        <v>10282</v>
      </c>
      <c r="C2006" s="29" t="s">
        <v>8670</v>
      </c>
      <c r="D2006" s="30">
        <v>458.05</v>
      </c>
    </row>
    <row r="2007" spans="1:4">
      <c r="A2007" s="29" t="s">
        <v>24751</v>
      </c>
      <c r="B2007" s="136" t="s">
        <v>10283</v>
      </c>
      <c r="C2007" s="29" t="s">
        <v>8670</v>
      </c>
      <c r="D2007" s="30">
        <v>422.92</v>
      </c>
    </row>
    <row r="2008" spans="1:4">
      <c r="A2008" s="29" t="s">
        <v>24752</v>
      </c>
      <c r="B2008" s="136" t="s">
        <v>10284</v>
      </c>
      <c r="C2008" s="29" t="s">
        <v>8670</v>
      </c>
      <c r="D2008" s="30">
        <v>518.63</v>
      </c>
    </row>
    <row r="2009" spans="1:4">
      <c r="A2009" s="29" t="s">
        <v>24753</v>
      </c>
      <c r="B2009" s="136" t="s">
        <v>10285</v>
      </c>
      <c r="C2009" s="29" t="s">
        <v>8670</v>
      </c>
      <c r="D2009" s="30">
        <v>743.05</v>
      </c>
    </row>
    <row r="2010" spans="1:4">
      <c r="A2010" s="29" t="s">
        <v>24754</v>
      </c>
      <c r="B2010" s="136" t="s">
        <v>10286</v>
      </c>
      <c r="C2010" s="29" t="s">
        <v>8670</v>
      </c>
      <c r="D2010" s="30">
        <v>26.19</v>
      </c>
    </row>
    <row r="2011" spans="1:4">
      <c r="A2011" s="29" t="s">
        <v>24755</v>
      </c>
      <c r="B2011" s="136" t="s">
        <v>10287</v>
      </c>
      <c r="C2011" s="29" t="s">
        <v>8670</v>
      </c>
      <c r="D2011" s="30">
        <v>1</v>
      </c>
    </row>
    <row r="2012" spans="1:4">
      <c r="A2012" s="29" t="s">
        <v>24756</v>
      </c>
      <c r="B2012" s="136" t="s">
        <v>10288</v>
      </c>
      <c r="C2012" s="29" t="s">
        <v>8670</v>
      </c>
      <c r="D2012" s="30">
        <v>2.44</v>
      </c>
    </row>
    <row r="2013" spans="1:4">
      <c r="A2013" s="29" t="s">
        <v>24757</v>
      </c>
      <c r="B2013" s="136" t="s">
        <v>10289</v>
      </c>
      <c r="C2013" s="29" t="s">
        <v>8670</v>
      </c>
      <c r="D2013" s="30">
        <v>28.12</v>
      </c>
    </row>
    <row r="2014" spans="1:4">
      <c r="A2014" s="29" t="s">
        <v>24758</v>
      </c>
      <c r="B2014" s="136" t="s">
        <v>10290</v>
      </c>
      <c r="C2014" s="29" t="s">
        <v>8670</v>
      </c>
      <c r="D2014" s="30">
        <v>26.31</v>
      </c>
    </row>
    <row r="2015" spans="1:4">
      <c r="A2015" s="29" t="s">
        <v>24759</v>
      </c>
      <c r="B2015" s="136" t="s">
        <v>10291</v>
      </c>
      <c r="C2015" s="29" t="s">
        <v>8670</v>
      </c>
      <c r="D2015" s="30">
        <v>1.24</v>
      </c>
    </row>
    <row r="2016" spans="1:4">
      <c r="A2016" s="29" t="s">
        <v>24760</v>
      </c>
      <c r="B2016" s="136" t="s">
        <v>10292</v>
      </c>
      <c r="C2016" s="29" t="s">
        <v>8670</v>
      </c>
      <c r="D2016" s="30">
        <v>3.13</v>
      </c>
    </row>
    <row r="2017" spans="1:4">
      <c r="A2017" s="29" t="s">
        <v>24761</v>
      </c>
      <c r="B2017" s="136" t="s">
        <v>10293</v>
      </c>
      <c r="C2017" s="29" t="s">
        <v>8670</v>
      </c>
      <c r="D2017" s="30">
        <v>28.82</v>
      </c>
    </row>
    <row r="2018" spans="1:4">
      <c r="A2018" s="29" t="s">
        <v>24762</v>
      </c>
      <c r="B2018" s="136" t="s">
        <v>10294</v>
      </c>
      <c r="C2018" s="29" t="s">
        <v>8670</v>
      </c>
      <c r="D2018" s="30">
        <v>233.46</v>
      </c>
    </row>
    <row r="2019" spans="1:4">
      <c r="A2019" s="29" t="s">
        <v>24763</v>
      </c>
      <c r="B2019" s="136" t="s">
        <v>10295</v>
      </c>
      <c r="C2019" s="29" t="s">
        <v>8670</v>
      </c>
      <c r="D2019" s="30">
        <v>369.98</v>
      </c>
    </row>
    <row r="2020" spans="1:4">
      <c r="A2020" s="29" t="s">
        <v>24764</v>
      </c>
      <c r="B2020" s="136" t="s">
        <v>10296</v>
      </c>
      <c r="C2020" s="29" t="s">
        <v>8670</v>
      </c>
      <c r="D2020" s="30">
        <v>488.98</v>
      </c>
    </row>
    <row r="2021" spans="1:4">
      <c r="A2021" s="29" t="s">
        <v>24765</v>
      </c>
      <c r="B2021" s="136" t="s">
        <v>10297</v>
      </c>
      <c r="C2021" s="29" t="s">
        <v>8670</v>
      </c>
      <c r="D2021" s="30">
        <v>525.01</v>
      </c>
    </row>
    <row r="2022" spans="1:4">
      <c r="A2022" s="29" t="s">
        <v>24766</v>
      </c>
      <c r="B2022" s="136" t="s">
        <v>10298</v>
      </c>
      <c r="C2022" s="29" t="s">
        <v>8670</v>
      </c>
      <c r="D2022" s="30">
        <v>649.66999999999996</v>
      </c>
    </row>
    <row r="2023" spans="1:4">
      <c r="A2023" s="29" t="s">
        <v>24767</v>
      </c>
      <c r="B2023" s="136" t="s">
        <v>10299</v>
      </c>
      <c r="C2023" s="29" t="s">
        <v>8670</v>
      </c>
      <c r="D2023" s="30">
        <v>1149.99</v>
      </c>
    </row>
    <row r="2024" spans="1:4">
      <c r="A2024" s="29" t="s">
        <v>24768</v>
      </c>
      <c r="B2024" s="136" t="s">
        <v>10300</v>
      </c>
      <c r="C2024" s="29" t="s">
        <v>8670</v>
      </c>
      <c r="D2024" s="30">
        <v>1341.84</v>
      </c>
    </row>
    <row r="2025" spans="1:4">
      <c r="A2025" s="29" t="s">
        <v>24769</v>
      </c>
      <c r="B2025" s="136" t="s">
        <v>10301</v>
      </c>
      <c r="C2025" s="29" t="s">
        <v>8670</v>
      </c>
      <c r="D2025" s="30">
        <v>1377.87</v>
      </c>
    </row>
    <row r="2026" spans="1:4">
      <c r="A2026" s="29" t="s">
        <v>24770</v>
      </c>
      <c r="B2026" s="136" t="s">
        <v>10302</v>
      </c>
      <c r="C2026" s="29" t="s">
        <v>8670</v>
      </c>
      <c r="D2026" s="30">
        <v>275.62</v>
      </c>
    </row>
    <row r="2027" spans="1:4">
      <c r="A2027" s="29" t="s">
        <v>24771</v>
      </c>
      <c r="B2027" s="136" t="s">
        <v>10303</v>
      </c>
      <c r="C2027" s="29" t="s">
        <v>8670</v>
      </c>
      <c r="D2027" s="30">
        <v>449</v>
      </c>
    </row>
    <row r="2028" spans="1:4">
      <c r="A2028" s="29" t="s">
        <v>24772</v>
      </c>
      <c r="B2028" s="136" t="s">
        <v>10304</v>
      </c>
      <c r="C2028" s="29" t="s">
        <v>8670</v>
      </c>
      <c r="D2028" s="30">
        <v>631.14</v>
      </c>
    </row>
    <row r="2029" spans="1:4">
      <c r="A2029" s="29" t="s">
        <v>24773</v>
      </c>
      <c r="B2029" s="136" t="s">
        <v>10305</v>
      </c>
      <c r="C2029" s="29" t="s">
        <v>8670</v>
      </c>
      <c r="D2029" s="30">
        <v>667.17</v>
      </c>
    </row>
    <row r="2030" spans="1:4">
      <c r="A2030" s="29" t="s">
        <v>24774</v>
      </c>
      <c r="B2030" s="136" t="s">
        <v>10306</v>
      </c>
      <c r="C2030" s="29" t="s">
        <v>8670</v>
      </c>
      <c r="D2030" s="30">
        <v>317.29000000000002</v>
      </c>
    </row>
    <row r="2031" spans="1:4">
      <c r="A2031" s="29" t="s">
        <v>24775</v>
      </c>
      <c r="B2031" s="136" t="s">
        <v>10307</v>
      </c>
      <c r="C2031" s="29" t="s">
        <v>8670</v>
      </c>
      <c r="D2031" s="30">
        <v>527.08000000000004</v>
      </c>
    </row>
    <row r="2032" spans="1:4">
      <c r="A2032" s="29" t="s">
        <v>24776</v>
      </c>
      <c r="B2032" s="136" t="s">
        <v>10308</v>
      </c>
      <c r="C2032" s="29" t="s">
        <v>8670</v>
      </c>
      <c r="D2032" s="30">
        <v>667.28</v>
      </c>
    </row>
    <row r="2033" spans="1:4">
      <c r="A2033" s="29" t="s">
        <v>24777</v>
      </c>
      <c r="B2033" s="136" t="s">
        <v>10309</v>
      </c>
      <c r="C2033" s="29" t="s">
        <v>8670</v>
      </c>
      <c r="D2033" s="30">
        <v>703.31</v>
      </c>
    </row>
    <row r="2034" spans="1:4">
      <c r="A2034" s="29" t="s">
        <v>24778</v>
      </c>
      <c r="B2034" s="136" t="s">
        <v>10310</v>
      </c>
      <c r="C2034" s="29" t="s">
        <v>8670</v>
      </c>
      <c r="D2034" s="30">
        <v>721.72</v>
      </c>
    </row>
    <row r="2035" spans="1:4">
      <c r="A2035" s="29" t="s">
        <v>24779</v>
      </c>
      <c r="B2035" s="136" t="s">
        <v>10311</v>
      </c>
      <c r="C2035" s="29" t="s">
        <v>8670</v>
      </c>
      <c r="D2035" s="30">
        <v>1076.06</v>
      </c>
    </row>
    <row r="2036" spans="1:4">
      <c r="A2036" s="29" t="s">
        <v>24780</v>
      </c>
      <c r="B2036" s="136" t="s">
        <v>10312</v>
      </c>
      <c r="C2036" s="29" t="s">
        <v>8670</v>
      </c>
      <c r="D2036" s="30">
        <v>1355.34</v>
      </c>
    </row>
    <row r="2037" spans="1:4">
      <c r="A2037" s="29" t="s">
        <v>24781</v>
      </c>
      <c r="B2037" s="136" t="s">
        <v>10313</v>
      </c>
      <c r="C2037" s="29" t="s">
        <v>8670</v>
      </c>
      <c r="D2037" s="30">
        <v>1471.49</v>
      </c>
    </row>
    <row r="2038" spans="1:4">
      <c r="A2038" s="29" t="s">
        <v>24782</v>
      </c>
      <c r="B2038" s="136" t="s">
        <v>10314</v>
      </c>
      <c r="C2038" s="29" t="s">
        <v>8670</v>
      </c>
      <c r="D2038" s="30">
        <v>27.01</v>
      </c>
    </row>
    <row r="2039" spans="1:4">
      <c r="A2039" s="29" t="s">
        <v>24783</v>
      </c>
      <c r="B2039" s="136" t="s">
        <v>10315</v>
      </c>
      <c r="C2039" s="29" t="s">
        <v>8670</v>
      </c>
      <c r="D2039" s="30">
        <v>2.94</v>
      </c>
    </row>
    <row r="2040" spans="1:4">
      <c r="A2040" s="29" t="s">
        <v>24784</v>
      </c>
      <c r="B2040" s="136" t="s">
        <v>10316</v>
      </c>
      <c r="C2040" s="29" t="s">
        <v>8670</v>
      </c>
      <c r="D2040" s="30">
        <v>8.0500000000000007</v>
      </c>
    </row>
    <row r="2041" spans="1:4">
      <c r="A2041" s="29" t="s">
        <v>24785</v>
      </c>
      <c r="B2041" s="136" t="s">
        <v>10317</v>
      </c>
      <c r="C2041" s="29" t="s">
        <v>8670</v>
      </c>
      <c r="D2041" s="30">
        <v>33.729999999999997</v>
      </c>
    </row>
    <row r="2042" spans="1:4">
      <c r="A2042" s="29" t="s">
        <v>24786</v>
      </c>
      <c r="B2042" s="136" t="s">
        <v>10318</v>
      </c>
      <c r="C2042" s="29" t="s">
        <v>8670</v>
      </c>
      <c r="D2042" s="30">
        <v>25.68</v>
      </c>
    </row>
    <row r="2043" spans="1:4">
      <c r="A2043" s="29" t="s">
        <v>24787</v>
      </c>
      <c r="B2043" s="136" t="s">
        <v>10319</v>
      </c>
      <c r="C2043" s="29" t="s">
        <v>8670</v>
      </c>
      <c r="D2043" s="30">
        <v>6.84</v>
      </c>
    </row>
    <row r="2044" spans="1:4">
      <c r="A2044" s="29" t="s">
        <v>24788</v>
      </c>
      <c r="B2044" s="136" t="s">
        <v>10320</v>
      </c>
      <c r="C2044" s="29" t="s">
        <v>8670</v>
      </c>
      <c r="D2044" s="30">
        <v>5.75</v>
      </c>
    </row>
    <row r="2045" spans="1:4">
      <c r="A2045" s="29" t="s">
        <v>24789</v>
      </c>
      <c r="B2045" s="136" t="s">
        <v>10321</v>
      </c>
      <c r="C2045" s="29" t="s">
        <v>8670</v>
      </c>
      <c r="D2045" s="30">
        <v>31.43</v>
      </c>
    </row>
    <row r="2046" spans="1:4">
      <c r="A2046" s="29" t="s">
        <v>24790</v>
      </c>
      <c r="B2046" s="136" t="s">
        <v>10322</v>
      </c>
      <c r="C2046" s="29" t="s">
        <v>8670</v>
      </c>
      <c r="D2046" s="30">
        <v>50.95</v>
      </c>
    </row>
    <row r="2047" spans="1:4">
      <c r="A2047" s="29" t="s">
        <v>24791</v>
      </c>
      <c r="B2047" s="136" t="s">
        <v>10323</v>
      </c>
      <c r="C2047" s="29" t="s">
        <v>8670</v>
      </c>
      <c r="D2047" s="30">
        <v>49.98</v>
      </c>
    </row>
    <row r="2048" spans="1:4">
      <c r="A2048" s="29" t="s">
        <v>24792</v>
      </c>
      <c r="B2048" s="136" t="s">
        <v>10324</v>
      </c>
      <c r="C2048" s="29" t="s">
        <v>8670</v>
      </c>
      <c r="D2048" s="30">
        <v>59.56</v>
      </c>
    </row>
    <row r="2049" spans="1:4">
      <c r="A2049" s="29" t="s">
        <v>24793</v>
      </c>
      <c r="B2049" s="136" t="s">
        <v>10325</v>
      </c>
      <c r="C2049" s="29" t="s">
        <v>8670</v>
      </c>
      <c r="D2049" s="30">
        <v>85.24</v>
      </c>
    </row>
    <row r="2050" spans="1:4">
      <c r="A2050" s="29" t="s">
        <v>24794</v>
      </c>
      <c r="B2050" s="136" t="s">
        <v>10326</v>
      </c>
      <c r="C2050" s="29" t="s">
        <v>8670</v>
      </c>
      <c r="D2050" s="30">
        <v>183.59</v>
      </c>
    </row>
    <row r="2051" spans="1:4">
      <c r="A2051" s="29" t="s">
        <v>24795</v>
      </c>
      <c r="B2051" s="136" t="s">
        <v>10327</v>
      </c>
      <c r="C2051" s="29" t="s">
        <v>8670</v>
      </c>
      <c r="D2051" s="30">
        <v>22.47</v>
      </c>
    </row>
    <row r="2052" spans="1:4">
      <c r="A2052" s="29" t="s">
        <v>24796</v>
      </c>
      <c r="B2052" s="136" t="s">
        <v>10328</v>
      </c>
      <c r="C2052" s="29" t="s">
        <v>8670</v>
      </c>
      <c r="D2052" s="30">
        <v>326.17</v>
      </c>
    </row>
    <row r="2053" spans="1:4">
      <c r="A2053" s="29" t="s">
        <v>24797</v>
      </c>
      <c r="B2053" s="136" t="s">
        <v>10329</v>
      </c>
      <c r="C2053" s="29" t="s">
        <v>8670</v>
      </c>
      <c r="D2053" s="30">
        <v>499.1</v>
      </c>
    </row>
    <row r="2054" spans="1:4">
      <c r="A2054" s="29" t="s">
        <v>24798</v>
      </c>
      <c r="B2054" s="136" t="s">
        <v>10330</v>
      </c>
      <c r="C2054" s="29" t="s">
        <v>8670</v>
      </c>
      <c r="D2054" s="30">
        <v>116.9</v>
      </c>
    </row>
    <row r="2055" spans="1:4">
      <c r="A2055" s="29" t="s">
        <v>24799</v>
      </c>
      <c r="B2055" s="136" t="s">
        <v>10331</v>
      </c>
      <c r="C2055" s="29" t="s">
        <v>8670</v>
      </c>
      <c r="D2055" s="30">
        <v>1.58</v>
      </c>
    </row>
    <row r="2056" spans="1:4">
      <c r="A2056" s="29" t="s">
        <v>24800</v>
      </c>
      <c r="B2056" s="136" t="s">
        <v>10332</v>
      </c>
      <c r="C2056" s="29" t="s">
        <v>8670</v>
      </c>
      <c r="D2056" s="30">
        <v>124.73</v>
      </c>
    </row>
    <row r="2057" spans="1:4">
      <c r="A2057" s="29" t="s">
        <v>24801</v>
      </c>
      <c r="B2057" s="136" t="s">
        <v>10333</v>
      </c>
      <c r="C2057" s="29" t="s">
        <v>8670</v>
      </c>
      <c r="D2057" s="30">
        <v>240.88</v>
      </c>
    </row>
    <row r="2058" spans="1:4">
      <c r="A2058" s="29" t="s">
        <v>24802</v>
      </c>
      <c r="B2058" s="136" t="s">
        <v>10334</v>
      </c>
      <c r="C2058" s="29" t="s">
        <v>8670</v>
      </c>
      <c r="D2058" s="30">
        <v>224.18</v>
      </c>
    </row>
    <row r="2059" spans="1:4">
      <c r="A2059" s="29" t="s">
        <v>24803</v>
      </c>
      <c r="B2059" s="136" t="s">
        <v>10335</v>
      </c>
      <c r="C2059" s="29" t="s">
        <v>8670</v>
      </c>
      <c r="D2059" s="30">
        <v>48.18</v>
      </c>
    </row>
    <row r="2060" spans="1:4">
      <c r="A2060" s="29" t="s">
        <v>24804</v>
      </c>
      <c r="B2060" s="136" t="s">
        <v>10336</v>
      </c>
      <c r="C2060" s="29" t="s">
        <v>8670</v>
      </c>
      <c r="D2060" s="30">
        <v>313.18</v>
      </c>
    </row>
    <row r="2061" spans="1:4">
      <c r="A2061" s="29" t="s">
        <v>24805</v>
      </c>
      <c r="B2061" s="136" t="s">
        <v>10337</v>
      </c>
      <c r="C2061" s="29" t="s">
        <v>8670</v>
      </c>
      <c r="D2061" s="30">
        <v>514.5</v>
      </c>
    </row>
    <row r="2062" spans="1:4">
      <c r="A2062" s="29" t="s">
        <v>24806</v>
      </c>
      <c r="B2062" s="136" t="s">
        <v>10338</v>
      </c>
      <c r="C2062" s="29" t="s">
        <v>8670</v>
      </c>
      <c r="D2062" s="30">
        <v>275.58999999999997</v>
      </c>
    </row>
    <row r="2063" spans="1:4">
      <c r="A2063" s="29" t="s">
        <v>24807</v>
      </c>
      <c r="B2063" s="136" t="s">
        <v>10339</v>
      </c>
      <c r="C2063" s="29" t="s">
        <v>8670</v>
      </c>
      <c r="D2063" s="30">
        <v>336.06</v>
      </c>
    </row>
    <row r="2064" spans="1:4">
      <c r="A2064" s="29" t="s">
        <v>24808</v>
      </c>
      <c r="B2064" s="136" t="s">
        <v>10340</v>
      </c>
      <c r="C2064" s="29" t="s">
        <v>8670</v>
      </c>
      <c r="D2064" s="30">
        <v>700.34</v>
      </c>
    </row>
    <row r="2065" spans="1:4">
      <c r="A2065" s="29" t="s">
        <v>24809</v>
      </c>
      <c r="B2065" s="136" t="s">
        <v>10341</v>
      </c>
      <c r="C2065" s="29" t="s">
        <v>8670</v>
      </c>
      <c r="D2065" s="30">
        <v>816.49</v>
      </c>
    </row>
    <row r="2066" spans="1:4">
      <c r="A2066" s="29" t="s">
        <v>24810</v>
      </c>
      <c r="B2066" s="136" t="s">
        <v>10342</v>
      </c>
      <c r="C2066" s="29" t="s">
        <v>8670</v>
      </c>
      <c r="D2066" s="30">
        <v>117.2</v>
      </c>
    </row>
    <row r="2067" spans="1:4">
      <c r="A2067" s="29" t="s">
        <v>24811</v>
      </c>
      <c r="B2067" s="136" t="s">
        <v>10343</v>
      </c>
      <c r="C2067" s="29" t="s">
        <v>8670</v>
      </c>
      <c r="D2067" s="30">
        <v>2.2000000000000002</v>
      </c>
    </row>
    <row r="2068" spans="1:4">
      <c r="A2068" s="29" t="s">
        <v>24812</v>
      </c>
      <c r="B2068" s="136" t="s">
        <v>10344</v>
      </c>
      <c r="C2068" s="29" t="s">
        <v>8670</v>
      </c>
      <c r="D2068" s="30">
        <v>125.13</v>
      </c>
    </row>
    <row r="2069" spans="1:4">
      <c r="A2069" s="29" t="s">
        <v>24813</v>
      </c>
      <c r="B2069" s="136" t="s">
        <v>10345</v>
      </c>
      <c r="C2069" s="29" t="s">
        <v>8670</v>
      </c>
      <c r="D2069" s="30">
        <v>241.28</v>
      </c>
    </row>
    <row r="2070" spans="1:4">
      <c r="A2070" s="29" t="s">
        <v>24814</v>
      </c>
      <c r="B2070" s="136" t="s">
        <v>10346</v>
      </c>
      <c r="C2070" s="29" t="s">
        <v>8670</v>
      </c>
      <c r="D2070" s="30">
        <v>8.94</v>
      </c>
    </row>
    <row r="2071" spans="1:4">
      <c r="A2071" s="29" t="s">
        <v>24815</v>
      </c>
      <c r="B2071" s="136" t="s">
        <v>10347</v>
      </c>
      <c r="C2071" s="29" t="s">
        <v>8670</v>
      </c>
      <c r="D2071" s="30">
        <v>10.54</v>
      </c>
    </row>
    <row r="2072" spans="1:4">
      <c r="A2072" s="29" t="s">
        <v>24816</v>
      </c>
      <c r="B2072" s="136" t="s">
        <v>10348</v>
      </c>
      <c r="C2072" s="29" t="s">
        <v>8670</v>
      </c>
      <c r="D2072" s="30">
        <v>10.54</v>
      </c>
    </row>
    <row r="2073" spans="1:4">
      <c r="A2073" s="29" t="s">
        <v>24817</v>
      </c>
      <c r="B2073" s="136" t="s">
        <v>10349</v>
      </c>
      <c r="C2073" s="29" t="s">
        <v>8670</v>
      </c>
      <c r="D2073" s="30">
        <v>10.54</v>
      </c>
    </row>
    <row r="2074" spans="1:4">
      <c r="A2074" s="29" t="s">
        <v>24818</v>
      </c>
      <c r="B2074" s="136" t="s">
        <v>10350</v>
      </c>
      <c r="C2074" s="29" t="s">
        <v>8670</v>
      </c>
      <c r="D2074" s="30">
        <v>3.01</v>
      </c>
    </row>
    <row r="2075" spans="1:4">
      <c r="A2075" s="29" t="s">
        <v>24819</v>
      </c>
      <c r="B2075" s="136" t="s">
        <v>10351</v>
      </c>
      <c r="C2075" s="29" t="s">
        <v>8670</v>
      </c>
      <c r="D2075" s="30">
        <v>3.55</v>
      </c>
    </row>
    <row r="2076" spans="1:4">
      <c r="A2076" s="29" t="s">
        <v>24820</v>
      </c>
      <c r="B2076" s="136" t="s">
        <v>10352</v>
      </c>
      <c r="C2076" s="29" t="s">
        <v>8670</v>
      </c>
      <c r="D2076" s="30">
        <v>3.55</v>
      </c>
    </row>
    <row r="2077" spans="1:4">
      <c r="A2077" s="29" t="s">
        <v>24821</v>
      </c>
      <c r="B2077" s="136" t="s">
        <v>10353</v>
      </c>
      <c r="C2077" s="29" t="s">
        <v>8670</v>
      </c>
      <c r="D2077" s="30">
        <v>3.55</v>
      </c>
    </row>
    <row r="2078" spans="1:4">
      <c r="A2078" s="29" t="s">
        <v>24822</v>
      </c>
      <c r="B2078" s="136" t="s">
        <v>10354</v>
      </c>
      <c r="C2078" s="29" t="s">
        <v>8670</v>
      </c>
      <c r="D2078" s="30">
        <v>4.78</v>
      </c>
    </row>
    <row r="2079" spans="1:4">
      <c r="A2079" s="29" t="s">
        <v>24823</v>
      </c>
      <c r="B2079" s="136" t="s">
        <v>10355</v>
      </c>
      <c r="C2079" s="29" t="s">
        <v>8670</v>
      </c>
      <c r="D2079" s="30">
        <v>5.64</v>
      </c>
    </row>
    <row r="2080" spans="1:4">
      <c r="A2080" s="29" t="s">
        <v>24824</v>
      </c>
      <c r="B2080" s="136" t="s">
        <v>10356</v>
      </c>
      <c r="C2080" s="29" t="s">
        <v>8670</v>
      </c>
      <c r="D2080" s="30">
        <v>103.17</v>
      </c>
    </row>
    <row r="2081" spans="1:4">
      <c r="A2081" s="29" t="s">
        <v>24825</v>
      </c>
      <c r="B2081" s="136" t="s">
        <v>10357</v>
      </c>
      <c r="C2081" s="29" t="s">
        <v>8670</v>
      </c>
      <c r="D2081" s="30">
        <v>103.17</v>
      </c>
    </row>
    <row r="2082" spans="1:4">
      <c r="A2082" s="29" t="s">
        <v>24826</v>
      </c>
      <c r="B2082" s="136" t="s">
        <v>10358</v>
      </c>
      <c r="C2082" s="29" t="s">
        <v>8670</v>
      </c>
      <c r="D2082" s="30">
        <v>29.41</v>
      </c>
    </row>
    <row r="2083" spans="1:4">
      <c r="A2083" s="29" t="s">
        <v>24827</v>
      </c>
      <c r="B2083" s="136" t="s">
        <v>10359</v>
      </c>
      <c r="C2083" s="29" t="s">
        <v>8670</v>
      </c>
      <c r="D2083" s="30">
        <v>7.36</v>
      </c>
    </row>
    <row r="2084" spans="1:4">
      <c r="A2084" s="29" t="s">
        <v>24828</v>
      </c>
      <c r="B2084" s="136" t="s">
        <v>10360</v>
      </c>
      <c r="C2084" s="29" t="s">
        <v>8670</v>
      </c>
      <c r="D2084" s="30">
        <v>17.7</v>
      </c>
    </row>
    <row r="2085" spans="1:4">
      <c r="A2085" s="29" t="s">
        <v>24829</v>
      </c>
      <c r="B2085" s="136" t="s">
        <v>10361</v>
      </c>
      <c r="C2085" s="29" t="s">
        <v>8670</v>
      </c>
      <c r="D2085" s="30">
        <v>43.38</v>
      </c>
    </row>
    <row r="2086" spans="1:4">
      <c r="A2086" s="137"/>
      <c r="B2086" s="137"/>
      <c r="C2086" s="137"/>
      <c r="D2086" s="137"/>
    </row>
    <row r="2087" spans="1:4">
      <c r="A2087" s="195" t="s">
        <v>24830</v>
      </c>
      <c r="B2087" s="195"/>
      <c r="C2087" s="195"/>
      <c r="D2087" s="195"/>
    </row>
  </sheetData>
  <mergeCells count="6">
    <mergeCell ref="A2087:D2087"/>
    <mergeCell ref="A1:D1"/>
    <mergeCell ref="A2:D2"/>
    <mergeCell ref="A4:D4"/>
    <mergeCell ref="A5:D5"/>
    <mergeCell ref="A6:C6"/>
  </mergeCells>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dimension ref="A2:D7559"/>
  <sheetViews>
    <sheetView topLeftCell="A6976" workbookViewId="0">
      <selection activeCell="F6984" sqref="F6984"/>
    </sheetView>
  </sheetViews>
  <sheetFormatPr defaultRowHeight="15"/>
  <cols>
    <col min="1" max="1" width="24.5703125" style="131" customWidth="1"/>
    <col min="2" max="2" width="48.7109375" style="131" customWidth="1"/>
    <col min="3" max="3" width="8.140625" style="131" customWidth="1"/>
    <col min="4" max="4" width="21.140625" style="131" customWidth="1"/>
    <col min="5" max="16384" width="9.140625" style="131"/>
  </cols>
  <sheetData>
    <row r="2" spans="1:4">
      <c r="A2" s="138" t="s">
        <v>21939</v>
      </c>
      <c r="B2" s="138" t="s">
        <v>21940</v>
      </c>
      <c r="C2" s="138" t="s">
        <v>10364</v>
      </c>
      <c r="D2" s="138" t="s">
        <v>21941</v>
      </c>
    </row>
    <row r="4" spans="1:4">
      <c r="A4" s="138" t="s">
        <v>24831</v>
      </c>
      <c r="B4" s="138" t="s">
        <v>12924</v>
      </c>
      <c r="C4" s="138" t="s">
        <v>120</v>
      </c>
      <c r="D4" s="139" t="s">
        <v>20220</v>
      </c>
    </row>
    <row r="5" spans="1:4">
      <c r="A5" s="138" t="s">
        <v>24832</v>
      </c>
      <c r="B5" s="138" t="s">
        <v>12925</v>
      </c>
      <c r="C5" s="138" t="s">
        <v>120</v>
      </c>
      <c r="D5" s="139" t="s">
        <v>15994</v>
      </c>
    </row>
    <row r="6" spans="1:4">
      <c r="A6" s="138" t="s">
        <v>24833</v>
      </c>
      <c r="B6" s="138" t="s">
        <v>12926</v>
      </c>
      <c r="C6" s="138" t="s">
        <v>120</v>
      </c>
      <c r="D6" s="139" t="s">
        <v>16042</v>
      </c>
    </row>
    <row r="7" spans="1:4">
      <c r="A7" s="138" t="s">
        <v>24834</v>
      </c>
      <c r="B7" s="138" t="s">
        <v>12927</v>
      </c>
      <c r="C7" s="138" t="s">
        <v>120</v>
      </c>
      <c r="D7" s="139" t="s">
        <v>24835</v>
      </c>
    </row>
    <row r="8" spans="1:4">
      <c r="A8" s="138" t="s">
        <v>24836</v>
      </c>
      <c r="B8" s="138" t="s">
        <v>12928</v>
      </c>
      <c r="C8" s="138" t="s">
        <v>120</v>
      </c>
      <c r="D8" s="139" t="s">
        <v>24837</v>
      </c>
    </row>
    <row r="9" spans="1:4">
      <c r="A9" s="138" t="s">
        <v>24838</v>
      </c>
      <c r="B9" s="138" t="s">
        <v>12929</v>
      </c>
      <c r="C9" s="138" t="s">
        <v>120</v>
      </c>
      <c r="D9" s="139" t="s">
        <v>24839</v>
      </c>
    </row>
    <row r="10" spans="1:4">
      <c r="A10" s="138" t="s">
        <v>24840</v>
      </c>
      <c r="B10" s="138" t="s">
        <v>12931</v>
      </c>
      <c r="C10" s="138" t="s">
        <v>120</v>
      </c>
      <c r="D10" s="139" t="s">
        <v>24841</v>
      </c>
    </row>
    <row r="11" spans="1:4">
      <c r="A11" s="138" t="s">
        <v>24842</v>
      </c>
      <c r="B11" s="138" t="s">
        <v>12932</v>
      </c>
      <c r="C11" s="138" t="s">
        <v>120</v>
      </c>
      <c r="D11" s="139" t="s">
        <v>24843</v>
      </c>
    </row>
    <row r="12" spans="1:4">
      <c r="A12" s="138" t="s">
        <v>24844</v>
      </c>
      <c r="B12" s="138" t="s">
        <v>12933</v>
      </c>
      <c r="C12" s="138" t="s">
        <v>120</v>
      </c>
      <c r="D12" s="139" t="s">
        <v>21564</v>
      </c>
    </row>
    <row r="13" spans="1:4">
      <c r="A13" s="138" t="s">
        <v>24845</v>
      </c>
      <c r="B13" s="138" t="s">
        <v>12935</v>
      </c>
      <c r="C13" s="138" t="s">
        <v>120</v>
      </c>
      <c r="D13" s="139" t="s">
        <v>24846</v>
      </c>
    </row>
    <row r="14" spans="1:4">
      <c r="A14" s="138" t="s">
        <v>24847</v>
      </c>
      <c r="B14" s="138" t="s">
        <v>12936</v>
      </c>
      <c r="C14" s="138" t="s">
        <v>120</v>
      </c>
      <c r="D14" s="139" t="s">
        <v>24848</v>
      </c>
    </row>
    <row r="15" spans="1:4">
      <c r="A15" s="138" t="s">
        <v>24849</v>
      </c>
      <c r="B15" s="138" t="s">
        <v>12937</v>
      </c>
      <c r="C15" s="138" t="s">
        <v>120</v>
      </c>
      <c r="D15" s="139" t="s">
        <v>16757</v>
      </c>
    </row>
    <row r="16" spans="1:4">
      <c r="A16" s="138" t="s">
        <v>24850</v>
      </c>
      <c r="B16" s="138" t="s">
        <v>12938</v>
      </c>
      <c r="C16" s="138" t="s">
        <v>120</v>
      </c>
      <c r="D16" s="139" t="s">
        <v>24851</v>
      </c>
    </row>
    <row r="17" spans="1:4">
      <c r="A17" s="138" t="s">
        <v>24852</v>
      </c>
      <c r="B17" s="138" t="s">
        <v>12939</v>
      </c>
      <c r="C17" s="138" t="s">
        <v>120</v>
      </c>
      <c r="D17" s="139" t="s">
        <v>24853</v>
      </c>
    </row>
    <row r="18" spans="1:4">
      <c r="A18" s="138" t="s">
        <v>24854</v>
      </c>
      <c r="B18" s="138" t="s">
        <v>12940</v>
      </c>
      <c r="C18" s="138" t="s">
        <v>120</v>
      </c>
      <c r="D18" s="139" t="s">
        <v>24855</v>
      </c>
    </row>
    <row r="19" spans="1:4">
      <c r="A19" s="138" t="s">
        <v>24856</v>
      </c>
      <c r="B19" s="138" t="s">
        <v>12941</v>
      </c>
      <c r="C19" s="138" t="s">
        <v>120</v>
      </c>
      <c r="D19" s="139" t="s">
        <v>24857</v>
      </c>
    </row>
    <row r="20" spans="1:4">
      <c r="A20" s="138" t="s">
        <v>24858</v>
      </c>
      <c r="B20" s="138" t="s">
        <v>12942</v>
      </c>
      <c r="C20" s="138" t="s">
        <v>120</v>
      </c>
      <c r="D20" s="139" t="s">
        <v>19863</v>
      </c>
    </row>
    <row r="21" spans="1:4">
      <c r="A21" s="138" t="s">
        <v>24859</v>
      </c>
      <c r="B21" s="138" t="s">
        <v>12943</v>
      </c>
      <c r="C21" s="138" t="s">
        <v>120</v>
      </c>
      <c r="D21" s="139" t="s">
        <v>24860</v>
      </c>
    </row>
    <row r="22" spans="1:4">
      <c r="A22" s="138" t="s">
        <v>24861</v>
      </c>
      <c r="B22" s="138" t="s">
        <v>12945</v>
      </c>
      <c r="C22" s="138" t="s">
        <v>120</v>
      </c>
      <c r="D22" s="139" t="s">
        <v>19876</v>
      </c>
    </row>
    <row r="23" spans="1:4">
      <c r="A23" s="138" t="s">
        <v>24862</v>
      </c>
      <c r="B23" s="138" t="s">
        <v>12947</v>
      </c>
      <c r="C23" s="138" t="s">
        <v>120</v>
      </c>
      <c r="D23" s="139" t="s">
        <v>24863</v>
      </c>
    </row>
    <row r="24" spans="1:4">
      <c r="A24" s="138" t="s">
        <v>24864</v>
      </c>
      <c r="B24" s="138" t="s">
        <v>12949</v>
      </c>
      <c r="C24" s="138" t="s">
        <v>120</v>
      </c>
      <c r="D24" s="139" t="s">
        <v>17672</v>
      </c>
    </row>
    <row r="25" spans="1:4">
      <c r="A25" s="138" t="s">
        <v>24865</v>
      </c>
      <c r="B25" s="138" t="s">
        <v>12951</v>
      </c>
      <c r="C25" s="138" t="s">
        <v>120</v>
      </c>
      <c r="D25" s="139" t="s">
        <v>16094</v>
      </c>
    </row>
    <row r="26" spans="1:4">
      <c r="A26" s="138" t="s">
        <v>24866</v>
      </c>
      <c r="B26" s="138" t="s">
        <v>12953</v>
      </c>
      <c r="C26" s="138" t="s">
        <v>120</v>
      </c>
      <c r="D26" s="139" t="s">
        <v>24867</v>
      </c>
    </row>
    <row r="27" spans="1:4">
      <c r="A27" s="138" t="s">
        <v>24868</v>
      </c>
      <c r="B27" s="138" t="s">
        <v>12954</v>
      </c>
      <c r="C27" s="138" t="s">
        <v>120</v>
      </c>
      <c r="D27" s="139" t="s">
        <v>24869</v>
      </c>
    </row>
    <row r="28" spans="1:4">
      <c r="A28" s="138" t="s">
        <v>24870</v>
      </c>
      <c r="B28" s="138" t="s">
        <v>12955</v>
      </c>
      <c r="C28" s="138" t="s">
        <v>120</v>
      </c>
      <c r="D28" s="139" t="s">
        <v>21775</v>
      </c>
    </row>
    <row r="29" spans="1:4">
      <c r="A29" s="138" t="s">
        <v>24871</v>
      </c>
      <c r="B29" s="138" t="s">
        <v>12957</v>
      </c>
      <c r="C29" s="138" t="s">
        <v>120</v>
      </c>
      <c r="D29" s="139" t="s">
        <v>21127</v>
      </c>
    </row>
    <row r="30" spans="1:4">
      <c r="A30" s="138" t="s">
        <v>24872</v>
      </c>
      <c r="B30" s="138" t="s">
        <v>12958</v>
      </c>
      <c r="C30" s="138" t="s">
        <v>120</v>
      </c>
      <c r="D30" s="139" t="s">
        <v>21458</v>
      </c>
    </row>
    <row r="31" spans="1:4">
      <c r="A31" s="138" t="s">
        <v>24873</v>
      </c>
      <c r="B31" s="138" t="s">
        <v>12960</v>
      </c>
      <c r="C31" s="138" t="s">
        <v>120</v>
      </c>
      <c r="D31" s="139" t="s">
        <v>24874</v>
      </c>
    </row>
    <row r="32" spans="1:4">
      <c r="A32" s="138" t="s">
        <v>24875</v>
      </c>
      <c r="B32" s="138" t="s">
        <v>12961</v>
      </c>
      <c r="C32" s="138" t="s">
        <v>120</v>
      </c>
      <c r="D32" s="139" t="s">
        <v>24876</v>
      </c>
    </row>
    <row r="33" spans="1:4">
      <c r="A33" s="138" t="s">
        <v>24877</v>
      </c>
      <c r="B33" s="138" t="s">
        <v>12963</v>
      </c>
      <c r="C33" s="138" t="s">
        <v>120</v>
      </c>
      <c r="D33" s="139" t="s">
        <v>20508</v>
      </c>
    </row>
    <row r="34" spans="1:4">
      <c r="A34" s="138" t="s">
        <v>24878</v>
      </c>
      <c r="B34" s="138" t="s">
        <v>12964</v>
      </c>
      <c r="C34" s="138" t="s">
        <v>120</v>
      </c>
      <c r="D34" s="139" t="s">
        <v>24879</v>
      </c>
    </row>
    <row r="35" spans="1:4">
      <c r="A35" s="138" t="s">
        <v>24880</v>
      </c>
      <c r="B35" s="138" t="s">
        <v>12965</v>
      </c>
      <c r="C35" s="138" t="s">
        <v>120</v>
      </c>
      <c r="D35" s="139" t="s">
        <v>24881</v>
      </c>
    </row>
    <row r="36" spans="1:4">
      <c r="A36" s="138" t="s">
        <v>24882</v>
      </c>
      <c r="B36" s="138" t="s">
        <v>12966</v>
      </c>
      <c r="C36" s="138" t="s">
        <v>120</v>
      </c>
      <c r="D36" s="139" t="s">
        <v>24883</v>
      </c>
    </row>
    <row r="37" spans="1:4">
      <c r="A37" s="138" t="s">
        <v>24884</v>
      </c>
      <c r="B37" s="138" t="s">
        <v>12967</v>
      </c>
      <c r="C37" s="138" t="s">
        <v>120</v>
      </c>
      <c r="D37" s="139" t="s">
        <v>24885</v>
      </c>
    </row>
    <row r="38" spans="1:4">
      <c r="A38" s="138" t="s">
        <v>24886</v>
      </c>
      <c r="B38" s="138" t="s">
        <v>12968</v>
      </c>
      <c r="C38" s="138" t="s">
        <v>120</v>
      </c>
      <c r="D38" s="139" t="s">
        <v>24887</v>
      </c>
    </row>
    <row r="39" spans="1:4">
      <c r="A39" s="138" t="s">
        <v>24888</v>
      </c>
      <c r="B39" s="138" t="s">
        <v>12969</v>
      </c>
      <c r="C39" s="138" t="s">
        <v>120</v>
      </c>
      <c r="D39" s="139" t="s">
        <v>24889</v>
      </c>
    </row>
    <row r="40" spans="1:4">
      <c r="A40" s="138" t="s">
        <v>24890</v>
      </c>
      <c r="B40" s="138" t="s">
        <v>12970</v>
      </c>
      <c r="C40" s="138" t="s">
        <v>120</v>
      </c>
      <c r="D40" s="139" t="s">
        <v>24891</v>
      </c>
    </row>
    <row r="41" spans="1:4">
      <c r="A41" s="138" t="s">
        <v>24892</v>
      </c>
      <c r="B41" s="138" t="s">
        <v>12971</v>
      </c>
      <c r="C41" s="138" t="s">
        <v>120</v>
      </c>
      <c r="D41" s="139" t="s">
        <v>24893</v>
      </c>
    </row>
    <row r="42" spans="1:4">
      <c r="A42" s="138" t="s">
        <v>24894</v>
      </c>
      <c r="B42" s="138" t="s">
        <v>12972</v>
      </c>
      <c r="C42" s="138" t="s">
        <v>120</v>
      </c>
      <c r="D42" s="139" t="s">
        <v>24895</v>
      </c>
    </row>
    <row r="43" spans="1:4">
      <c r="A43" s="138" t="s">
        <v>24896</v>
      </c>
      <c r="B43" s="138" t="s">
        <v>12973</v>
      </c>
      <c r="C43" s="138" t="s">
        <v>120</v>
      </c>
      <c r="D43" s="139" t="s">
        <v>24897</v>
      </c>
    </row>
    <row r="44" spans="1:4">
      <c r="A44" s="138" t="s">
        <v>24898</v>
      </c>
      <c r="B44" s="138" t="s">
        <v>12974</v>
      </c>
      <c r="C44" s="138" t="s">
        <v>120</v>
      </c>
      <c r="D44" s="139" t="s">
        <v>24899</v>
      </c>
    </row>
    <row r="45" spans="1:4">
      <c r="A45" s="138" t="s">
        <v>24900</v>
      </c>
      <c r="B45" s="138" t="s">
        <v>12975</v>
      </c>
      <c r="C45" s="138" t="s">
        <v>120</v>
      </c>
      <c r="D45" s="139" t="s">
        <v>24901</v>
      </c>
    </row>
    <row r="46" spans="1:4">
      <c r="A46" s="138" t="s">
        <v>24902</v>
      </c>
      <c r="B46" s="138" t="s">
        <v>12976</v>
      </c>
      <c r="C46" s="138" t="s">
        <v>120</v>
      </c>
      <c r="D46" s="139" t="s">
        <v>24903</v>
      </c>
    </row>
    <row r="47" spans="1:4">
      <c r="A47" s="138" t="s">
        <v>24904</v>
      </c>
      <c r="B47" s="138" t="s">
        <v>12977</v>
      </c>
      <c r="C47" s="138" t="s">
        <v>120</v>
      </c>
      <c r="D47" s="139" t="s">
        <v>24905</v>
      </c>
    </row>
    <row r="48" spans="1:4">
      <c r="A48" s="138" t="s">
        <v>24906</v>
      </c>
      <c r="B48" s="138" t="s">
        <v>12978</v>
      </c>
      <c r="C48" s="138" t="s">
        <v>120</v>
      </c>
      <c r="D48" s="139" t="s">
        <v>24907</v>
      </c>
    </row>
    <row r="49" spans="1:4">
      <c r="A49" s="138" t="s">
        <v>24908</v>
      </c>
      <c r="B49" s="138" t="s">
        <v>12980</v>
      </c>
      <c r="C49" s="138" t="s">
        <v>120</v>
      </c>
      <c r="D49" s="139" t="s">
        <v>15309</v>
      </c>
    </row>
    <row r="50" spans="1:4">
      <c r="A50" s="138" t="s">
        <v>24909</v>
      </c>
      <c r="B50" s="138" t="s">
        <v>12981</v>
      </c>
      <c r="C50" s="138" t="s">
        <v>120</v>
      </c>
      <c r="D50" s="139" t="s">
        <v>24910</v>
      </c>
    </row>
    <row r="51" spans="1:4">
      <c r="A51" s="138" t="s">
        <v>24911</v>
      </c>
      <c r="B51" s="138" t="s">
        <v>12982</v>
      </c>
      <c r="C51" s="138" t="s">
        <v>120</v>
      </c>
      <c r="D51" s="139" t="s">
        <v>24912</v>
      </c>
    </row>
    <row r="52" spans="1:4">
      <c r="A52" s="138" t="s">
        <v>24913</v>
      </c>
      <c r="B52" s="138" t="s">
        <v>12983</v>
      </c>
      <c r="C52" s="138" t="s">
        <v>120</v>
      </c>
      <c r="D52" s="139" t="s">
        <v>24914</v>
      </c>
    </row>
    <row r="53" spans="1:4">
      <c r="A53" s="138" t="s">
        <v>24915</v>
      </c>
      <c r="B53" s="138" t="s">
        <v>12984</v>
      </c>
      <c r="C53" s="138" t="s">
        <v>120</v>
      </c>
      <c r="D53" s="139" t="s">
        <v>24916</v>
      </c>
    </row>
    <row r="54" spans="1:4">
      <c r="A54" s="138" t="s">
        <v>24917</v>
      </c>
      <c r="B54" s="138" t="s">
        <v>12985</v>
      </c>
      <c r="C54" s="138" t="s">
        <v>120</v>
      </c>
      <c r="D54" s="139" t="s">
        <v>24918</v>
      </c>
    </row>
    <row r="55" spans="1:4">
      <c r="A55" s="138" t="s">
        <v>24919</v>
      </c>
      <c r="B55" s="138" t="s">
        <v>12986</v>
      </c>
      <c r="C55" s="138" t="s">
        <v>120</v>
      </c>
      <c r="D55" s="139" t="s">
        <v>24920</v>
      </c>
    </row>
    <row r="56" spans="1:4">
      <c r="A56" s="138" t="s">
        <v>24921</v>
      </c>
      <c r="B56" s="138" t="s">
        <v>12987</v>
      </c>
      <c r="C56" s="138" t="s">
        <v>120</v>
      </c>
      <c r="D56" s="139" t="s">
        <v>24922</v>
      </c>
    </row>
    <row r="57" spans="1:4">
      <c r="A57" s="138" t="s">
        <v>24923</v>
      </c>
      <c r="B57" s="138" t="s">
        <v>12989</v>
      </c>
      <c r="C57" s="138" t="s">
        <v>120</v>
      </c>
      <c r="D57" s="139" t="s">
        <v>24924</v>
      </c>
    </row>
    <row r="58" spans="1:4">
      <c r="A58" s="138" t="s">
        <v>24925</v>
      </c>
      <c r="B58" s="138" t="s">
        <v>12990</v>
      </c>
      <c r="C58" s="138" t="s">
        <v>120</v>
      </c>
      <c r="D58" s="139" t="s">
        <v>24926</v>
      </c>
    </row>
    <row r="59" spans="1:4">
      <c r="A59" s="138" t="s">
        <v>24927</v>
      </c>
      <c r="B59" s="138" t="s">
        <v>12991</v>
      </c>
      <c r="C59" s="138" t="s">
        <v>120</v>
      </c>
      <c r="D59" s="139" t="s">
        <v>24928</v>
      </c>
    </row>
    <row r="60" spans="1:4">
      <c r="A60" s="138" t="s">
        <v>24929</v>
      </c>
      <c r="B60" s="138" t="s">
        <v>12992</v>
      </c>
      <c r="C60" s="138" t="s">
        <v>120</v>
      </c>
      <c r="D60" s="139" t="s">
        <v>24930</v>
      </c>
    </row>
    <row r="61" spans="1:4">
      <c r="A61" s="138" t="s">
        <v>24931</v>
      </c>
      <c r="B61" s="138" t="s">
        <v>12993</v>
      </c>
      <c r="C61" s="138" t="s">
        <v>120</v>
      </c>
      <c r="D61" s="139" t="s">
        <v>24932</v>
      </c>
    </row>
    <row r="62" spans="1:4">
      <c r="A62" s="138" t="s">
        <v>24933</v>
      </c>
      <c r="B62" s="138" t="s">
        <v>12994</v>
      </c>
      <c r="C62" s="138" t="s">
        <v>120</v>
      </c>
      <c r="D62" s="139" t="s">
        <v>24934</v>
      </c>
    </row>
    <row r="63" spans="1:4">
      <c r="A63" s="138" t="s">
        <v>24935</v>
      </c>
      <c r="B63" s="138" t="s">
        <v>12995</v>
      </c>
      <c r="C63" s="138" t="s">
        <v>120</v>
      </c>
      <c r="D63" s="139" t="s">
        <v>16649</v>
      </c>
    </row>
    <row r="64" spans="1:4">
      <c r="A64" s="138" t="s">
        <v>24936</v>
      </c>
      <c r="B64" s="138" t="s">
        <v>12996</v>
      </c>
      <c r="C64" s="138" t="s">
        <v>120</v>
      </c>
      <c r="D64" s="139" t="s">
        <v>24937</v>
      </c>
    </row>
    <row r="65" spans="1:4">
      <c r="A65" s="138" t="s">
        <v>24938</v>
      </c>
      <c r="B65" s="138" t="s">
        <v>12997</v>
      </c>
      <c r="C65" s="138" t="s">
        <v>120</v>
      </c>
      <c r="D65" s="139" t="s">
        <v>24939</v>
      </c>
    </row>
    <row r="66" spans="1:4">
      <c r="A66" s="138" t="s">
        <v>24940</v>
      </c>
      <c r="B66" s="138" t="s">
        <v>12999</v>
      </c>
      <c r="C66" s="138" t="s">
        <v>120</v>
      </c>
      <c r="D66" s="139" t="s">
        <v>24941</v>
      </c>
    </row>
    <row r="67" spans="1:4">
      <c r="A67" s="138" t="s">
        <v>24942</v>
      </c>
      <c r="B67" s="138" t="s">
        <v>13000</v>
      </c>
      <c r="C67" s="138" t="s">
        <v>120</v>
      </c>
      <c r="D67" s="139" t="s">
        <v>24943</v>
      </c>
    </row>
    <row r="68" spans="1:4">
      <c r="A68" s="138" t="s">
        <v>24944</v>
      </c>
      <c r="B68" s="138" t="s">
        <v>13001</v>
      </c>
      <c r="C68" s="138" t="s">
        <v>120</v>
      </c>
      <c r="D68" s="139" t="s">
        <v>24945</v>
      </c>
    </row>
    <row r="69" spans="1:4">
      <c r="A69" s="138" t="s">
        <v>24946</v>
      </c>
      <c r="B69" s="138" t="s">
        <v>13002</v>
      </c>
      <c r="C69" s="138" t="s">
        <v>120</v>
      </c>
      <c r="D69" s="139" t="s">
        <v>24947</v>
      </c>
    </row>
    <row r="70" spans="1:4">
      <c r="A70" s="138" t="s">
        <v>24948</v>
      </c>
      <c r="B70" s="138" t="s">
        <v>13003</v>
      </c>
      <c r="C70" s="138" t="s">
        <v>10</v>
      </c>
      <c r="D70" s="139" t="s">
        <v>24949</v>
      </c>
    </row>
    <row r="71" spans="1:4">
      <c r="A71" s="138" t="s">
        <v>24950</v>
      </c>
      <c r="B71" s="138" t="s">
        <v>13005</v>
      </c>
      <c r="C71" s="138" t="s">
        <v>10</v>
      </c>
      <c r="D71" s="139" t="s">
        <v>19075</v>
      </c>
    </row>
    <row r="72" spans="1:4">
      <c r="A72" s="138" t="s">
        <v>24951</v>
      </c>
      <c r="B72" s="138" t="s">
        <v>13006</v>
      </c>
      <c r="C72" s="138" t="s">
        <v>10</v>
      </c>
      <c r="D72" s="139" t="s">
        <v>21867</v>
      </c>
    </row>
    <row r="73" spans="1:4">
      <c r="A73" s="138" t="s">
        <v>24952</v>
      </c>
      <c r="B73" s="138" t="s">
        <v>13007</v>
      </c>
      <c r="C73" s="138" t="s">
        <v>10</v>
      </c>
      <c r="D73" s="139" t="s">
        <v>24953</v>
      </c>
    </row>
    <row r="74" spans="1:4">
      <c r="A74" s="138" t="s">
        <v>24954</v>
      </c>
      <c r="B74" s="138" t="s">
        <v>13008</v>
      </c>
      <c r="C74" s="138" t="s">
        <v>10</v>
      </c>
      <c r="D74" s="139" t="s">
        <v>13795</v>
      </c>
    </row>
    <row r="75" spans="1:4">
      <c r="A75" s="138" t="s">
        <v>24955</v>
      </c>
      <c r="B75" s="138" t="s">
        <v>13009</v>
      </c>
      <c r="C75" s="138" t="s">
        <v>10</v>
      </c>
      <c r="D75" s="139" t="s">
        <v>24956</v>
      </c>
    </row>
    <row r="76" spans="1:4">
      <c r="A76" s="138" t="s">
        <v>24957</v>
      </c>
      <c r="B76" s="138" t="s">
        <v>13010</v>
      </c>
      <c r="C76" s="138" t="s">
        <v>10</v>
      </c>
      <c r="D76" s="139" t="s">
        <v>24958</v>
      </c>
    </row>
    <row r="77" spans="1:4">
      <c r="A77" s="138" t="s">
        <v>24959</v>
      </c>
      <c r="B77" s="138" t="s">
        <v>13012</v>
      </c>
      <c r="C77" s="138" t="s">
        <v>10</v>
      </c>
      <c r="D77" s="139" t="s">
        <v>24960</v>
      </c>
    </row>
    <row r="78" spans="1:4">
      <c r="A78" s="138" t="s">
        <v>24961</v>
      </c>
      <c r="B78" s="138" t="s">
        <v>13013</v>
      </c>
      <c r="C78" s="138" t="s">
        <v>10</v>
      </c>
      <c r="D78" s="139" t="s">
        <v>24962</v>
      </c>
    </row>
    <row r="79" spans="1:4">
      <c r="A79" s="138" t="s">
        <v>24963</v>
      </c>
      <c r="B79" s="138" t="s">
        <v>13014</v>
      </c>
      <c r="C79" s="138" t="s">
        <v>120</v>
      </c>
      <c r="D79" s="139" t="s">
        <v>14482</v>
      </c>
    </row>
    <row r="80" spans="1:4">
      <c r="A80" s="138" t="s">
        <v>24964</v>
      </c>
      <c r="B80" s="138" t="s">
        <v>13016</v>
      </c>
      <c r="C80" s="138" t="s">
        <v>120</v>
      </c>
      <c r="D80" s="139" t="s">
        <v>24965</v>
      </c>
    </row>
    <row r="81" spans="1:4">
      <c r="A81" s="138" t="s">
        <v>24966</v>
      </c>
      <c r="B81" s="138" t="s">
        <v>13018</v>
      </c>
      <c r="C81" s="138" t="s">
        <v>120</v>
      </c>
      <c r="D81" s="139" t="s">
        <v>13176</v>
      </c>
    </row>
    <row r="82" spans="1:4">
      <c r="A82" s="138" t="s">
        <v>24967</v>
      </c>
      <c r="B82" s="138" t="s">
        <v>13019</v>
      </c>
      <c r="C82" s="138" t="s">
        <v>120</v>
      </c>
      <c r="D82" s="139" t="s">
        <v>24968</v>
      </c>
    </row>
    <row r="83" spans="1:4">
      <c r="A83" s="138" t="s">
        <v>24969</v>
      </c>
      <c r="B83" s="138" t="s">
        <v>13020</v>
      </c>
      <c r="C83" s="138" t="s">
        <v>120</v>
      </c>
      <c r="D83" s="139" t="s">
        <v>24970</v>
      </c>
    </row>
    <row r="84" spans="1:4">
      <c r="A84" s="138" t="s">
        <v>24971</v>
      </c>
      <c r="B84" s="138" t="s">
        <v>13022</v>
      </c>
      <c r="C84" s="138" t="s">
        <v>120</v>
      </c>
      <c r="D84" s="139" t="s">
        <v>17534</v>
      </c>
    </row>
    <row r="85" spans="1:4">
      <c r="A85" s="138" t="s">
        <v>24972</v>
      </c>
      <c r="B85" s="138" t="s">
        <v>13023</v>
      </c>
      <c r="C85" s="138" t="s">
        <v>120</v>
      </c>
      <c r="D85" s="139" t="s">
        <v>24973</v>
      </c>
    </row>
    <row r="86" spans="1:4">
      <c r="A86" s="138" t="s">
        <v>24974</v>
      </c>
      <c r="B86" s="138" t="s">
        <v>13024</v>
      </c>
      <c r="C86" s="138" t="s">
        <v>120</v>
      </c>
      <c r="D86" s="139" t="s">
        <v>24975</v>
      </c>
    </row>
    <row r="87" spans="1:4">
      <c r="A87" s="138" t="s">
        <v>24976</v>
      </c>
      <c r="B87" s="138" t="s">
        <v>13026</v>
      </c>
      <c r="C87" s="138" t="s">
        <v>120</v>
      </c>
      <c r="D87" s="139" t="s">
        <v>19884</v>
      </c>
    </row>
    <row r="88" spans="1:4">
      <c r="A88" s="138" t="s">
        <v>24977</v>
      </c>
      <c r="B88" s="138" t="s">
        <v>13028</v>
      </c>
      <c r="C88" s="138" t="s">
        <v>120</v>
      </c>
      <c r="D88" s="139" t="s">
        <v>18428</v>
      </c>
    </row>
    <row r="89" spans="1:4">
      <c r="A89" s="138" t="s">
        <v>24978</v>
      </c>
      <c r="B89" s="138" t="s">
        <v>13029</v>
      </c>
      <c r="C89" s="138" t="s">
        <v>120</v>
      </c>
      <c r="D89" s="139" t="s">
        <v>24979</v>
      </c>
    </row>
    <row r="90" spans="1:4">
      <c r="A90" s="138" t="s">
        <v>24980</v>
      </c>
      <c r="B90" s="138" t="s">
        <v>13031</v>
      </c>
      <c r="C90" s="138" t="s">
        <v>120</v>
      </c>
      <c r="D90" s="139" t="s">
        <v>14295</v>
      </c>
    </row>
    <row r="91" spans="1:4">
      <c r="A91" s="138" t="s">
        <v>24981</v>
      </c>
      <c r="B91" s="138" t="s">
        <v>13033</v>
      </c>
      <c r="C91" s="138" t="s">
        <v>120</v>
      </c>
      <c r="D91" s="139" t="s">
        <v>21235</v>
      </c>
    </row>
    <row r="92" spans="1:4">
      <c r="A92" s="138" t="s">
        <v>24982</v>
      </c>
      <c r="B92" s="138" t="s">
        <v>13034</v>
      </c>
      <c r="C92" s="138" t="s">
        <v>120</v>
      </c>
      <c r="D92" s="139" t="s">
        <v>24983</v>
      </c>
    </row>
    <row r="93" spans="1:4">
      <c r="A93" s="138" t="s">
        <v>24984</v>
      </c>
      <c r="B93" s="138" t="s">
        <v>13036</v>
      </c>
      <c r="C93" s="138" t="s">
        <v>120</v>
      </c>
      <c r="D93" s="139" t="s">
        <v>24985</v>
      </c>
    </row>
    <row r="94" spans="1:4">
      <c r="A94" s="138" t="s">
        <v>24986</v>
      </c>
      <c r="B94" s="138" t="s">
        <v>13038</v>
      </c>
      <c r="C94" s="138" t="s">
        <v>120</v>
      </c>
      <c r="D94" s="139" t="s">
        <v>24987</v>
      </c>
    </row>
    <row r="95" spans="1:4">
      <c r="A95" s="138" t="s">
        <v>24988</v>
      </c>
      <c r="B95" s="138" t="s">
        <v>13039</v>
      </c>
      <c r="C95" s="138" t="s">
        <v>120</v>
      </c>
      <c r="D95" s="139" t="s">
        <v>14436</v>
      </c>
    </row>
    <row r="96" spans="1:4">
      <c r="A96" s="138" t="s">
        <v>24989</v>
      </c>
      <c r="B96" s="138" t="s">
        <v>13041</v>
      </c>
      <c r="C96" s="138" t="s">
        <v>120</v>
      </c>
      <c r="D96" s="139" t="s">
        <v>24990</v>
      </c>
    </row>
    <row r="97" spans="1:4">
      <c r="A97" s="138" t="s">
        <v>24991</v>
      </c>
      <c r="B97" s="138" t="s">
        <v>13042</v>
      </c>
      <c r="C97" s="138" t="s">
        <v>120</v>
      </c>
      <c r="D97" s="139" t="s">
        <v>21325</v>
      </c>
    </row>
    <row r="98" spans="1:4">
      <c r="A98" s="138" t="s">
        <v>24992</v>
      </c>
      <c r="B98" s="138" t="s">
        <v>13043</v>
      </c>
      <c r="C98" s="138" t="s">
        <v>120</v>
      </c>
      <c r="D98" s="139" t="s">
        <v>24993</v>
      </c>
    </row>
    <row r="99" spans="1:4">
      <c r="A99" s="138" t="s">
        <v>24994</v>
      </c>
      <c r="B99" s="138" t="s">
        <v>13044</v>
      </c>
      <c r="C99" s="138" t="s">
        <v>120</v>
      </c>
      <c r="D99" s="139" t="s">
        <v>24995</v>
      </c>
    </row>
    <row r="100" spans="1:4">
      <c r="A100" s="138" t="s">
        <v>24996</v>
      </c>
      <c r="B100" s="138" t="s">
        <v>13046</v>
      </c>
      <c r="C100" s="138" t="s">
        <v>120</v>
      </c>
      <c r="D100" s="139" t="s">
        <v>20658</v>
      </c>
    </row>
    <row r="101" spans="1:4">
      <c r="A101" s="138" t="s">
        <v>24997</v>
      </c>
      <c r="B101" s="138" t="s">
        <v>13047</v>
      </c>
      <c r="C101" s="138" t="s">
        <v>120</v>
      </c>
      <c r="D101" s="139" t="s">
        <v>24998</v>
      </c>
    </row>
    <row r="102" spans="1:4">
      <c r="A102" s="138" t="s">
        <v>24999</v>
      </c>
      <c r="B102" s="138" t="s">
        <v>13048</v>
      </c>
      <c r="C102" s="138" t="s">
        <v>120</v>
      </c>
      <c r="D102" s="139" t="s">
        <v>25000</v>
      </c>
    </row>
    <row r="103" spans="1:4">
      <c r="A103" s="138" t="s">
        <v>25001</v>
      </c>
      <c r="B103" s="138" t="s">
        <v>13050</v>
      </c>
      <c r="C103" s="138" t="s">
        <v>120</v>
      </c>
      <c r="D103" s="139" t="s">
        <v>25002</v>
      </c>
    </row>
    <row r="104" spans="1:4">
      <c r="A104" s="138" t="s">
        <v>25003</v>
      </c>
      <c r="B104" s="138" t="s">
        <v>13051</v>
      </c>
      <c r="C104" s="138" t="s">
        <v>120</v>
      </c>
      <c r="D104" s="139" t="s">
        <v>25004</v>
      </c>
    </row>
    <row r="105" spans="1:4">
      <c r="A105" s="138" t="s">
        <v>25005</v>
      </c>
      <c r="B105" s="138" t="s">
        <v>13052</v>
      </c>
      <c r="C105" s="138" t="s">
        <v>120</v>
      </c>
      <c r="D105" s="139" t="s">
        <v>25006</v>
      </c>
    </row>
    <row r="106" spans="1:4">
      <c r="A106" s="138" t="s">
        <v>25007</v>
      </c>
      <c r="B106" s="138" t="s">
        <v>13053</v>
      </c>
      <c r="C106" s="138" t="s">
        <v>120</v>
      </c>
      <c r="D106" s="139" t="s">
        <v>25008</v>
      </c>
    </row>
    <row r="107" spans="1:4">
      <c r="A107" s="138" t="s">
        <v>25009</v>
      </c>
      <c r="B107" s="138" t="s">
        <v>13055</v>
      </c>
      <c r="C107" s="138" t="s">
        <v>120</v>
      </c>
      <c r="D107" s="139" t="s">
        <v>14330</v>
      </c>
    </row>
    <row r="108" spans="1:4">
      <c r="A108" s="138" t="s">
        <v>25010</v>
      </c>
      <c r="B108" s="138" t="s">
        <v>13056</v>
      </c>
      <c r="C108" s="138" t="s">
        <v>120</v>
      </c>
      <c r="D108" s="139" t="s">
        <v>25011</v>
      </c>
    </row>
    <row r="109" spans="1:4">
      <c r="A109" s="138" t="s">
        <v>25012</v>
      </c>
      <c r="B109" s="138" t="s">
        <v>13058</v>
      </c>
      <c r="C109" s="138" t="s">
        <v>120</v>
      </c>
      <c r="D109" s="139" t="s">
        <v>14598</v>
      </c>
    </row>
    <row r="110" spans="1:4">
      <c r="A110" s="138" t="s">
        <v>25013</v>
      </c>
      <c r="B110" s="138" t="s">
        <v>13060</v>
      </c>
      <c r="C110" s="138" t="s">
        <v>120</v>
      </c>
      <c r="D110" s="139" t="s">
        <v>14134</v>
      </c>
    </row>
    <row r="111" spans="1:4">
      <c r="A111" s="138" t="s">
        <v>25014</v>
      </c>
      <c r="B111" s="138" t="s">
        <v>13062</v>
      </c>
      <c r="C111" s="138" t="s">
        <v>120</v>
      </c>
      <c r="D111" s="139" t="s">
        <v>21289</v>
      </c>
    </row>
    <row r="112" spans="1:4">
      <c r="A112" s="138" t="s">
        <v>25015</v>
      </c>
      <c r="B112" s="138" t="s">
        <v>13064</v>
      </c>
      <c r="C112" s="138" t="s">
        <v>120</v>
      </c>
      <c r="D112" s="139" t="s">
        <v>25016</v>
      </c>
    </row>
    <row r="113" spans="1:4">
      <c r="A113" s="138" t="s">
        <v>25017</v>
      </c>
      <c r="B113" s="138" t="s">
        <v>13065</v>
      </c>
      <c r="C113" s="138" t="s">
        <v>10</v>
      </c>
      <c r="D113" s="139" t="s">
        <v>25018</v>
      </c>
    </row>
    <row r="114" spans="1:4">
      <c r="A114" s="138" t="s">
        <v>25019</v>
      </c>
      <c r="B114" s="138" t="s">
        <v>13066</v>
      </c>
      <c r="C114" s="138" t="s">
        <v>10</v>
      </c>
      <c r="D114" s="139" t="s">
        <v>25020</v>
      </c>
    </row>
    <row r="115" spans="1:4">
      <c r="A115" s="138" t="s">
        <v>25021</v>
      </c>
      <c r="B115" s="138" t="s">
        <v>13067</v>
      </c>
      <c r="C115" s="138" t="s">
        <v>10</v>
      </c>
      <c r="D115" s="139" t="s">
        <v>13389</v>
      </c>
    </row>
    <row r="116" spans="1:4">
      <c r="A116" s="138" t="s">
        <v>25022</v>
      </c>
      <c r="B116" s="138" t="s">
        <v>13068</v>
      </c>
      <c r="C116" s="138" t="s">
        <v>10</v>
      </c>
      <c r="D116" s="139" t="s">
        <v>15010</v>
      </c>
    </row>
    <row r="117" spans="1:4">
      <c r="A117" s="138" t="s">
        <v>25023</v>
      </c>
      <c r="B117" s="138" t="s">
        <v>13069</v>
      </c>
      <c r="C117" s="138" t="s">
        <v>10</v>
      </c>
      <c r="D117" s="139" t="s">
        <v>25024</v>
      </c>
    </row>
    <row r="118" spans="1:4">
      <c r="A118" s="138" t="s">
        <v>25025</v>
      </c>
      <c r="B118" s="138" t="s">
        <v>13070</v>
      </c>
      <c r="C118" s="138" t="s">
        <v>120</v>
      </c>
      <c r="D118" s="139" t="s">
        <v>25026</v>
      </c>
    </row>
    <row r="119" spans="1:4">
      <c r="A119" s="138" t="s">
        <v>25027</v>
      </c>
      <c r="B119" s="138" t="s">
        <v>13071</v>
      </c>
      <c r="C119" s="138" t="s">
        <v>120</v>
      </c>
      <c r="D119" s="139" t="s">
        <v>18969</v>
      </c>
    </row>
    <row r="120" spans="1:4">
      <c r="A120" s="138" t="s">
        <v>25028</v>
      </c>
      <c r="B120" s="138" t="s">
        <v>13072</v>
      </c>
      <c r="C120" s="138" t="s">
        <v>120</v>
      </c>
      <c r="D120" s="139" t="s">
        <v>25029</v>
      </c>
    </row>
    <row r="121" spans="1:4">
      <c r="A121" s="138" t="s">
        <v>25030</v>
      </c>
      <c r="B121" s="138" t="s">
        <v>13073</v>
      </c>
      <c r="C121" s="138" t="s">
        <v>120</v>
      </c>
      <c r="D121" s="139" t="s">
        <v>25031</v>
      </c>
    </row>
    <row r="122" spans="1:4">
      <c r="A122" s="138" t="s">
        <v>25032</v>
      </c>
      <c r="B122" s="138" t="s">
        <v>13075</v>
      </c>
      <c r="C122" s="138" t="s">
        <v>120</v>
      </c>
      <c r="D122" s="139" t="s">
        <v>25033</v>
      </c>
    </row>
    <row r="123" spans="1:4">
      <c r="A123" s="138" t="s">
        <v>25034</v>
      </c>
      <c r="B123" s="138" t="s">
        <v>13076</v>
      </c>
      <c r="C123" s="138" t="s">
        <v>120</v>
      </c>
      <c r="D123" s="139" t="s">
        <v>18928</v>
      </c>
    </row>
    <row r="124" spans="1:4">
      <c r="A124" s="138" t="s">
        <v>25035</v>
      </c>
      <c r="B124" s="138" t="s">
        <v>13077</v>
      </c>
      <c r="C124" s="138" t="s">
        <v>120</v>
      </c>
      <c r="D124" s="139" t="s">
        <v>25036</v>
      </c>
    </row>
    <row r="125" spans="1:4">
      <c r="A125" s="138" t="s">
        <v>25037</v>
      </c>
      <c r="B125" s="138" t="s">
        <v>13078</v>
      </c>
      <c r="C125" s="138" t="s">
        <v>120</v>
      </c>
      <c r="D125" s="139" t="s">
        <v>21256</v>
      </c>
    </row>
    <row r="126" spans="1:4">
      <c r="A126" s="138" t="s">
        <v>25038</v>
      </c>
      <c r="B126" s="138" t="s">
        <v>13079</v>
      </c>
      <c r="C126" s="138" t="s">
        <v>120</v>
      </c>
      <c r="D126" s="139" t="s">
        <v>25039</v>
      </c>
    </row>
    <row r="127" spans="1:4">
      <c r="A127" s="138" t="s">
        <v>25040</v>
      </c>
      <c r="B127" s="138" t="s">
        <v>13080</v>
      </c>
      <c r="C127" s="138" t="s">
        <v>120</v>
      </c>
      <c r="D127" s="139" t="s">
        <v>24839</v>
      </c>
    </row>
    <row r="128" spans="1:4">
      <c r="A128" s="138" t="s">
        <v>25041</v>
      </c>
      <c r="B128" s="138" t="s">
        <v>13082</v>
      </c>
      <c r="C128" s="138" t="s">
        <v>120</v>
      </c>
      <c r="D128" s="139" t="s">
        <v>25042</v>
      </c>
    </row>
    <row r="129" spans="1:4">
      <c r="A129" s="138" t="s">
        <v>25043</v>
      </c>
      <c r="B129" s="138" t="s">
        <v>13083</v>
      </c>
      <c r="C129" s="138" t="s">
        <v>120</v>
      </c>
      <c r="D129" s="139" t="s">
        <v>25044</v>
      </c>
    </row>
    <row r="130" spans="1:4">
      <c r="A130" s="138" t="s">
        <v>25045</v>
      </c>
      <c r="B130" s="138" t="s">
        <v>13084</v>
      </c>
      <c r="C130" s="138" t="s">
        <v>120</v>
      </c>
      <c r="D130" s="139" t="s">
        <v>25046</v>
      </c>
    </row>
    <row r="131" spans="1:4">
      <c r="A131" s="138" t="s">
        <v>25047</v>
      </c>
      <c r="B131" s="138" t="s">
        <v>13085</v>
      </c>
      <c r="C131" s="138" t="s">
        <v>120</v>
      </c>
      <c r="D131" s="139" t="s">
        <v>25048</v>
      </c>
    </row>
    <row r="132" spans="1:4">
      <c r="A132" s="138" t="s">
        <v>25049</v>
      </c>
      <c r="B132" s="138" t="s">
        <v>13087</v>
      </c>
      <c r="C132" s="138" t="s">
        <v>120</v>
      </c>
      <c r="D132" s="139" t="s">
        <v>25050</v>
      </c>
    </row>
    <row r="133" spans="1:4">
      <c r="A133" s="138" t="s">
        <v>25051</v>
      </c>
      <c r="B133" s="138" t="s">
        <v>13088</v>
      </c>
      <c r="C133" s="138" t="s">
        <v>120</v>
      </c>
      <c r="D133" s="139" t="s">
        <v>17745</v>
      </c>
    </row>
    <row r="134" spans="1:4">
      <c r="A134" s="138" t="s">
        <v>25052</v>
      </c>
      <c r="B134" s="138" t="s">
        <v>13090</v>
      </c>
      <c r="C134" s="138" t="s">
        <v>120</v>
      </c>
      <c r="D134" s="139" t="s">
        <v>25053</v>
      </c>
    </row>
    <row r="135" spans="1:4">
      <c r="A135" s="138" t="s">
        <v>25054</v>
      </c>
      <c r="B135" s="138" t="s">
        <v>13091</v>
      </c>
      <c r="C135" s="138" t="s">
        <v>120</v>
      </c>
      <c r="D135" s="139" t="s">
        <v>25055</v>
      </c>
    </row>
    <row r="136" spans="1:4">
      <c r="A136" s="138" t="s">
        <v>25056</v>
      </c>
      <c r="B136" s="138" t="s">
        <v>13093</v>
      </c>
      <c r="C136" s="138" t="s">
        <v>120</v>
      </c>
      <c r="D136" s="139" t="s">
        <v>25057</v>
      </c>
    </row>
    <row r="137" spans="1:4">
      <c r="A137" s="138" t="s">
        <v>25058</v>
      </c>
      <c r="B137" s="138" t="s">
        <v>13094</v>
      </c>
      <c r="C137" s="138" t="s">
        <v>120</v>
      </c>
      <c r="D137" s="139" t="s">
        <v>18955</v>
      </c>
    </row>
    <row r="138" spans="1:4">
      <c r="A138" s="138" t="s">
        <v>25059</v>
      </c>
      <c r="B138" s="138" t="s">
        <v>13096</v>
      </c>
      <c r="C138" s="138" t="s">
        <v>120</v>
      </c>
      <c r="D138" s="139" t="s">
        <v>25060</v>
      </c>
    </row>
    <row r="139" spans="1:4">
      <c r="A139" s="138" t="s">
        <v>25061</v>
      </c>
      <c r="B139" s="138" t="s">
        <v>13097</v>
      </c>
      <c r="C139" s="138" t="s">
        <v>120</v>
      </c>
      <c r="D139" s="139" t="s">
        <v>25062</v>
      </c>
    </row>
    <row r="140" spans="1:4">
      <c r="A140" s="138" t="s">
        <v>25063</v>
      </c>
      <c r="B140" s="138" t="s">
        <v>13099</v>
      </c>
      <c r="C140" s="138" t="s">
        <v>120</v>
      </c>
      <c r="D140" s="139" t="s">
        <v>25064</v>
      </c>
    </row>
    <row r="141" spans="1:4">
      <c r="A141" s="138" t="s">
        <v>25065</v>
      </c>
      <c r="B141" s="138" t="s">
        <v>13100</v>
      </c>
      <c r="C141" s="138" t="s">
        <v>120</v>
      </c>
      <c r="D141" s="139" t="s">
        <v>25066</v>
      </c>
    </row>
    <row r="142" spans="1:4">
      <c r="A142" s="138" t="s">
        <v>25067</v>
      </c>
      <c r="B142" s="138" t="s">
        <v>13101</v>
      </c>
      <c r="C142" s="138" t="s">
        <v>120</v>
      </c>
      <c r="D142" s="139" t="s">
        <v>25068</v>
      </c>
    </row>
    <row r="143" spans="1:4">
      <c r="A143" s="138" t="s">
        <v>25069</v>
      </c>
      <c r="B143" s="138" t="s">
        <v>13102</v>
      </c>
      <c r="C143" s="138" t="s">
        <v>120</v>
      </c>
      <c r="D143" s="139" t="s">
        <v>17416</v>
      </c>
    </row>
    <row r="144" spans="1:4">
      <c r="A144" s="138" t="s">
        <v>25070</v>
      </c>
      <c r="B144" s="138" t="s">
        <v>13103</v>
      </c>
      <c r="C144" s="138" t="s">
        <v>120</v>
      </c>
      <c r="D144" s="139" t="s">
        <v>25071</v>
      </c>
    </row>
    <row r="145" spans="1:4">
      <c r="A145" s="138" t="s">
        <v>25072</v>
      </c>
      <c r="B145" s="138" t="s">
        <v>13104</v>
      </c>
      <c r="C145" s="138" t="s">
        <v>120</v>
      </c>
      <c r="D145" s="139" t="s">
        <v>17719</v>
      </c>
    </row>
    <row r="146" spans="1:4">
      <c r="A146" s="138" t="s">
        <v>25073</v>
      </c>
      <c r="B146" s="138" t="s">
        <v>13106</v>
      </c>
      <c r="C146" s="138" t="s">
        <v>120</v>
      </c>
      <c r="D146" s="139" t="s">
        <v>25050</v>
      </c>
    </row>
    <row r="147" spans="1:4">
      <c r="A147" s="138" t="s">
        <v>25074</v>
      </c>
      <c r="B147" s="138" t="s">
        <v>13107</v>
      </c>
      <c r="C147" s="138" t="s">
        <v>120</v>
      </c>
      <c r="D147" s="139" t="s">
        <v>16211</v>
      </c>
    </row>
    <row r="148" spans="1:4">
      <c r="A148" s="138" t="s">
        <v>25075</v>
      </c>
      <c r="B148" s="138" t="s">
        <v>13109</v>
      </c>
      <c r="C148" s="138" t="s">
        <v>120</v>
      </c>
      <c r="D148" s="139" t="s">
        <v>25076</v>
      </c>
    </row>
    <row r="149" spans="1:4">
      <c r="A149" s="138" t="s">
        <v>25077</v>
      </c>
      <c r="B149" s="138" t="s">
        <v>13110</v>
      </c>
      <c r="C149" s="138" t="s">
        <v>120</v>
      </c>
      <c r="D149" s="139" t="s">
        <v>25078</v>
      </c>
    </row>
    <row r="150" spans="1:4">
      <c r="A150" s="138" t="s">
        <v>25079</v>
      </c>
      <c r="B150" s="138" t="s">
        <v>13111</v>
      </c>
      <c r="C150" s="138" t="s">
        <v>120</v>
      </c>
      <c r="D150" s="139" t="s">
        <v>25080</v>
      </c>
    </row>
    <row r="151" spans="1:4">
      <c r="A151" s="138" t="s">
        <v>25081</v>
      </c>
      <c r="B151" s="138" t="s">
        <v>13112</v>
      </c>
      <c r="C151" s="138" t="s">
        <v>120</v>
      </c>
      <c r="D151" s="139" t="s">
        <v>25082</v>
      </c>
    </row>
    <row r="152" spans="1:4">
      <c r="A152" s="138" t="s">
        <v>25083</v>
      </c>
      <c r="B152" s="138" t="s">
        <v>13113</v>
      </c>
      <c r="C152" s="138" t="s">
        <v>120</v>
      </c>
      <c r="D152" s="139" t="s">
        <v>25084</v>
      </c>
    </row>
    <row r="153" spans="1:4">
      <c r="A153" s="138" t="s">
        <v>25085</v>
      </c>
      <c r="B153" s="138" t="s">
        <v>13114</v>
      </c>
      <c r="C153" s="138" t="s">
        <v>120</v>
      </c>
      <c r="D153" s="139" t="s">
        <v>25086</v>
      </c>
    </row>
    <row r="154" spans="1:4">
      <c r="A154" s="138" t="s">
        <v>25087</v>
      </c>
      <c r="B154" s="138" t="s">
        <v>13115</v>
      </c>
      <c r="C154" s="138" t="s">
        <v>120</v>
      </c>
      <c r="D154" s="139" t="s">
        <v>25088</v>
      </c>
    </row>
    <row r="155" spans="1:4">
      <c r="A155" s="138" t="s">
        <v>25089</v>
      </c>
      <c r="B155" s="138" t="s">
        <v>13116</v>
      </c>
      <c r="C155" s="138" t="s">
        <v>120</v>
      </c>
      <c r="D155" s="139" t="s">
        <v>25090</v>
      </c>
    </row>
    <row r="156" spans="1:4">
      <c r="A156" s="138" t="s">
        <v>25091</v>
      </c>
      <c r="B156" s="138" t="s">
        <v>13117</v>
      </c>
      <c r="C156" s="138" t="s">
        <v>120</v>
      </c>
      <c r="D156" s="139" t="s">
        <v>25092</v>
      </c>
    </row>
    <row r="157" spans="1:4">
      <c r="A157" s="138" t="s">
        <v>25093</v>
      </c>
      <c r="B157" s="138" t="s">
        <v>13118</v>
      </c>
      <c r="C157" s="138" t="s">
        <v>120</v>
      </c>
      <c r="D157" s="139" t="s">
        <v>25094</v>
      </c>
    </row>
    <row r="158" spans="1:4">
      <c r="A158" s="138" t="s">
        <v>25095</v>
      </c>
      <c r="B158" s="138" t="s">
        <v>13119</v>
      </c>
      <c r="C158" s="138" t="s">
        <v>120</v>
      </c>
      <c r="D158" s="139" t="s">
        <v>25096</v>
      </c>
    </row>
    <row r="159" spans="1:4">
      <c r="A159" s="138" t="s">
        <v>25097</v>
      </c>
      <c r="B159" s="138" t="s">
        <v>13120</v>
      </c>
      <c r="C159" s="138" t="s">
        <v>120</v>
      </c>
      <c r="D159" s="139" t="s">
        <v>25098</v>
      </c>
    </row>
    <row r="160" spans="1:4">
      <c r="A160" s="138" t="s">
        <v>25099</v>
      </c>
      <c r="B160" s="138" t="s">
        <v>13121</v>
      </c>
      <c r="C160" s="138" t="s">
        <v>120</v>
      </c>
      <c r="D160" s="139" t="s">
        <v>25100</v>
      </c>
    </row>
    <row r="161" spans="1:4">
      <c r="A161" s="138" t="s">
        <v>25101</v>
      </c>
      <c r="B161" s="138" t="s">
        <v>13122</v>
      </c>
      <c r="C161" s="138" t="s">
        <v>120</v>
      </c>
      <c r="D161" s="139" t="s">
        <v>25102</v>
      </c>
    </row>
    <row r="162" spans="1:4">
      <c r="A162" s="138" t="s">
        <v>25103</v>
      </c>
      <c r="B162" s="138" t="s">
        <v>13123</v>
      </c>
      <c r="C162" s="138" t="s">
        <v>120</v>
      </c>
      <c r="D162" s="139" t="s">
        <v>25104</v>
      </c>
    </row>
    <row r="163" spans="1:4">
      <c r="A163" s="138" t="s">
        <v>25105</v>
      </c>
      <c r="B163" s="138" t="s">
        <v>13124</v>
      </c>
      <c r="C163" s="138" t="s">
        <v>120</v>
      </c>
      <c r="D163" s="139" t="s">
        <v>25106</v>
      </c>
    </row>
    <row r="164" spans="1:4">
      <c r="A164" s="138" t="s">
        <v>25107</v>
      </c>
      <c r="B164" s="138" t="s">
        <v>13125</v>
      </c>
      <c r="C164" s="138" t="s">
        <v>120</v>
      </c>
      <c r="D164" s="139" t="s">
        <v>25108</v>
      </c>
    </row>
    <row r="165" spans="1:4">
      <c r="A165" s="138" t="s">
        <v>25109</v>
      </c>
      <c r="B165" s="138" t="s">
        <v>13127</v>
      </c>
      <c r="C165" s="138" t="s">
        <v>120</v>
      </c>
      <c r="D165" s="139" t="s">
        <v>25110</v>
      </c>
    </row>
    <row r="166" spans="1:4">
      <c r="A166" s="138" t="s">
        <v>25111</v>
      </c>
      <c r="B166" s="138" t="s">
        <v>13128</v>
      </c>
      <c r="C166" s="138" t="s">
        <v>120</v>
      </c>
      <c r="D166" s="139" t="s">
        <v>25112</v>
      </c>
    </row>
    <row r="167" spans="1:4">
      <c r="A167" s="138" t="s">
        <v>25113</v>
      </c>
      <c r="B167" s="138" t="s">
        <v>13129</v>
      </c>
      <c r="C167" s="138" t="s">
        <v>120</v>
      </c>
      <c r="D167" s="139" t="s">
        <v>25114</v>
      </c>
    </row>
    <row r="168" spans="1:4">
      <c r="A168" s="138" t="s">
        <v>25115</v>
      </c>
      <c r="B168" s="138" t="s">
        <v>13130</v>
      </c>
      <c r="C168" s="138" t="s">
        <v>120</v>
      </c>
      <c r="D168" s="139" t="s">
        <v>20775</v>
      </c>
    </row>
    <row r="169" spans="1:4">
      <c r="A169" s="138" t="s">
        <v>25116</v>
      </c>
      <c r="B169" s="138" t="s">
        <v>13131</v>
      </c>
      <c r="C169" s="138" t="s">
        <v>120</v>
      </c>
      <c r="D169" s="139" t="s">
        <v>25117</v>
      </c>
    </row>
    <row r="170" spans="1:4">
      <c r="A170" s="138" t="s">
        <v>25118</v>
      </c>
      <c r="B170" s="138" t="s">
        <v>13132</v>
      </c>
      <c r="C170" s="138" t="s">
        <v>120</v>
      </c>
      <c r="D170" s="139" t="s">
        <v>25119</v>
      </c>
    </row>
    <row r="171" spans="1:4">
      <c r="A171" s="138" t="s">
        <v>25120</v>
      </c>
      <c r="B171" s="138" t="s">
        <v>13133</v>
      </c>
      <c r="C171" s="138" t="s">
        <v>120</v>
      </c>
      <c r="D171" s="139" t="s">
        <v>25121</v>
      </c>
    </row>
    <row r="172" spans="1:4">
      <c r="A172" s="138" t="s">
        <v>25122</v>
      </c>
      <c r="B172" s="138" t="s">
        <v>13134</v>
      </c>
      <c r="C172" s="138" t="s">
        <v>120</v>
      </c>
      <c r="D172" s="139" t="s">
        <v>25123</v>
      </c>
    </row>
    <row r="173" spans="1:4">
      <c r="A173" s="138" t="s">
        <v>25124</v>
      </c>
      <c r="B173" s="138" t="s">
        <v>13135</v>
      </c>
      <c r="C173" s="138" t="s">
        <v>120</v>
      </c>
      <c r="D173" s="139" t="s">
        <v>25125</v>
      </c>
    </row>
    <row r="174" spans="1:4">
      <c r="A174" s="138" t="s">
        <v>25126</v>
      </c>
      <c r="B174" s="138" t="s">
        <v>13136</v>
      </c>
      <c r="C174" s="138" t="s">
        <v>120</v>
      </c>
      <c r="D174" s="139" t="s">
        <v>25127</v>
      </c>
    </row>
    <row r="175" spans="1:4">
      <c r="A175" s="138" t="s">
        <v>25128</v>
      </c>
      <c r="B175" s="138" t="s">
        <v>13137</v>
      </c>
      <c r="C175" s="138" t="s">
        <v>120</v>
      </c>
      <c r="D175" s="139" t="s">
        <v>25129</v>
      </c>
    </row>
    <row r="176" spans="1:4">
      <c r="A176" s="138" t="s">
        <v>25130</v>
      </c>
      <c r="B176" s="138" t="s">
        <v>13138</v>
      </c>
      <c r="C176" s="138" t="s">
        <v>120</v>
      </c>
      <c r="D176" s="139" t="s">
        <v>25131</v>
      </c>
    </row>
    <row r="177" spans="1:4">
      <c r="A177" s="138" t="s">
        <v>25132</v>
      </c>
      <c r="B177" s="138" t="s">
        <v>13140</v>
      </c>
      <c r="C177" s="138" t="s">
        <v>120</v>
      </c>
      <c r="D177" s="139" t="s">
        <v>25133</v>
      </c>
    </row>
    <row r="178" spans="1:4">
      <c r="A178" s="138" t="s">
        <v>25134</v>
      </c>
      <c r="B178" s="138" t="s">
        <v>13141</v>
      </c>
      <c r="C178" s="138" t="s">
        <v>120</v>
      </c>
      <c r="D178" s="139" t="s">
        <v>25135</v>
      </c>
    </row>
    <row r="179" spans="1:4">
      <c r="A179" s="138" t="s">
        <v>25136</v>
      </c>
      <c r="B179" s="138" t="s">
        <v>13142</v>
      </c>
      <c r="C179" s="138" t="s">
        <v>120</v>
      </c>
      <c r="D179" s="139" t="s">
        <v>25137</v>
      </c>
    </row>
    <row r="180" spans="1:4">
      <c r="A180" s="138" t="s">
        <v>25138</v>
      </c>
      <c r="B180" s="138" t="s">
        <v>13143</v>
      </c>
      <c r="C180" s="138" t="s">
        <v>120</v>
      </c>
      <c r="D180" s="139" t="s">
        <v>25139</v>
      </c>
    </row>
    <row r="181" spans="1:4">
      <c r="A181" s="138" t="s">
        <v>25140</v>
      </c>
      <c r="B181" s="138" t="s">
        <v>13144</v>
      </c>
      <c r="C181" s="138" t="s">
        <v>120</v>
      </c>
      <c r="D181" s="139" t="s">
        <v>25141</v>
      </c>
    </row>
    <row r="182" spans="1:4">
      <c r="A182" s="138" t="s">
        <v>25142</v>
      </c>
      <c r="B182" s="138" t="s">
        <v>13145</v>
      </c>
      <c r="C182" s="138" t="s">
        <v>120</v>
      </c>
      <c r="D182" s="139" t="s">
        <v>17013</v>
      </c>
    </row>
    <row r="183" spans="1:4">
      <c r="A183" s="138" t="s">
        <v>25143</v>
      </c>
      <c r="B183" s="138" t="s">
        <v>13146</v>
      </c>
      <c r="C183" s="138" t="s">
        <v>120</v>
      </c>
      <c r="D183" s="139" t="s">
        <v>25144</v>
      </c>
    </row>
    <row r="184" spans="1:4">
      <c r="A184" s="138" t="s">
        <v>25145</v>
      </c>
      <c r="B184" s="138" t="s">
        <v>13147</v>
      </c>
      <c r="C184" s="138" t="s">
        <v>120</v>
      </c>
      <c r="D184" s="139" t="s">
        <v>25146</v>
      </c>
    </row>
    <row r="185" spans="1:4">
      <c r="A185" s="138" t="s">
        <v>25147</v>
      </c>
      <c r="B185" s="138" t="s">
        <v>13148</v>
      </c>
      <c r="C185" s="138" t="s">
        <v>120</v>
      </c>
      <c r="D185" s="139" t="s">
        <v>25148</v>
      </c>
    </row>
    <row r="186" spans="1:4">
      <c r="A186" s="138" t="s">
        <v>25149</v>
      </c>
      <c r="B186" s="138" t="s">
        <v>13149</v>
      </c>
      <c r="C186" s="138" t="s">
        <v>120</v>
      </c>
      <c r="D186" s="139" t="s">
        <v>25150</v>
      </c>
    </row>
    <row r="187" spans="1:4">
      <c r="A187" s="138" t="s">
        <v>25151</v>
      </c>
      <c r="B187" s="138" t="s">
        <v>13150</v>
      </c>
      <c r="C187" s="138" t="s">
        <v>120</v>
      </c>
      <c r="D187" s="139" t="s">
        <v>25152</v>
      </c>
    </row>
    <row r="188" spans="1:4">
      <c r="A188" s="138" t="s">
        <v>25153</v>
      </c>
      <c r="B188" s="138" t="s">
        <v>13151</v>
      </c>
      <c r="C188" s="138" t="s">
        <v>120</v>
      </c>
      <c r="D188" s="139" t="s">
        <v>25154</v>
      </c>
    </row>
    <row r="189" spans="1:4">
      <c r="A189" s="138" t="s">
        <v>25155</v>
      </c>
      <c r="B189" s="138" t="s">
        <v>13152</v>
      </c>
      <c r="C189" s="138" t="s">
        <v>120</v>
      </c>
      <c r="D189" s="139" t="s">
        <v>25156</v>
      </c>
    </row>
    <row r="190" spans="1:4">
      <c r="A190" s="138" t="s">
        <v>25157</v>
      </c>
      <c r="B190" s="138" t="s">
        <v>13154</v>
      </c>
      <c r="C190" s="138" t="s">
        <v>120</v>
      </c>
      <c r="D190" s="139" t="s">
        <v>25158</v>
      </c>
    </row>
    <row r="191" spans="1:4">
      <c r="A191" s="138" t="s">
        <v>25159</v>
      </c>
      <c r="B191" s="138" t="s">
        <v>13155</v>
      </c>
      <c r="C191" s="138" t="s">
        <v>120</v>
      </c>
      <c r="D191" s="139" t="s">
        <v>25160</v>
      </c>
    </row>
    <row r="192" spans="1:4">
      <c r="A192" s="138" t="s">
        <v>25161</v>
      </c>
      <c r="B192" s="138" t="s">
        <v>13157</v>
      </c>
      <c r="C192" s="138" t="s">
        <v>120</v>
      </c>
      <c r="D192" s="139" t="s">
        <v>25162</v>
      </c>
    </row>
    <row r="193" spans="1:4">
      <c r="A193" s="138" t="s">
        <v>25163</v>
      </c>
      <c r="B193" s="138" t="s">
        <v>13158</v>
      </c>
      <c r="C193" s="138" t="s">
        <v>120</v>
      </c>
      <c r="D193" s="139" t="s">
        <v>25164</v>
      </c>
    </row>
    <row r="194" spans="1:4">
      <c r="A194" s="138" t="s">
        <v>25165</v>
      </c>
      <c r="B194" s="138" t="s">
        <v>13159</v>
      </c>
      <c r="C194" s="138" t="s">
        <v>120</v>
      </c>
      <c r="D194" s="139" t="s">
        <v>25166</v>
      </c>
    </row>
    <row r="195" spans="1:4">
      <c r="A195" s="138" t="s">
        <v>25167</v>
      </c>
      <c r="B195" s="138" t="s">
        <v>13160</v>
      </c>
      <c r="C195" s="138" t="s">
        <v>120</v>
      </c>
      <c r="D195" s="139" t="s">
        <v>13251</v>
      </c>
    </row>
    <row r="196" spans="1:4">
      <c r="A196" s="138" t="s">
        <v>25168</v>
      </c>
      <c r="B196" s="138" t="s">
        <v>13161</v>
      </c>
      <c r="C196" s="138" t="s">
        <v>120</v>
      </c>
      <c r="D196" s="139" t="s">
        <v>17089</v>
      </c>
    </row>
    <row r="197" spans="1:4">
      <c r="A197" s="138" t="s">
        <v>25169</v>
      </c>
      <c r="B197" s="138" t="s">
        <v>13163</v>
      </c>
      <c r="C197" s="138" t="s">
        <v>120</v>
      </c>
      <c r="D197" s="139" t="s">
        <v>19836</v>
      </c>
    </row>
    <row r="198" spans="1:4">
      <c r="A198" s="138" t="s">
        <v>25170</v>
      </c>
      <c r="B198" s="138" t="s">
        <v>13165</v>
      </c>
      <c r="C198" s="138" t="s">
        <v>120</v>
      </c>
      <c r="D198" s="139" t="s">
        <v>15716</v>
      </c>
    </row>
    <row r="199" spans="1:4">
      <c r="A199" s="138" t="s">
        <v>25171</v>
      </c>
      <c r="B199" s="138" t="s">
        <v>13166</v>
      </c>
      <c r="C199" s="138" t="s">
        <v>120</v>
      </c>
      <c r="D199" s="139" t="s">
        <v>17333</v>
      </c>
    </row>
    <row r="200" spans="1:4">
      <c r="A200" s="138" t="s">
        <v>25172</v>
      </c>
      <c r="B200" s="138" t="s">
        <v>13168</v>
      </c>
      <c r="C200" s="138" t="s">
        <v>120</v>
      </c>
      <c r="D200" s="139" t="s">
        <v>25173</v>
      </c>
    </row>
    <row r="201" spans="1:4">
      <c r="A201" s="138" t="s">
        <v>25174</v>
      </c>
      <c r="B201" s="138" t="s">
        <v>13170</v>
      </c>
      <c r="C201" s="138" t="s">
        <v>120</v>
      </c>
      <c r="D201" s="139" t="s">
        <v>17960</v>
      </c>
    </row>
    <row r="202" spans="1:4">
      <c r="A202" s="138" t="s">
        <v>25175</v>
      </c>
      <c r="B202" s="138" t="s">
        <v>13172</v>
      </c>
      <c r="C202" s="138" t="s">
        <v>120</v>
      </c>
      <c r="D202" s="139" t="s">
        <v>20386</v>
      </c>
    </row>
    <row r="203" spans="1:4">
      <c r="A203" s="138" t="s">
        <v>25176</v>
      </c>
      <c r="B203" s="138" t="s">
        <v>13173</v>
      </c>
      <c r="C203" s="138" t="s">
        <v>120</v>
      </c>
      <c r="D203" s="139" t="s">
        <v>25177</v>
      </c>
    </row>
    <row r="204" spans="1:4">
      <c r="A204" s="138" t="s">
        <v>25178</v>
      </c>
      <c r="B204" s="138" t="s">
        <v>13175</v>
      </c>
      <c r="C204" s="138" t="s">
        <v>120</v>
      </c>
      <c r="D204" s="139" t="s">
        <v>14352</v>
      </c>
    </row>
    <row r="205" spans="1:4">
      <c r="A205" s="138" t="s">
        <v>25179</v>
      </c>
      <c r="B205" s="138" t="s">
        <v>13177</v>
      </c>
      <c r="C205" s="138" t="s">
        <v>120</v>
      </c>
      <c r="D205" s="139" t="s">
        <v>20602</v>
      </c>
    </row>
    <row r="206" spans="1:4">
      <c r="A206" s="138" t="s">
        <v>25180</v>
      </c>
      <c r="B206" s="138" t="s">
        <v>13178</v>
      </c>
      <c r="C206" s="138" t="s">
        <v>120</v>
      </c>
      <c r="D206" s="139" t="s">
        <v>13658</v>
      </c>
    </row>
    <row r="207" spans="1:4">
      <c r="A207" s="138" t="s">
        <v>25181</v>
      </c>
      <c r="B207" s="138" t="s">
        <v>13180</v>
      </c>
      <c r="C207" s="138" t="s">
        <v>120</v>
      </c>
      <c r="D207" s="139" t="s">
        <v>16073</v>
      </c>
    </row>
    <row r="208" spans="1:4">
      <c r="A208" s="138" t="s">
        <v>25182</v>
      </c>
      <c r="B208" s="138" t="s">
        <v>13182</v>
      </c>
      <c r="C208" s="138" t="s">
        <v>120</v>
      </c>
      <c r="D208" s="139" t="s">
        <v>21418</v>
      </c>
    </row>
    <row r="209" spans="1:4">
      <c r="A209" s="138" t="s">
        <v>25183</v>
      </c>
      <c r="B209" s="138" t="s">
        <v>13184</v>
      </c>
      <c r="C209" s="138" t="s">
        <v>120</v>
      </c>
      <c r="D209" s="139" t="s">
        <v>25184</v>
      </c>
    </row>
    <row r="210" spans="1:4">
      <c r="A210" s="138" t="s">
        <v>25185</v>
      </c>
      <c r="B210" s="138" t="s">
        <v>13185</v>
      </c>
      <c r="C210" s="138" t="s">
        <v>120</v>
      </c>
      <c r="D210" s="139" t="s">
        <v>18964</v>
      </c>
    </row>
    <row r="211" spans="1:4">
      <c r="A211" s="138" t="s">
        <v>25186</v>
      </c>
      <c r="B211" s="138" t="s">
        <v>13186</v>
      </c>
      <c r="C211" s="138" t="s">
        <v>120</v>
      </c>
      <c r="D211" s="139" t="s">
        <v>18928</v>
      </c>
    </row>
    <row r="212" spans="1:4">
      <c r="A212" s="138" t="s">
        <v>25187</v>
      </c>
      <c r="B212" s="138" t="s">
        <v>13187</v>
      </c>
      <c r="C212" s="138" t="s">
        <v>120</v>
      </c>
      <c r="D212" s="139" t="s">
        <v>25188</v>
      </c>
    </row>
    <row r="213" spans="1:4">
      <c r="A213" s="138" t="s">
        <v>25189</v>
      </c>
      <c r="B213" s="138" t="s">
        <v>13188</v>
      </c>
      <c r="C213" s="138" t="s">
        <v>120</v>
      </c>
      <c r="D213" s="139" t="s">
        <v>18300</v>
      </c>
    </row>
    <row r="214" spans="1:4">
      <c r="A214" s="138" t="s">
        <v>25190</v>
      </c>
      <c r="B214" s="138" t="s">
        <v>13189</v>
      </c>
      <c r="C214" s="138" t="s">
        <v>120</v>
      </c>
      <c r="D214" s="139" t="s">
        <v>25191</v>
      </c>
    </row>
    <row r="215" spans="1:4">
      <c r="A215" s="138" t="s">
        <v>25192</v>
      </c>
      <c r="B215" s="138" t="s">
        <v>13190</v>
      </c>
      <c r="C215" s="138" t="s">
        <v>120</v>
      </c>
      <c r="D215" s="139" t="s">
        <v>16342</v>
      </c>
    </row>
    <row r="216" spans="1:4">
      <c r="A216" s="138" t="s">
        <v>25193</v>
      </c>
      <c r="B216" s="138" t="s">
        <v>13191</v>
      </c>
      <c r="C216" s="138" t="s">
        <v>120</v>
      </c>
      <c r="D216" s="139" t="s">
        <v>25194</v>
      </c>
    </row>
    <row r="217" spans="1:4">
      <c r="A217" s="138" t="s">
        <v>25195</v>
      </c>
      <c r="B217" s="138" t="s">
        <v>13192</v>
      </c>
      <c r="C217" s="138" t="s">
        <v>120</v>
      </c>
      <c r="D217" s="139" t="s">
        <v>25196</v>
      </c>
    </row>
    <row r="218" spans="1:4">
      <c r="A218" s="138" t="s">
        <v>25197</v>
      </c>
      <c r="B218" s="138" t="s">
        <v>13194</v>
      </c>
      <c r="C218" s="138" t="s">
        <v>120</v>
      </c>
      <c r="D218" s="139" t="s">
        <v>25198</v>
      </c>
    </row>
    <row r="219" spans="1:4">
      <c r="A219" s="138" t="s">
        <v>25199</v>
      </c>
      <c r="B219" s="138" t="s">
        <v>13196</v>
      </c>
      <c r="C219" s="138" t="s">
        <v>120</v>
      </c>
      <c r="D219" s="139" t="s">
        <v>25200</v>
      </c>
    </row>
    <row r="220" spans="1:4">
      <c r="A220" s="138" t="s">
        <v>25201</v>
      </c>
      <c r="B220" s="138" t="s">
        <v>13197</v>
      </c>
      <c r="C220" s="138" t="s">
        <v>120</v>
      </c>
      <c r="D220" s="139" t="s">
        <v>25202</v>
      </c>
    </row>
    <row r="221" spans="1:4">
      <c r="A221" s="138" t="s">
        <v>25203</v>
      </c>
      <c r="B221" s="138" t="s">
        <v>13198</v>
      </c>
      <c r="C221" s="138" t="s">
        <v>120</v>
      </c>
      <c r="D221" s="139" t="s">
        <v>25204</v>
      </c>
    </row>
    <row r="222" spans="1:4">
      <c r="A222" s="138" t="s">
        <v>25205</v>
      </c>
      <c r="B222" s="138" t="s">
        <v>13199</v>
      </c>
      <c r="C222" s="138" t="s">
        <v>120</v>
      </c>
      <c r="D222" s="139" t="s">
        <v>25206</v>
      </c>
    </row>
    <row r="223" spans="1:4">
      <c r="A223" s="138" t="s">
        <v>25207</v>
      </c>
      <c r="B223" s="138" t="s">
        <v>13200</v>
      </c>
      <c r="C223" s="138" t="s">
        <v>120</v>
      </c>
      <c r="D223" s="139" t="s">
        <v>24899</v>
      </c>
    </row>
    <row r="224" spans="1:4">
      <c r="A224" s="138" t="s">
        <v>25208</v>
      </c>
      <c r="B224" s="138" t="s">
        <v>13202</v>
      </c>
      <c r="C224" s="138" t="s">
        <v>120</v>
      </c>
      <c r="D224" s="139" t="s">
        <v>25209</v>
      </c>
    </row>
    <row r="225" spans="1:4">
      <c r="A225" s="138" t="s">
        <v>25210</v>
      </c>
      <c r="B225" s="138" t="s">
        <v>13203</v>
      </c>
      <c r="C225" s="138" t="s">
        <v>120</v>
      </c>
      <c r="D225" s="139" t="s">
        <v>25211</v>
      </c>
    </row>
    <row r="226" spans="1:4">
      <c r="A226" s="138" t="s">
        <v>25212</v>
      </c>
      <c r="B226" s="138" t="s">
        <v>13204</v>
      </c>
      <c r="C226" s="138" t="s">
        <v>10</v>
      </c>
      <c r="D226" s="139" t="s">
        <v>25213</v>
      </c>
    </row>
    <row r="227" spans="1:4">
      <c r="A227" s="138" t="s">
        <v>25214</v>
      </c>
      <c r="B227" s="138" t="s">
        <v>13206</v>
      </c>
      <c r="C227" s="138" t="s">
        <v>10</v>
      </c>
      <c r="D227" s="139" t="s">
        <v>25215</v>
      </c>
    </row>
    <row r="228" spans="1:4">
      <c r="A228" s="138" t="s">
        <v>25216</v>
      </c>
      <c r="B228" s="138" t="s">
        <v>13207</v>
      </c>
      <c r="C228" s="138" t="s">
        <v>10</v>
      </c>
      <c r="D228" s="139" t="s">
        <v>25217</v>
      </c>
    </row>
    <row r="229" spans="1:4">
      <c r="A229" s="138" t="s">
        <v>25218</v>
      </c>
      <c r="B229" s="138" t="s">
        <v>13209</v>
      </c>
      <c r="C229" s="138" t="s">
        <v>10</v>
      </c>
      <c r="D229" s="139" t="s">
        <v>25219</v>
      </c>
    </row>
    <row r="230" spans="1:4">
      <c r="A230" s="138" t="s">
        <v>25220</v>
      </c>
      <c r="B230" s="138" t="s">
        <v>13210</v>
      </c>
      <c r="C230" s="138" t="s">
        <v>10</v>
      </c>
      <c r="D230" s="139" t="s">
        <v>15727</v>
      </c>
    </row>
    <row r="231" spans="1:4">
      <c r="A231" s="138" t="s">
        <v>25221</v>
      </c>
      <c r="B231" s="138" t="s">
        <v>13211</v>
      </c>
      <c r="C231" s="138" t="s">
        <v>10</v>
      </c>
      <c r="D231" s="139" t="s">
        <v>25222</v>
      </c>
    </row>
    <row r="232" spans="1:4">
      <c r="A232" s="138" t="s">
        <v>25223</v>
      </c>
      <c r="B232" s="138" t="s">
        <v>13212</v>
      </c>
      <c r="C232" s="138" t="s">
        <v>10</v>
      </c>
      <c r="D232" s="139" t="s">
        <v>25224</v>
      </c>
    </row>
    <row r="233" spans="1:4">
      <c r="A233" s="138" t="s">
        <v>25225</v>
      </c>
      <c r="B233" s="138" t="s">
        <v>13213</v>
      </c>
      <c r="C233" s="138" t="s">
        <v>10</v>
      </c>
      <c r="D233" s="139" t="s">
        <v>25226</v>
      </c>
    </row>
    <row r="234" spans="1:4">
      <c r="A234" s="138" t="s">
        <v>25227</v>
      </c>
      <c r="B234" s="138" t="s">
        <v>13214</v>
      </c>
      <c r="C234" s="138" t="s">
        <v>10</v>
      </c>
      <c r="D234" s="139" t="s">
        <v>25228</v>
      </c>
    </row>
    <row r="235" spans="1:4">
      <c r="A235" s="138" t="s">
        <v>25229</v>
      </c>
      <c r="B235" s="138" t="s">
        <v>13215</v>
      </c>
      <c r="C235" s="138" t="s">
        <v>10</v>
      </c>
      <c r="D235" s="139" t="s">
        <v>25230</v>
      </c>
    </row>
    <row r="236" spans="1:4">
      <c r="A236" s="138" t="s">
        <v>25231</v>
      </c>
      <c r="B236" s="138" t="s">
        <v>13216</v>
      </c>
      <c r="C236" s="138" t="s">
        <v>10</v>
      </c>
      <c r="D236" s="139" t="s">
        <v>25232</v>
      </c>
    </row>
    <row r="237" spans="1:4">
      <c r="A237" s="138" t="s">
        <v>25233</v>
      </c>
      <c r="B237" s="138" t="s">
        <v>13217</v>
      </c>
      <c r="C237" s="138" t="s">
        <v>10</v>
      </c>
      <c r="D237" s="139" t="s">
        <v>25234</v>
      </c>
    </row>
    <row r="238" spans="1:4">
      <c r="A238" s="138" t="s">
        <v>25235</v>
      </c>
      <c r="B238" s="138" t="s">
        <v>13218</v>
      </c>
      <c r="C238" s="138" t="s">
        <v>10</v>
      </c>
      <c r="D238" s="139" t="s">
        <v>25236</v>
      </c>
    </row>
    <row r="239" spans="1:4">
      <c r="A239" s="138" t="s">
        <v>25237</v>
      </c>
      <c r="B239" s="138" t="s">
        <v>13219</v>
      </c>
      <c r="C239" s="138" t="s">
        <v>10</v>
      </c>
      <c r="D239" s="139" t="s">
        <v>25238</v>
      </c>
    </row>
    <row r="240" spans="1:4">
      <c r="A240" s="138" t="s">
        <v>25239</v>
      </c>
      <c r="B240" s="138" t="s">
        <v>13220</v>
      </c>
      <c r="C240" s="138" t="s">
        <v>10</v>
      </c>
      <c r="D240" s="139" t="s">
        <v>25240</v>
      </c>
    </row>
    <row r="241" spans="1:4">
      <c r="A241" s="138" t="s">
        <v>25241</v>
      </c>
      <c r="B241" s="138" t="s">
        <v>13221</v>
      </c>
      <c r="C241" s="138" t="s">
        <v>10</v>
      </c>
      <c r="D241" s="139" t="s">
        <v>25242</v>
      </c>
    </row>
    <row r="242" spans="1:4">
      <c r="A242" s="138" t="s">
        <v>25243</v>
      </c>
      <c r="B242" s="138" t="s">
        <v>13222</v>
      </c>
      <c r="C242" s="138" t="s">
        <v>10</v>
      </c>
      <c r="D242" s="139" t="s">
        <v>19386</v>
      </c>
    </row>
    <row r="243" spans="1:4">
      <c r="A243" s="138" t="s">
        <v>25244</v>
      </c>
      <c r="B243" s="138" t="s">
        <v>13223</v>
      </c>
      <c r="C243" s="138" t="s">
        <v>10</v>
      </c>
      <c r="D243" s="139" t="s">
        <v>25245</v>
      </c>
    </row>
    <row r="244" spans="1:4">
      <c r="A244" s="138" t="s">
        <v>25246</v>
      </c>
      <c r="B244" s="138" t="s">
        <v>13225</v>
      </c>
      <c r="C244" s="138" t="s">
        <v>10</v>
      </c>
      <c r="D244" s="139" t="s">
        <v>25247</v>
      </c>
    </row>
    <row r="245" spans="1:4">
      <c r="A245" s="138" t="s">
        <v>25248</v>
      </c>
      <c r="B245" s="138" t="s">
        <v>13226</v>
      </c>
      <c r="C245" s="138" t="s">
        <v>10</v>
      </c>
      <c r="D245" s="139" t="s">
        <v>25249</v>
      </c>
    </row>
    <row r="246" spans="1:4">
      <c r="A246" s="138" t="s">
        <v>25250</v>
      </c>
      <c r="B246" s="138" t="s">
        <v>13228</v>
      </c>
      <c r="C246" s="138" t="s">
        <v>10</v>
      </c>
      <c r="D246" s="139" t="s">
        <v>25251</v>
      </c>
    </row>
    <row r="247" spans="1:4">
      <c r="A247" s="138" t="s">
        <v>25252</v>
      </c>
      <c r="B247" s="138" t="s">
        <v>13229</v>
      </c>
      <c r="C247" s="138" t="s">
        <v>10</v>
      </c>
      <c r="D247" s="139" t="s">
        <v>25253</v>
      </c>
    </row>
    <row r="248" spans="1:4">
      <c r="A248" s="138" t="s">
        <v>25254</v>
      </c>
      <c r="B248" s="138" t="s">
        <v>13230</v>
      </c>
      <c r="C248" s="138" t="s">
        <v>10</v>
      </c>
      <c r="D248" s="139" t="s">
        <v>25255</v>
      </c>
    </row>
    <row r="249" spans="1:4">
      <c r="A249" s="138" t="s">
        <v>25256</v>
      </c>
      <c r="B249" s="138" t="s">
        <v>13232</v>
      </c>
      <c r="C249" s="138" t="s">
        <v>10</v>
      </c>
      <c r="D249" s="139" t="s">
        <v>25257</v>
      </c>
    </row>
    <row r="250" spans="1:4">
      <c r="A250" s="138" t="s">
        <v>25258</v>
      </c>
      <c r="B250" s="138" t="s">
        <v>13233</v>
      </c>
      <c r="C250" s="138" t="s">
        <v>10</v>
      </c>
      <c r="D250" s="139" t="s">
        <v>25259</v>
      </c>
    </row>
    <row r="251" spans="1:4">
      <c r="A251" s="138" t="s">
        <v>25260</v>
      </c>
      <c r="B251" s="138" t="s">
        <v>13234</v>
      </c>
      <c r="C251" s="138" t="s">
        <v>10</v>
      </c>
      <c r="D251" s="139" t="s">
        <v>25261</v>
      </c>
    </row>
    <row r="252" spans="1:4">
      <c r="A252" s="138" t="s">
        <v>25262</v>
      </c>
      <c r="B252" s="138" t="s">
        <v>13235</v>
      </c>
      <c r="C252" s="138" t="s">
        <v>10</v>
      </c>
      <c r="D252" s="139" t="s">
        <v>25263</v>
      </c>
    </row>
    <row r="253" spans="1:4">
      <c r="A253" s="138" t="s">
        <v>25264</v>
      </c>
      <c r="B253" s="138" t="s">
        <v>13236</v>
      </c>
      <c r="C253" s="138" t="s">
        <v>10</v>
      </c>
      <c r="D253" s="139" t="s">
        <v>25265</v>
      </c>
    </row>
    <row r="254" spans="1:4">
      <c r="A254" s="138" t="s">
        <v>25266</v>
      </c>
      <c r="B254" s="138" t="s">
        <v>13237</v>
      </c>
      <c r="C254" s="138" t="s">
        <v>10</v>
      </c>
      <c r="D254" s="139" t="s">
        <v>25267</v>
      </c>
    </row>
    <row r="255" spans="1:4">
      <c r="A255" s="138" t="s">
        <v>25268</v>
      </c>
      <c r="B255" s="138" t="s">
        <v>13238</v>
      </c>
      <c r="C255" s="138" t="s">
        <v>10</v>
      </c>
      <c r="D255" s="139" t="s">
        <v>25269</v>
      </c>
    </row>
    <row r="256" spans="1:4">
      <c r="A256" s="138" t="s">
        <v>25270</v>
      </c>
      <c r="B256" s="138" t="s">
        <v>13239</v>
      </c>
      <c r="C256" s="138" t="s">
        <v>10</v>
      </c>
      <c r="D256" s="139" t="s">
        <v>25271</v>
      </c>
    </row>
    <row r="257" spans="1:4">
      <c r="A257" s="138" t="s">
        <v>25272</v>
      </c>
      <c r="B257" s="138" t="s">
        <v>13240</v>
      </c>
      <c r="C257" s="138" t="s">
        <v>10</v>
      </c>
      <c r="D257" s="139" t="s">
        <v>25273</v>
      </c>
    </row>
    <row r="258" spans="1:4">
      <c r="A258" s="138" t="s">
        <v>25274</v>
      </c>
      <c r="B258" s="138" t="s">
        <v>13241</v>
      </c>
      <c r="C258" s="138" t="s">
        <v>10</v>
      </c>
      <c r="D258" s="139" t="s">
        <v>19003</v>
      </c>
    </row>
    <row r="259" spans="1:4">
      <c r="A259" s="138" t="s">
        <v>25275</v>
      </c>
      <c r="B259" s="138" t="s">
        <v>13242</v>
      </c>
      <c r="C259" s="138" t="s">
        <v>10</v>
      </c>
      <c r="D259" s="139" t="s">
        <v>25276</v>
      </c>
    </row>
    <row r="260" spans="1:4">
      <c r="A260" s="138" t="s">
        <v>25277</v>
      </c>
      <c r="B260" s="138" t="s">
        <v>13244</v>
      </c>
      <c r="C260" s="138" t="s">
        <v>10</v>
      </c>
      <c r="D260" s="139" t="s">
        <v>25278</v>
      </c>
    </row>
    <row r="261" spans="1:4">
      <c r="A261" s="138" t="s">
        <v>25279</v>
      </c>
      <c r="B261" s="138" t="s">
        <v>13245</v>
      </c>
      <c r="C261" s="138" t="s">
        <v>10</v>
      </c>
      <c r="D261" s="139" t="s">
        <v>25280</v>
      </c>
    </row>
    <row r="262" spans="1:4">
      <c r="A262" s="138" t="s">
        <v>25281</v>
      </c>
      <c r="B262" s="138" t="s">
        <v>13246</v>
      </c>
      <c r="C262" s="138" t="s">
        <v>10</v>
      </c>
      <c r="D262" s="139" t="s">
        <v>25282</v>
      </c>
    </row>
    <row r="263" spans="1:4">
      <c r="A263" s="138" t="s">
        <v>25283</v>
      </c>
      <c r="B263" s="138" t="s">
        <v>13247</v>
      </c>
      <c r="C263" s="138" t="s">
        <v>10</v>
      </c>
      <c r="D263" s="139" t="s">
        <v>25284</v>
      </c>
    </row>
    <row r="264" spans="1:4">
      <c r="A264" s="138" t="s">
        <v>25285</v>
      </c>
      <c r="B264" s="138" t="s">
        <v>13248</v>
      </c>
      <c r="C264" s="138" t="s">
        <v>10</v>
      </c>
      <c r="D264" s="139" t="s">
        <v>25286</v>
      </c>
    </row>
    <row r="265" spans="1:4">
      <c r="A265" s="138" t="s">
        <v>25287</v>
      </c>
      <c r="B265" s="138" t="s">
        <v>13249</v>
      </c>
      <c r="C265" s="138" t="s">
        <v>10</v>
      </c>
      <c r="D265" s="139" t="s">
        <v>25288</v>
      </c>
    </row>
    <row r="266" spans="1:4">
      <c r="A266" s="138" t="s">
        <v>25289</v>
      </c>
      <c r="B266" s="138" t="s">
        <v>13250</v>
      </c>
      <c r="C266" s="138" t="s">
        <v>10</v>
      </c>
      <c r="D266" s="139" t="s">
        <v>25290</v>
      </c>
    </row>
    <row r="267" spans="1:4">
      <c r="A267" s="138" t="s">
        <v>25291</v>
      </c>
      <c r="B267" s="138" t="s">
        <v>13252</v>
      </c>
      <c r="C267" s="138" t="s">
        <v>10</v>
      </c>
      <c r="D267" s="139" t="s">
        <v>25292</v>
      </c>
    </row>
    <row r="268" spans="1:4">
      <c r="A268" s="138" t="s">
        <v>25293</v>
      </c>
      <c r="B268" s="138" t="s">
        <v>13253</v>
      </c>
      <c r="C268" s="138" t="s">
        <v>10</v>
      </c>
      <c r="D268" s="139" t="s">
        <v>25294</v>
      </c>
    </row>
    <row r="269" spans="1:4">
      <c r="A269" s="138" t="s">
        <v>25295</v>
      </c>
      <c r="B269" s="138" t="s">
        <v>13254</v>
      </c>
      <c r="C269" s="138" t="s">
        <v>10</v>
      </c>
      <c r="D269" s="139" t="s">
        <v>25296</v>
      </c>
    </row>
    <row r="270" spans="1:4">
      <c r="A270" s="138" t="s">
        <v>25297</v>
      </c>
      <c r="B270" s="138" t="s">
        <v>13255</v>
      </c>
      <c r="C270" s="138" t="s">
        <v>10</v>
      </c>
      <c r="D270" s="139" t="s">
        <v>25298</v>
      </c>
    </row>
    <row r="271" spans="1:4">
      <c r="A271" s="138" t="s">
        <v>25299</v>
      </c>
      <c r="B271" s="138" t="s">
        <v>13256</v>
      </c>
      <c r="C271" s="138" t="s">
        <v>10</v>
      </c>
      <c r="D271" s="139" t="s">
        <v>25300</v>
      </c>
    </row>
    <row r="272" spans="1:4">
      <c r="A272" s="138" t="s">
        <v>25301</v>
      </c>
      <c r="B272" s="138" t="s">
        <v>13257</v>
      </c>
      <c r="C272" s="138" t="s">
        <v>10</v>
      </c>
      <c r="D272" s="139" t="s">
        <v>25302</v>
      </c>
    </row>
    <row r="273" spans="1:4">
      <c r="A273" s="138" t="s">
        <v>25303</v>
      </c>
      <c r="B273" s="138" t="s">
        <v>13258</v>
      </c>
      <c r="C273" s="138" t="s">
        <v>10</v>
      </c>
      <c r="D273" s="139" t="s">
        <v>25304</v>
      </c>
    </row>
    <row r="274" spans="1:4">
      <c r="A274" s="138" t="s">
        <v>25305</v>
      </c>
      <c r="B274" s="138" t="s">
        <v>13259</v>
      </c>
      <c r="C274" s="138" t="s">
        <v>120</v>
      </c>
      <c r="D274" s="139" t="s">
        <v>25306</v>
      </c>
    </row>
    <row r="275" spans="1:4">
      <c r="A275" s="138" t="s">
        <v>25307</v>
      </c>
      <c r="B275" s="138" t="s">
        <v>13260</v>
      </c>
      <c r="C275" s="138" t="s">
        <v>120</v>
      </c>
      <c r="D275" s="139" t="s">
        <v>25308</v>
      </c>
    </row>
    <row r="276" spans="1:4">
      <c r="A276" s="138" t="s">
        <v>25309</v>
      </c>
      <c r="B276" s="138" t="s">
        <v>13261</v>
      </c>
      <c r="C276" s="138" t="s">
        <v>120</v>
      </c>
      <c r="D276" s="139" t="s">
        <v>25310</v>
      </c>
    </row>
    <row r="277" spans="1:4">
      <c r="A277" s="138" t="s">
        <v>25311</v>
      </c>
      <c r="B277" s="138" t="s">
        <v>13262</v>
      </c>
      <c r="C277" s="138" t="s">
        <v>120</v>
      </c>
      <c r="D277" s="139" t="s">
        <v>25312</v>
      </c>
    </row>
    <row r="278" spans="1:4">
      <c r="A278" s="138" t="s">
        <v>25313</v>
      </c>
      <c r="B278" s="138" t="s">
        <v>13263</v>
      </c>
      <c r="C278" s="138" t="s">
        <v>120</v>
      </c>
      <c r="D278" s="139" t="s">
        <v>25314</v>
      </c>
    </row>
    <row r="279" spans="1:4">
      <c r="A279" s="138" t="s">
        <v>25315</v>
      </c>
      <c r="B279" s="138" t="s">
        <v>13264</v>
      </c>
      <c r="C279" s="138" t="s">
        <v>120</v>
      </c>
      <c r="D279" s="139" t="s">
        <v>25316</v>
      </c>
    </row>
    <row r="280" spans="1:4">
      <c r="A280" s="138" t="s">
        <v>25317</v>
      </c>
      <c r="B280" s="138" t="s">
        <v>13265</v>
      </c>
      <c r="C280" s="138" t="s">
        <v>120</v>
      </c>
      <c r="D280" s="139" t="s">
        <v>25318</v>
      </c>
    </row>
    <row r="281" spans="1:4">
      <c r="A281" s="138" t="s">
        <v>25319</v>
      </c>
      <c r="B281" s="138" t="s">
        <v>13266</v>
      </c>
      <c r="C281" s="138" t="s">
        <v>120</v>
      </c>
      <c r="D281" s="139" t="s">
        <v>25320</v>
      </c>
    </row>
    <row r="282" spans="1:4">
      <c r="A282" s="138" t="s">
        <v>25321</v>
      </c>
      <c r="B282" s="138" t="s">
        <v>13267</v>
      </c>
      <c r="C282" s="138" t="s">
        <v>120</v>
      </c>
      <c r="D282" s="139" t="s">
        <v>25322</v>
      </c>
    </row>
    <row r="283" spans="1:4">
      <c r="A283" s="138" t="s">
        <v>25323</v>
      </c>
      <c r="B283" s="138" t="s">
        <v>13268</v>
      </c>
      <c r="C283" s="138" t="s">
        <v>120</v>
      </c>
      <c r="D283" s="139" t="s">
        <v>25324</v>
      </c>
    </row>
    <row r="284" spans="1:4">
      <c r="A284" s="138" t="s">
        <v>25325</v>
      </c>
      <c r="B284" s="138" t="s">
        <v>13269</v>
      </c>
      <c r="C284" s="138" t="s">
        <v>120</v>
      </c>
      <c r="D284" s="139" t="s">
        <v>25326</v>
      </c>
    </row>
    <row r="285" spans="1:4">
      <c r="A285" s="138" t="s">
        <v>25327</v>
      </c>
      <c r="B285" s="138" t="s">
        <v>13270</v>
      </c>
      <c r="C285" s="138" t="s">
        <v>120</v>
      </c>
      <c r="D285" s="139" t="s">
        <v>25328</v>
      </c>
    </row>
    <row r="286" spans="1:4">
      <c r="A286" s="138" t="s">
        <v>25329</v>
      </c>
      <c r="B286" s="138" t="s">
        <v>13271</v>
      </c>
      <c r="C286" s="138" t="s">
        <v>10</v>
      </c>
      <c r="D286" s="139" t="s">
        <v>25330</v>
      </c>
    </row>
    <row r="287" spans="1:4">
      <c r="A287" s="138" t="s">
        <v>25331</v>
      </c>
      <c r="B287" s="138" t="s">
        <v>13273</v>
      </c>
      <c r="C287" s="138" t="s">
        <v>10</v>
      </c>
      <c r="D287" s="139" t="s">
        <v>25332</v>
      </c>
    </row>
    <row r="288" spans="1:4">
      <c r="A288" s="138" t="s">
        <v>25333</v>
      </c>
      <c r="B288" s="138" t="s">
        <v>13275</v>
      </c>
      <c r="C288" s="138" t="s">
        <v>10</v>
      </c>
      <c r="D288" s="139" t="s">
        <v>25334</v>
      </c>
    </row>
    <row r="289" spans="1:4">
      <c r="A289" s="138" t="s">
        <v>25335</v>
      </c>
      <c r="B289" s="138" t="s">
        <v>13277</v>
      </c>
      <c r="C289" s="138" t="s">
        <v>10</v>
      </c>
      <c r="D289" s="139" t="s">
        <v>25336</v>
      </c>
    </row>
    <row r="290" spans="1:4">
      <c r="A290" s="138" t="s">
        <v>25337</v>
      </c>
      <c r="B290" s="138" t="s">
        <v>13278</v>
      </c>
      <c r="C290" s="138" t="s">
        <v>10</v>
      </c>
      <c r="D290" s="139" t="s">
        <v>21548</v>
      </c>
    </row>
    <row r="291" spans="1:4">
      <c r="A291" s="138" t="s">
        <v>25338</v>
      </c>
      <c r="B291" s="138" t="s">
        <v>13279</v>
      </c>
      <c r="C291" s="138" t="s">
        <v>10</v>
      </c>
      <c r="D291" s="139" t="s">
        <v>25339</v>
      </c>
    </row>
    <row r="292" spans="1:4">
      <c r="A292" s="138" t="s">
        <v>25340</v>
      </c>
      <c r="B292" s="138" t="s">
        <v>13280</v>
      </c>
      <c r="C292" s="138" t="s">
        <v>10</v>
      </c>
      <c r="D292" s="139" t="s">
        <v>25341</v>
      </c>
    </row>
    <row r="293" spans="1:4">
      <c r="A293" s="138" t="s">
        <v>25342</v>
      </c>
      <c r="B293" s="138" t="s">
        <v>13281</v>
      </c>
      <c r="C293" s="138" t="s">
        <v>10</v>
      </c>
      <c r="D293" s="139" t="s">
        <v>25343</v>
      </c>
    </row>
    <row r="294" spans="1:4">
      <c r="A294" s="138" t="s">
        <v>25344</v>
      </c>
      <c r="B294" s="138" t="s">
        <v>13283</v>
      </c>
      <c r="C294" s="138" t="s">
        <v>10</v>
      </c>
      <c r="D294" s="139" t="s">
        <v>25345</v>
      </c>
    </row>
    <row r="295" spans="1:4">
      <c r="A295" s="138" t="s">
        <v>25346</v>
      </c>
      <c r="B295" s="138" t="s">
        <v>13284</v>
      </c>
      <c r="C295" s="138" t="s">
        <v>10</v>
      </c>
      <c r="D295" s="139" t="s">
        <v>18807</v>
      </c>
    </row>
    <row r="296" spans="1:4">
      <c r="A296" s="138" t="s">
        <v>25347</v>
      </c>
      <c r="B296" s="138" t="s">
        <v>13286</v>
      </c>
      <c r="C296" s="138" t="s">
        <v>10</v>
      </c>
      <c r="D296" s="139" t="s">
        <v>25348</v>
      </c>
    </row>
    <row r="297" spans="1:4">
      <c r="A297" s="138" t="s">
        <v>25349</v>
      </c>
      <c r="B297" s="138" t="s">
        <v>13287</v>
      </c>
      <c r="C297" s="138" t="s">
        <v>10</v>
      </c>
      <c r="D297" s="139" t="s">
        <v>25350</v>
      </c>
    </row>
    <row r="298" spans="1:4">
      <c r="A298" s="138" t="s">
        <v>25351</v>
      </c>
      <c r="B298" s="138" t="s">
        <v>13288</v>
      </c>
      <c r="C298" s="138" t="s">
        <v>10</v>
      </c>
      <c r="D298" s="139" t="s">
        <v>25352</v>
      </c>
    </row>
    <row r="299" spans="1:4">
      <c r="A299" s="138" t="s">
        <v>25353</v>
      </c>
      <c r="B299" s="138" t="s">
        <v>13289</v>
      </c>
      <c r="C299" s="138" t="s">
        <v>10</v>
      </c>
      <c r="D299" s="139" t="s">
        <v>25354</v>
      </c>
    </row>
    <row r="300" spans="1:4">
      <c r="A300" s="138" t="s">
        <v>25355</v>
      </c>
      <c r="B300" s="138" t="s">
        <v>13290</v>
      </c>
      <c r="C300" s="138" t="s">
        <v>10</v>
      </c>
      <c r="D300" s="139" t="s">
        <v>25356</v>
      </c>
    </row>
    <row r="301" spans="1:4">
      <c r="A301" s="138" t="s">
        <v>25357</v>
      </c>
      <c r="B301" s="138" t="s">
        <v>13291</v>
      </c>
      <c r="C301" s="138" t="s">
        <v>10</v>
      </c>
      <c r="D301" s="139" t="s">
        <v>16504</v>
      </c>
    </row>
    <row r="302" spans="1:4">
      <c r="A302" s="138" t="s">
        <v>25358</v>
      </c>
      <c r="B302" s="138" t="s">
        <v>13292</v>
      </c>
      <c r="C302" s="138" t="s">
        <v>10</v>
      </c>
      <c r="D302" s="139" t="s">
        <v>18670</v>
      </c>
    </row>
    <row r="303" spans="1:4">
      <c r="A303" s="138" t="s">
        <v>25359</v>
      </c>
      <c r="B303" s="138" t="s">
        <v>13293</v>
      </c>
      <c r="C303" s="138" t="s">
        <v>10</v>
      </c>
      <c r="D303" s="139" t="s">
        <v>25341</v>
      </c>
    </row>
    <row r="304" spans="1:4">
      <c r="A304" s="138" t="s">
        <v>25360</v>
      </c>
      <c r="B304" s="138" t="s">
        <v>13294</v>
      </c>
      <c r="C304" s="138" t="s">
        <v>10</v>
      </c>
      <c r="D304" s="139" t="s">
        <v>25361</v>
      </c>
    </row>
    <row r="305" spans="1:4">
      <c r="A305" s="138" t="s">
        <v>25362</v>
      </c>
      <c r="B305" s="138" t="s">
        <v>13296</v>
      </c>
      <c r="C305" s="138" t="s">
        <v>10</v>
      </c>
      <c r="D305" s="139" t="s">
        <v>25363</v>
      </c>
    </row>
    <row r="306" spans="1:4">
      <c r="A306" s="138" t="s">
        <v>25364</v>
      </c>
      <c r="B306" s="138" t="s">
        <v>13297</v>
      </c>
      <c r="C306" s="138" t="s">
        <v>10</v>
      </c>
      <c r="D306" s="139" t="s">
        <v>25365</v>
      </c>
    </row>
    <row r="307" spans="1:4">
      <c r="A307" s="138" t="s">
        <v>25366</v>
      </c>
      <c r="B307" s="138" t="s">
        <v>13298</v>
      </c>
      <c r="C307" s="138" t="s">
        <v>10</v>
      </c>
      <c r="D307" s="139" t="s">
        <v>25354</v>
      </c>
    </row>
    <row r="308" spans="1:4">
      <c r="A308" s="138" t="s">
        <v>25367</v>
      </c>
      <c r="B308" s="138" t="s">
        <v>13299</v>
      </c>
      <c r="C308" s="138" t="s">
        <v>10</v>
      </c>
      <c r="D308" s="139" t="s">
        <v>25368</v>
      </c>
    </row>
    <row r="309" spans="1:4">
      <c r="A309" s="138" t="s">
        <v>25369</v>
      </c>
      <c r="B309" s="138" t="s">
        <v>13300</v>
      </c>
      <c r="C309" s="138" t="s">
        <v>10</v>
      </c>
      <c r="D309" s="139" t="s">
        <v>25370</v>
      </c>
    </row>
    <row r="310" spans="1:4">
      <c r="A310" s="138" t="s">
        <v>25371</v>
      </c>
      <c r="B310" s="138" t="s">
        <v>13301</v>
      </c>
      <c r="C310" s="138" t="s">
        <v>10</v>
      </c>
      <c r="D310" s="139" t="s">
        <v>25372</v>
      </c>
    </row>
    <row r="311" spans="1:4">
      <c r="A311" s="138" t="s">
        <v>25373</v>
      </c>
      <c r="B311" s="138" t="s">
        <v>13302</v>
      </c>
      <c r="C311" s="138" t="s">
        <v>10</v>
      </c>
      <c r="D311" s="139" t="s">
        <v>25374</v>
      </c>
    </row>
    <row r="312" spans="1:4">
      <c r="A312" s="138" t="s">
        <v>25375</v>
      </c>
      <c r="B312" s="138" t="s">
        <v>13303</v>
      </c>
      <c r="C312" s="138" t="s">
        <v>10</v>
      </c>
      <c r="D312" s="139" t="s">
        <v>25376</v>
      </c>
    </row>
    <row r="313" spans="1:4">
      <c r="A313" s="138" t="s">
        <v>25377</v>
      </c>
      <c r="B313" s="138" t="s">
        <v>13305</v>
      </c>
      <c r="C313" s="138" t="s">
        <v>10</v>
      </c>
      <c r="D313" s="139" t="s">
        <v>20125</v>
      </c>
    </row>
    <row r="314" spans="1:4">
      <c r="A314" s="138" t="s">
        <v>25378</v>
      </c>
      <c r="B314" s="138" t="s">
        <v>13306</v>
      </c>
      <c r="C314" s="138" t="s">
        <v>10</v>
      </c>
      <c r="D314" s="139" t="s">
        <v>17926</v>
      </c>
    </row>
    <row r="315" spans="1:4">
      <c r="A315" s="138" t="s">
        <v>25379</v>
      </c>
      <c r="B315" s="138" t="s">
        <v>13307</v>
      </c>
      <c r="C315" s="138" t="s">
        <v>10</v>
      </c>
      <c r="D315" s="139" t="s">
        <v>16533</v>
      </c>
    </row>
    <row r="316" spans="1:4">
      <c r="A316" s="138" t="s">
        <v>25380</v>
      </c>
      <c r="B316" s="138" t="s">
        <v>13309</v>
      </c>
      <c r="C316" s="138" t="s">
        <v>10</v>
      </c>
      <c r="D316" s="139" t="s">
        <v>25381</v>
      </c>
    </row>
    <row r="317" spans="1:4">
      <c r="A317" s="138" t="s">
        <v>25382</v>
      </c>
      <c r="B317" s="138" t="s">
        <v>13310</v>
      </c>
      <c r="C317" s="138" t="s">
        <v>10</v>
      </c>
      <c r="D317" s="139" t="s">
        <v>25383</v>
      </c>
    </row>
    <row r="318" spans="1:4">
      <c r="A318" s="138" t="s">
        <v>25384</v>
      </c>
      <c r="B318" s="138" t="s">
        <v>13311</v>
      </c>
      <c r="C318" s="138" t="s">
        <v>10</v>
      </c>
      <c r="D318" s="139" t="s">
        <v>25385</v>
      </c>
    </row>
    <row r="319" spans="1:4">
      <c r="A319" s="138" t="s">
        <v>25386</v>
      </c>
      <c r="B319" s="138" t="s">
        <v>13312</v>
      </c>
      <c r="C319" s="138" t="s">
        <v>10</v>
      </c>
      <c r="D319" s="139" t="s">
        <v>19347</v>
      </c>
    </row>
    <row r="320" spans="1:4">
      <c r="A320" s="138" t="s">
        <v>25387</v>
      </c>
      <c r="B320" s="138" t="s">
        <v>13313</v>
      </c>
      <c r="C320" s="138" t="s">
        <v>10</v>
      </c>
      <c r="D320" s="139" t="s">
        <v>25388</v>
      </c>
    </row>
    <row r="321" spans="1:4">
      <c r="A321" s="138" t="s">
        <v>25389</v>
      </c>
      <c r="B321" s="138" t="s">
        <v>13315</v>
      </c>
      <c r="C321" s="138" t="s">
        <v>10</v>
      </c>
      <c r="D321" s="139" t="s">
        <v>25390</v>
      </c>
    </row>
    <row r="322" spans="1:4">
      <c r="A322" s="138" t="s">
        <v>25391</v>
      </c>
      <c r="B322" s="138" t="s">
        <v>13316</v>
      </c>
      <c r="C322" s="138" t="s">
        <v>10</v>
      </c>
      <c r="D322" s="139" t="s">
        <v>20661</v>
      </c>
    </row>
    <row r="323" spans="1:4">
      <c r="A323" s="138" t="s">
        <v>25392</v>
      </c>
      <c r="B323" s="138" t="s">
        <v>13317</v>
      </c>
      <c r="C323" s="138" t="s">
        <v>10</v>
      </c>
      <c r="D323" s="139" t="s">
        <v>25393</v>
      </c>
    </row>
    <row r="324" spans="1:4">
      <c r="A324" s="138" t="s">
        <v>25394</v>
      </c>
      <c r="B324" s="138" t="s">
        <v>13319</v>
      </c>
      <c r="C324" s="138" t="s">
        <v>10</v>
      </c>
      <c r="D324" s="139" t="s">
        <v>14946</v>
      </c>
    </row>
    <row r="325" spans="1:4">
      <c r="A325" s="138" t="s">
        <v>25395</v>
      </c>
      <c r="B325" s="138" t="s">
        <v>13321</v>
      </c>
      <c r="C325" s="138" t="s">
        <v>10</v>
      </c>
      <c r="D325" s="139" t="s">
        <v>25396</v>
      </c>
    </row>
    <row r="326" spans="1:4">
      <c r="A326" s="138" t="s">
        <v>25397</v>
      </c>
      <c r="B326" s="138" t="s">
        <v>13322</v>
      </c>
      <c r="C326" s="138" t="s">
        <v>10</v>
      </c>
      <c r="D326" s="139" t="s">
        <v>25398</v>
      </c>
    </row>
    <row r="327" spans="1:4">
      <c r="A327" s="138" t="s">
        <v>25399</v>
      </c>
      <c r="B327" s="138" t="s">
        <v>13323</v>
      </c>
      <c r="C327" s="138" t="s">
        <v>10</v>
      </c>
      <c r="D327" s="139" t="s">
        <v>25398</v>
      </c>
    </row>
    <row r="328" spans="1:4">
      <c r="A328" s="138" t="s">
        <v>25400</v>
      </c>
      <c r="B328" s="138" t="s">
        <v>13324</v>
      </c>
      <c r="C328" s="138" t="s">
        <v>10</v>
      </c>
      <c r="D328" s="139" t="s">
        <v>25401</v>
      </c>
    </row>
    <row r="329" spans="1:4">
      <c r="A329" s="138" t="s">
        <v>25402</v>
      </c>
      <c r="B329" s="138" t="s">
        <v>13325</v>
      </c>
      <c r="C329" s="138" t="s">
        <v>10</v>
      </c>
      <c r="D329" s="139" t="s">
        <v>25403</v>
      </c>
    </row>
    <row r="330" spans="1:4">
      <c r="A330" s="138" t="s">
        <v>25404</v>
      </c>
      <c r="B330" s="138" t="s">
        <v>13326</v>
      </c>
      <c r="C330" s="138" t="s">
        <v>10</v>
      </c>
      <c r="D330" s="139" t="s">
        <v>25405</v>
      </c>
    </row>
    <row r="331" spans="1:4">
      <c r="A331" s="138" t="s">
        <v>25406</v>
      </c>
      <c r="B331" s="138" t="s">
        <v>13327</v>
      </c>
      <c r="C331" s="138" t="s">
        <v>10</v>
      </c>
      <c r="D331" s="139" t="s">
        <v>25407</v>
      </c>
    </row>
    <row r="332" spans="1:4">
      <c r="A332" s="138" t="s">
        <v>25408</v>
      </c>
      <c r="B332" s="138" t="s">
        <v>13328</v>
      </c>
      <c r="C332" s="138" t="s">
        <v>63</v>
      </c>
      <c r="D332" s="139" t="s">
        <v>25409</v>
      </c>
    </row>
    <row r="333" spans="1:4">
      <c r="A333" s="138" t="s">
        <v>25410</v>
      </c>
      <c r="B333" s="138" t="s">
        <v>13329</v>
      </c>
      <c r="C333" s="138" t="s">
        <v>63</v>
      </c>
      <c r="D333" s="139" t="s">
        <v>25411</v>
      </c>
    </row>
    <row r="334" spans="1:4">
      <c r="A334" s="138" t="s">
        <v>25412</v>
      </c>
      <c r="B334" s="138" t="s">
        <v>13330</v>
      </c>
      <c r="C334" s="138" t="s">
        <v>63</v>
      </c>
      <c r="D334" s="139" t="s">
        <v>25413</v>
      </c>
    </row>
    <row r="335" spans="1:4">
      <c r="A335" s="138" t="s">
        <v>25414</v>
      </c>
      <c r="B335" s="138" t="s">
        <v>13331</v>
      </c>
      <c r="C335" s="138" t="s">
        <v>63</v>
      </c>
      <c r="D335" s="139" t="s">
        <v>25415</v>
      </c>
    </row>
    <row r="336" spans="1:4">
      <c r="A336" s="138" t="s">
        <v>25416</v>
      </c>
      <c r="B336" s="138" t="s">
        <v>13332</v>
      </c>
      <c r="C336" s="138" t="s">
        <v>63</v>
      </c>
      <c r="D336" s="139" t="s">
        <v>25417</v>
      </c>
    </row>
    <row r="337" spans="1:4">
      <c r="A337" s="138" t="s">
        <v>25418</v>
      </c>
      <c r="B337" s="138" t="s">
        <v>13333</v>
      </c>
      <c r="C337" s="138" t="s">
        <v>63</v>
      </c>
      <c r="D337" s="139" t="s">
        <v>25419</v>
      </c>
    </row>
    <row r="338" spans="1:4">
      <c r="A338" s="138" t="s">
        <v>25420</v>
      </c>
      <c r="B338" s="138" t="s">
        <v>13334</v>
      </c>
      <c r="C338" s="138" t="s">
        <v>63</v>
      </c>
      <c r="D338" s="139" t="s">
        <v>25421</v>
      </c>
    </row>
    <row r="339" spans="1:4">
      <c r="A339" s="138" t="s">
        <v>25422</v>
      </c>
      <c r="B339" s="138" t="s">
        <v>13335</v>
      </c>
      <c r="C339" s="138" t="s">
        <v>63</v>
      </c>
      <c r="D339" s="139" t="s">
        <v>25423</v>
      </c>
    </row>
    <row r="340" spans="1:4">
      <c r="A340" s="138" t="s">
        <v>25424</v>
      </c>
      <c r="B340" s="138" t="s">
        <v>13336</v>
      </c>
      <c r="C340" s="138" t="s">
        <v>10</v>
      </c>
      <c r="D340" s="139" t="s">
        <v>25425</v>
      </c>
    </row>
    <row r="341" spans="1:4">
      <c r="A341" s="138" t="s">
        <v>25426</v>
      </c>
      <c r="B341" s="138" t="s">
        <v>13337</v>
      </c>
      <c r="C341" s="138" t="s">
        <v>10</v>
      </c>
      <c r="D341" s="139" t="s">
        <v>25427</v>
      </c>
    </row>
    <row r="342" spans="1:4">
      <c r="A342" s="138" t="s">
        <v>25428</v>
      </c>
      <c r="B342" s="138" t="s">
        <v>13338</v>
      </c>
      <c r="C342" s="138" t="s">
        <v>63</v>
      </c>
      <c r="D342" s="139" t="s">
        <v>25429</v>
      </c>
    </row>
    <row r="343" spans="1:4">
      <c r="A343" s="138" t="s">
        <v>25430</v>
      </c>
      <c r="B343" s="138" t="s">
        <v>13339</v>
      </c>
      <c r="C343" s="138" t="s">
        <v>63</v>
      </c>
      <c r="D343" s="139" t="s">
        <v>25431</v>
      </c>
    </row>
    <row r="344" spans="1:4">
      <c r="A344" s="138" t="s">
        <v>25432</v>
      </c>
      <c r="B344" s="138" t="s">
        <v>13340</v>
      </c>
      <c r="C344" s="138" t="s">
        <v>63</v>
      </c>
      <c r="D344" s="139" t="s">
        <v>25433</v>
      </c>
    </row>
    <row r="345" spans="1:4">
      <c r="A345" s="138" t="s">
        <v>25434</v>
      </c>
      <c r="B345" s="138" t="s">
        <v>13341</v>
      </c>
      <c r="C345" s="138" t="s">
        <v>63</v>
      </c>
      <c r="D345" s="139" t="s">
        <v>25435</v>
      </c>
    </row>
    <row r="346" spans="1:4">
      <c r="A346" s="138" t="s">
        <v>25436</v>
      </c>
      <c r="B346" s="138" t="s">
        <v>13342</v>
      </c>
      <c r="C346" s="138" t="s">
        <v>63</v>
      </c>
      <c r="D346" s="139" t="s">
        <v>25437</v>
      </c>
    </row>
    <row r="347" spans="1:4">
      <c r="A347" s="138" t="s">
        <v>25438</v>
      </c>
      <c r="B347" s="138" t="s">
        <v>13343</v>
      </c>
      <c r="C347" s="138" t="s">
        <v>63</v>
      </c>
      <c r="D347" s="139" t="s">
        <v>25439</v>
      </c>
    </row>
    <row r="348" spans="1:4">
      <c r="A348" s="138" t="s">
        <v>25440</v>
      </c>
      <c r="B348" s="138" t="s">
        <v>13344</v>
      </c>
      <c r="C348" s="138" t="s">
        <v>63</v>
      </c>
      <c r="D348" s="139" t="s">
        <v>25441</v>
      </c>
    </row>
    <row r="349" spans="1:4">
      <c r="A349" s="138" t="s">
        <v>25442</v>
      </c>
      <c r="B349" s="138" t="s">
        <v>13345</v>
      </c>
      <c r="C349" s="138" t="s">
        <v>63</v>
      </c>
      <c r="D349" s="139" t="s">
        <v>25443</v>
      </c>
    </row>
    <row r="350" spans="1:4">
      <c r="A350" s="138" t="s">
        <v>25444</v>
      </c>
      <c r="B350" s="138" t="s">
        <v>13346</v>
      </c>
      <c r="C350" s="138" t="s">
        <v>63</v>
      </c>
      <c r="D350" s="139" t="s">
        <v>25445</v>
      </c>
    </row>
    <row r="351" spans="1:4">
      <c r="A351" s="138" t="s">
        <v>25446</v>
      </c>
      <c r="B351" s="138" t="s">
        <v>13347</v>
      </c>
      <c r="C351" s="138" t="s">
        <v>63</v>
      </c>
      <c r="D351" s="139" t="s">
        <v>25447</v>
      </c>
    </row>
    <row r="352" spans="1:4">
      <c r="A352" s="138" t="s">
        <v>25448</v>
      </c>
      <c r="B352" s="138" t="s">
        <v>13348</v>
      </c>
      <c r="C352" s="138" t="s">
        <v>63</v>
      </c>
      <c r="D352" s="139" t="s">
        <v>25449</v>
      </c>
    </row>
    <row r="353" spans="1:4">
      <c r="A353" s="138" t="s">
        <v>25450</v>
      </c>
      <c r="B353" s="138" t="s">
        <v>13350</v>
      </c>
      <c r="C353" s="138" t="s">
        <v>63</v>
      </c>
      <c r="D353" s="139" t="s">
        <v>25451</v>
      </c>
    </row>
    <row r="354" spans="1:4">
      <c r="A354" s="138" t="s">
        <v>25452</v>
      </c>
      <c r="B354" s="138" t="s">
        <v>13351</v>
      </c>
      <c r="C354" s="138" t="s">
        <v>63</v>
      </c>
      <c r="D354" s="139" t="s">
        <v>25453</v>
      </c>
    </row>
    <row r="355" spans="1:4">
      <c r="A355" s="138" t="s">
        <v>25454</v>
      </c>
      <c r="B355" s="138" t="s">
        <v>13352</v>
      </c>
      <c r="C355" s="138" t="s">
        <v>63</v>
      </c>
      <c r="D355" s="139" t="s">
        <v>25455</v>
      </c>
    </row>
    <row r="356" spans="1:4">
      <c r="A356" s="138" t="s">
        <v>25456</v>
      </c>
      <c r="B356" s="138" t="s">
        <v>13353</v>
      </c>
      <c r="C356" s="138" t="s">
        <v>63</v>
      </c>
      <c r="D356" s="139" t="s">
        <v>25457</v>
      </c>
    </row>
    <row r="357" spans="1:4">
      <c r="A357" s="138" t="s">
        <v>25458</v>
      </c>
      <c r="B357" s="138" t="s">
        <v>13354</v>
      </c>
      <c r="C357" s="138" t="s">
        <v>63</v>
      </c>
      <c r="D357" s="139" t="s">
        <v>25459</v>
      </c>
    </row>
    <row r="358" spans="1:4">
      <c r="A358" s="138" t="s">
        <v>25460</v>
      </c>
      <c r="B358" s="138" t="s">
        <v>13355</v>
      </c>
      <c r="C358" s="138" t="s">
        <v>63</v>
      </c>
      <c r="D358" s="139" t="s">
        <v>25461</v>
      </c>
    </row>
    <row r="359" spans="1:4">
      <c r="A359" s="138" t="s">
        <v>25462</v>
      </c>
      <c r="B359" s="138" t="s">
        <v>13356</v>
      </c>
      <c r="C359" s="138" t="s">
        <v>63</v>
      </c>
      <c r="D359" s="139" t="s">
        <v>25463</v>
      </c>
    </row>
    <row r="360" spans="1:4">
      <c r="A360" s="138" t="s">
        <v>25464</v>
      </c>
      <c r="B360" s="138" t="s">
        <v>13357</v>
      </c>
      <c r="C360" s="138" t="s">
        <v>63</v>
      </c>
      <c r="D360" s="139" t="s">
        <v>25465</v>
      </c>
    </row>
    <row r="361" spans="1:4">
      <c r="A361" s="138" t="s">
        <v>25466</v>
      </c>
      <c r="B361" s="138" t="s">
        <v>13358</v>
      </c>
      <c r="C361" s="138" t="s">
        <v>63</v>
      </c>
      <c r="D361" s="139" t="s">
        <v>25467</v>
      </c>
    </row>
    <row r="362" spans="1:4">
      <c r="A362" s="138" t="s">
        <v>25468</v>
      </c>
      <c r="B362" s="138" t="s">
        <v>13359</v>
      </c>
      <c r="C362" s="138" t="s">
        <v>63</v>
      </c>
      <c r="D362" s="139" t="s">
        <v>25469</v>
      </c>
    </row>
    <row r="363" spans="1:4">
      <c r="A363" s="138" t="s">
        <v>25470</v>
      </c>
      <c r="B363" s="138" t="s">
        <v>13360</v>
      </c>
      <c r="C363" s="138" t="s">
        <v>63</v>
      </c>
      <c r="D363" s="139" t="s">
        <v>25471</v>
      </c>
    </row>
    <row r="364" spans="1:4">
      <c r="A364" s="138" t="s">
        <v>25472</v>
      </c>
      <c r="B364" s="138" t="s">
        <v>13361</v>
      </c>
      <c r="C364" s="138" t="s">
        <v>63</v>
      </c>
      <c r="D364" s="139" t="s">
        <v>25473</v>
      </c>
    </row>
    <row r="365" spans="1:4">
      <c r="A365" s="138" t="s">
        <v>25474</v>
      </c>
      <c r="B365" s="138" t="s">
        <v>13362</v>
      </c>
      <c r="C365" s="138" t="s">
        <v>10</v>
      </c>
      <c r="D365" s="139" t="s">
        <v>25475</v>
      </c>
    </row>
    <row r="366" spans="1:4">
      <c r="A366" s="138" t="s">
        <v>25476</v>
      </c>
      <c r="B366" s="138" t="s">
        <v>13363</v>
      </c>
      <c r="C366" s="138" t="s">
        <v>10</v>
      </c>
      <c r="D366" s="139" t="s">
        <v>25477</v>
      </c>
    </row>
    <row r="367" spans="1:4">
      <c r="A367" s="138" t="s">
        <v>25478</v>
      </c>
      <c r="B367" s="138" t="s">
        <v>13364</v>
      </c>
      <c r="C367" s="138" t="s">
        <v>13365</v>
      </c>
      <c r="D367" s="139" t="s">
        <v>25479</v>
      </c>
    </row>
    <row r="368" spans="1:4">
      <c r="A368" s="138" t="s">
        <v>25480</v>
      </c>
      <c r="B368" s="138" t="s">
        <v>13366</v>
      </c>
      <c r="C368" s="138" t="s">
        <v>13365</v>
      </c>
      <c r="D368" s="139" t="s">
        <v>25481</v>
      </c>
    </row>
    <row r="369" spans="1:4">
      <c r="A369" s="138" t="s">
        <v>25482</v>
      </c>
      <c r="B369" s="138" t="s">
        <v>13367</v>
      </c>
      <c r="C369" s="138" t="s">
        <v>13365</v>
      </c>
      <c r="D369" s="139" t="s">
        <v>25483</v>
      </c>
    </row>
    <row r="370" spans="1:4">
      <c r="A370" s="138" t="s">
        <v>25484</v>
      </c>
      <c r="B370" s="138" t="s">
        <v>13369</v>
      </c>
      <c r="C370" s="138" t="s">
        <v>13365</v>
      </c>
      <c r="D370" s="139" t="s">
        <v>25485</v>
      </c>
    </row>
    <row r="371" spans="1:4">
      <c r="A371" s="138" t="s">
        <v>25486</v>
      </c>
      <c r="B371" s="138" t="s">
        <v>13370</v>
      </c>
      <c r="C371" s="138" t="s">
        <v>13365</v>
      </c>
      <c r="D371" s="139" t="s">
        <v>13371</v>
      </c>
    </row>
    <row r="372" spans="1:4">
      <c r="A372" s="138" t="s">
        <v>25487</v>
      </c>
      <c r="B372" s="138" t="s">
        <v>13372</v>
      </c>
      <c r="C372" s="138" t="s">
        <v>13365</v>
      </c>
      <c r="D372" s="139" t="s">
        <v>25488</v>
      </c>
    </row>
    <row r="373" spans="1:4">
      <c r="A373" s="138" t="s">
        <v>25489</v>
      </c>
      <c r="B373" s="138" t="s">
        <v>13373</v>
      </c>
      <c r="C373" s="138" t="s">
        <v>13365</v>
      </c>
      <c r="D373" s="139" t="s">
        <v>25490</v>
      </c>
    </row>
    <row r="374" spans="1:4">
      <c r="A374" s="138" t="s">
        <v>25491</v>
      </c>
      <c r="B374" s="138" t="s">
        <v>13374</v>
      </c>
      <c r="C374" s="138" t="s">
        <v>13365</v>
      </c>
      <c r="D374" s="139" t="s">
        <v>25492</v>
      </c>
    </row>
    <row r="375" spans="1:4">
      <c r="A375" s="138" t="s">
        <v>25493</v>
      </c>
      <c r="B375" s="138" t="s">
        <v>13375</v>
      </c>
      <c r="C375" s="138" t="s">
        <v>13365</v>
      </c>
      <c r="D375" s="139" t="s">
        <v>25494</v>
      </c>
    </row>
    <row r="376" spans="1:4">
      <c r="A376" s="138" t="s">
        <v>25495</v>
      </c>
      <c r="B376" s="138" t="s">
        <v>13376</v>
      </c>
      <c r="C376" s="138" t="s">
        <v>13365</v>
      </c>
      <c r="D376" s="139" t="s">
        <v>25496</v>
      </c>
    </row>
    <row r="377" spans="1:4">
      <c r="A377" s="138" t="s">
        <v>25497</v>
      </c>
      <c r="B377" s="138" t="s">
        <v>13377</v>
      </c>
      <c r="C377" s="138" t="s">
        <v>13365</v>
      </c>
      <c r="D377" s="139" t="s">
        <v>13378</v>
      </c>
    </row>
    <row r="378" spans="1:4">
      <c r="A378" s="138" t="s">
        <v>25498</v>
      </c>
      <c r="B378" s="138" t="s">
        <v>13379</v>
      </c>
      <c r="C378" s="138" t="s">
        <v>13365</v>
      </c>
      <c r="D378" s="139" t="s">
        <v>25499</v>
      </c>
    </row>
    <row r="379" spans="1:4">
      <c r="A379" s="138" t="s">
        <v>25500</v>
      </c>
      <c r="B379" s="138" t="s">
        <v>13380</v>
      </c>
      <c r="C379" s="138" t="s">
        <v>13365</v>
      </c>
      <c r="D379" s="139" t="s">
        <v>25501</v>
      </c>
    </row>
    <row r="380" spans="1:4">
      <c r="A380" s="138" t="s">
        <v>25502</v>
      </c>
      <c r="B380" s="138" t="s">
        <v>13382</v>
      </c>
      <c r="C380" s="138" t="s">
        <v>13365</v>
      </c>
      <c r="D380" s="139" t="s">
        <v>25503</v>
      </c>
    </row>
    <row r="381" spans="1:4">
      <c r="A381" s="138" t="s">
        <v>25504</v>
      </c>
      <c r="B381" s="138" t="s">
        <v>13383</v>
      </c>
      <c r="C381" s="138" t="s">
        <v>13365</v>
      </c>
      <c r="D381" s="139" t="s">
        <v>25505</v>
      </c>
    </row>
    <row r="382" spans="1:4">
      <c r="A382" s="138" t="s">
        <v>25506</v>
      </c>
      <c r="B382" s="138" t="s">
        <v>13384</v>
      </c>
      <c r="C382" s="138" t="s">
        <v>13365</v>
      </c>
      <c r="D382" s="139" t="s">
        <v>13385</v>
      </c>
    </row>
    <row r="383" spans="1:4">
      <c r="A383" s="138" t="s">
        <v>25507</v>
      </c>
      <c r="B383" s="138" t="s">
        <v>13386</v>
      </c>
      <c r="C383" s="138" t="s">
        <v>13365</v>
      </c>
      <c r="D383" s="139" t="s">
        <v>25508</v>
      </c>
    </row>
    <row r="384" spans="1:4">
      <c r="A384" s="138" t="s">
        <v>25509</v>
      </c>
      <c r="B384" s="138" t="s">
        <v>13387</v>
      </c>
      <c r="C384" s="138" t="s">
        <v>13365</v>
      </c>
      <c r="D384" s="139" t="s">
        <v>25510</v>
      </c>
    </row>
    <row r="385" spans="1:4">
      <c r="A385" s="138" t="s">
        <v>25511</v>
      </c>
      <c r="B385" s="138" t="s">
        <v>13388</v>
      </c>
      <c r="C385" s="138" t="s">
        <v>13365</v>
      </c>
      <c r="D385" s="139" t="s">
        <v>25512</v>
      </c>
    </row>
    <row r="386" spans="1:4">
      <c r="A386" s="138" t="s">
        <v>25513</v>
      </c>
      <c r="B386" s="138" t="s">
        <v>13390</v>
      </c>
      <c r="C386" s="138" t="s">
        <v>13365</v>
      </c>
      <c r="D386" s="139" t="s">
        <v>25514</v>
      </c>
    </row>
    <row r="387" spans="1:4">
      <c r="A387" s="138" t="s">
        <v>25515</v>
      </c>
      <c r="B387" s="138" t="s">
        <v>13391</v>
      </c>
      <c r="C387" s="138" t="s">
        <v>13365</v>
      </c>
      <c r="D387" s="139" t="s">
        <v>25516</v>
      </c>
    </row>
    <row r="388" spans="1:4">
      <c r="A388" s="138" t="s">
        <v>25517</v>
      </c>
      <c r="B388" s="138" t="s">
        <v>13392</v>
      </c>
      <c r="C388" s="138" t="s">
        <v>13365</v>
      </c>
      <c r="D388" s="139" t="s">
        <v>25518</v>
      </c>
    </row>
    <row r="389" spans="1:4">
      <c r="A389" s="138" t="s">
        <v>25519</v>
      </c>
      <c r="B389" s="138" t="s">
        <v>13393</v>
      </c>
      <c r="C389" s="138" t="s">
        <v>13365</v>
      </c>
      <c r="D389" s="139" t="s">
        <v>25520</v>
      </c>
    </row>
    <row r="390" spans="1:4">
      <c r="A390" s="138" t="s">
        <v>25521</v>
      </c>
      <c r="B390" s="138" t="s">
        <v>13394</v>
      </c>
      <c r="C390" s="138" t="s">
        <v>13365</v>
      </c>
      <c r="D390" s="139" t="s">
        <v>25522</v>
      </c>
    </row>
    <row r="391" spans="1:4">
      <c r="A391" s="138" t="s">
        <v>25523</v>
      </c>
      <c r="B391" s="138" t="s">
        <v>13396</v>
      </c>
      <c r="C391" s="138" t="s">
        <v>13365</v>
      </c>
      <c r="D391" s="139" t="s">
        <v>13397</v>
      </c>
    </row>
    <row r="392" spans="1:4">
      <c r="A392" s="138" t="s">
        <v>25524</v>
      </c>
      <c r="B392" s="138" t="s">
        <v>13398</v>
      </c>
      <c r="C392" s="138" t="s">
        <v>13365</v>
      </c>
      <c r="D392" s="139" t="s">
        <v>25525</v>
      </c>
    </row>
    <row r="393" spans="1:4">
      <c r="A393" s="138" t="s">
        <v>25526</v>
      </c>
      <c r="B393" s="138" t="s">
        <v>13399</v>
      </c>
      <c r="C393" s="138" t="s">
        <v>13365</v>
      </c>
      <c r="D393" s="139" t="s">
        <v>25527</v>
      </c>
    </row>
    <row r="394" spans="1:4">
      <c r="A394" s="138" t="s">
        <v>25528</v>
      </c>
      <c r="B394" s="138" t="s">
        <v>13400</v>
      </c>
      <c r="C394" s="138" t="s">
        <v>13365</v>
      </c>
      <c r="D394" s="139" t="s">
        <v>25529</v>
      </c>
    </row>
    <row r="395" spans="1:4">
      <c r="A395" s="138" t="s">
        <v>25530</v>
      </c>
      <c r="B395" s="138" t="s">
        <v>13402</v>
      </c>
      <c r="C395" s="138" t="s">
        <v>13365</v>
      </c>
      <c r="D395" s="139" t="s">
        <v>25531</v>
      </c>
    </row>
    <row r="396" spans="1:4">
      <c r="A396" s="138" t="s">
        <v>25532</v>
      </c>
      <c r="B396" s="138" t="s">
        <v>13404</v>
      </c>
      <c r="C396" s="138" t="s">
        <v>13365</v>
      </c>
      <c r="D396" s="139" t="s">
        <v>25533</v>
      </c>
    </row>
    <row r="397" spans="1:4">
      <c r="A397" s="138" t="s">
        <v>25534</v>
      </c>
      <c r="B397" s="138" t="s">
        <v>13405</v>
      </c>
      <c r="C397" s="138" t="s">
        <v>13365</v>
      </c>
      <c r="D397" s="139" t="s">
        <v>25535</v>
      </c>
    </row>
    <row r="398" spans="1:4">
      <c r="A398" s="138" t="s">
        <v>25536</v>
      </c>
      <c r="B398" s="138" t="s">
        <v>13406</v>
      </c>
      <c r="C398" s="138" t="s">
        <v>13365</v>
      </c>
      <c r="D398" s="139" t="s">
        <v>13403</v>
      </c>
    </row>
    <row r="399" spans="1:4">
      <c r="A399" s="138" t="s">
        <v>25537</v>
      </c>
      <c r="B399" s="138" t="s">
        <v>13407</v>
      </c>
      <c r="C399" s="138" t="s">
        <v>13365</v>
      </c>
      <c r="D399" s="139" t="s">
        <v>25538</v>
      </c>
    </row>
    <row r="400" spans="1:4">
      <c r="A400" s="138" t="s">
        <v>25539</v>
      </c>
      <c r="B400" s="138" t="s">
        <v>13408</v>
      </c>
      <c r="C400" s="138" t="s">
        <v>13365</v>
      </c>
      <c r="D400" s="139" t="s">
        <v>25540</v>
      </c>
    </row>
    <row r="401" spans="1:4">
      <c r="A401" s="138" t="s">
        <v>25541</v>
      </c>
      <c r="B401" s="138" t="s">
        <v>13410</v>
      </c>
      <c r="C401" s="138" t="s">
        <v>13365</v>
      </c>
      <c r="D401" s="139" t="s">
        <v>25542</v>
      </c>
    </row>
    <row r="402" spans="1:4">
      <c r="A402" s="138" t="s">
        <v>25543</v>
      </c>
      <c r="B402" s="138" t="s">
        <v>13411</v>
      </c>
      <c r="C402" s="138" t="s">
        <v>13365</v>
      </c>
      <c r="D402" s="139" t="s">
        <v>25544</v>
      </c>
    </row>
    <row r="403" spans="1:4">
      <c r="A403" s="138" t="s">
        <v>25545</v>
      </c>
      <c r="B403" s="138" t="s">
        <v>13412</v>
      </c>
      <c r="C403" s="138" t="s">
        <v>13365</v>
      </c>
      <c r="D403" s="139" t="s">
        <v>25546</v>
      </c>
    </row>
    <row r="404" spans="1:4">
      <c r="A404" s="138" t="s">
        <v>25547</v>
      </c>
      <c r="B404" s="138" t="s">
        <v>13413</v>
      </c>
      <c r="C404" s="138" t="s">
        <v>13365</v>
      </c>
      <c r="D404" s="139" t="s">
        <v>25548</v>
      </c>
    </row>
    <row r="405" spans="1:4">
      <c r="A405" s="138" t="s">
        <v>25549</v>
      </c>
      <c r="B405" s="138" t="s">
        <v>13414</v>
      </c>
      <c r="C405" s="138" t="s">
        <v>13365</v>
      </c>
      <c r="D405" s="139" t="s">
        <v>25550</v>
      </c>
    </row>
    <row r="406" spans="1:4">
      <c r="A406" s="138" t="s">
        <v>25551</v>
      </c>
      <c r="B406" s="138" t="s">
        <v>13415</v>
      </c>
      <c r="C406" s="138" t="s">
        <v>13365</v>
      </c>
      <c r="D406" s="139" t="s">
        <v>25552</v>
      </c>
    </row>
    <row r="407" spans="1:4">
      <c r="A407" s="138" t="s">
        <v>25553</v>
      </c>
      <c r="B407" s="138" t="s">
        <v>13416</v>
      </c>
      <c r="C407" s="138" t="s">
        <v>13365</v>
      </c>
      <c r="D407" s="139" t="s">
        <v>25554</v>
      </c>
    </row>
    <row r="408" spans="1:4">
      <c r="A408" s="138" t="s">
        <v>25555</v>
      </c>
      <c r="B408" s="138" t="s">
        <v>13417</v>
      </c>
      <c r="C408" s="138" t="s">
        <v>13365</v>
      </c>
      <c r="D408" s="139" t="s">
        <v>25556</v>
      </c>
    </row>
    <row r="409" spans="1:4">
      <c r="A409" s="138" t="s">
        <v>25557</v>
      </c>
      <c r="B409" s="138" t="s">
        <v>13418</v>
      </c>
      <c r="C409" s="138" t="s">
        <v>13365</v>
      </c>
      <c r="D409" s="139" t="s">
        <v>13027</v>
      </c>
    </row>
    <row r="410" spans="1:4">
      <c r="A410" s="138" t="s">
        <v>25558</v>
      </c>
      <c r="B410" s="138" t="s">
        <v>13419</v>
      </c>
      <c r="C410" s="138" t="s">
        <v>13365</v>
      </c>
      <c r="D410" s="139" t="s">
        <v>13272</v>
      </c>
    </row>
    <row r="411" spans="1:4">
      <c r="A411" s="138" t="s">
        <v>25559</v>
      </c>
      <c r="B411" s="138" t="s">
        <v>13421</v>
      </c>
      <c r="C411" s="138" t="s">
        <v>13365</v>
      </c>
      <c r="D411" s="139" t="s">
        <v>21318</v>
      </c>
    </row>
    <row r="412" spans="1:4">
      <c r="A412" s="138" t="s">
        <v>25560</v>
      </c>
      <c r="B412" s="138" t="s">
        <v>13422</v>
      </c>
      <c r="C412" s="138" t="s">
        <v>13365</v>
      </c>
      <c r="D412" s="139" t="s">
        <v>25561</v>
      </c>
    </row>
    <row r="413" spans="1:4">
      <c r="A413" s="138" t="s">
        <v>25562</v>
      </c>
      <c r="B413" s="138" t="s">
        <v>13423</v>
      </c>
      <c r="C413" s="138" t="s">
        <v>13365</v>
      </c>
      <c r="D413" s="139" t="s">
        <v>13481</v>
      </c>
    </row>
    <row r="414" spans="1:4">
      <c r="A414" s="138" t="s">
        <v>25563</v>
      </c>
      <c r="B414" s="138" t="s">
        <v>13424</v>
      </c>
      <c r="C414" s="138" t="s">
        <v>13365</v>
      </c>
      <c r="D414" s="139" t="s">
        <v>18495</v>
      </c>
    </row>
    <row r="415" spans="1:4">
      <c r="A415" s="138" t="s">
        <v>25564</v>
      </c>
      <c r="B415" s="138" t="s">
        <v>13426</v>
      </c>
      <c r="C415" s="138" t="s">
        <v>13365</v>
      </c>
      <c r="D415" s="139" t="s">
        <v>21379</v>
      </c>
    </row>
    <row r="416" spans="1:4">
      <c r="A416" s="138" t="s">
        <v>25565</v>
      </c>
      <c r="B416" s="138" t="s">
        <v>13427</v>
      </c>
      <c r="C416" s="138" t="s">
        <v>13365</v>
      </c>
      <c r="D416" s="139" t="s">
        <v>25566</v>
      </c>
    </row>
    <row r="417" spans="1:4">
      <c r="A417" s="138" t="s">
        <v>25567</v>
      </c>
      <c r="B417" s="138" t="s">
        <v>13428</v>
      </c>
      <c r="C417" s="138" t="s">
        <v>13365</v>
      </c>
      <c r="D417" s="139" t="s">
        <v>25568</v>
      </c>
    </row>
    <row r="418" spans="1:4">
      <c r="A418" s="138" t="s">
        <v>25569</v>
      </c>
      <c r="B418" s="138" t="s">
        <v>13429</v>
      </c>
      <c r="C418" s="138" t="s">
        <v>13365</v>
      </c>
      <c r="D418" s="139" t="s">
        <v>17061</v>
      </c>
    </row>
    <row r="419" spans="1:4">
      <c r="A419" s="138" t="s">
        <v>25570</v>
      </c>
      <c r="B419" s="138" t="s">
        <v>13430</v>
      </c>
      <c r="C419" s="138" t="s">
        <v>13365</v>
      </c>
      <c r="D419" s="139" t="s">
        <v>25571</v>
      </c>
    </row>
    <row r="420" spans="1:4">
      <c r="A420" s="138" t="s">
        <v>25572</v>
      </c>
      <c r="B420" s="138" t="s">
        <v>13431</v>
      </c>
      <c r="C420" s="138" t="s">
        <v>13365</v>
      </c>
      <c r="D420" s="139" t="s">
        <v>25573</v>
      </c>
    </row>
    <row r="421" spans="1:4">
      <c r="A421" s="138" t="s">
        <v>25574</v>
      </c>
      <c r="B421" s="138" t="s">
        <v>13433</v>
      </c>
      <c r="C421" s="138" t="s">
        <v>13365</v>
      </c>
      <c r="D421" s="139" t="s">
        <v>25575</v>
      </c>
    </row>
    <row r="422" spans="1:4">
      <c r="A422" s="138" t="s">
        <v>25576</v>
      </c>
      <c r="B422" s="138" t="s">
        <v>13434</v>
      </c>
      <c r="C422" s="138" t="s">
        <v>13365</v>
      </c>
      <c r="D422" s="139" t="s">
        <v>17086</v>
      </c>
    </row>
    <row r="423" spans="1:4">
      <c r="A423" s="138" t="s">
        <v>25577</v>
      </c>
      <c r="B423" s="138" t="s">
        <v>13436</v>
      </c>
      <c r="C423" s="138" t="s">
        <v>13365</v>
      </c>
      <c r="D423" s="139" t="s">
        <v>25578</v>
      </c>
    </row>
    <row r="424" spans="1:4">
      <c r="A424" s="138" t="s">
        <v>25579</v>
      </c>
      <c r="B424" s="138" t="s">
        <v>13437</v>
      </c>
      <c r="C424" s="138" t="s">
        <v>13365</v>
      </c>
      <c r="D424" s="139" t="s">
        <v>25580</v>
      </c>
    </row>
    <row r="425" spans="1:4">
      <c r="A425" s="138" t="s">
        <v>25581</v>
      </c>
      <c r="B425" s="138" t="s">
        <v>13438</v>
      </c>
      <c r="C425" s="138" t="s">
        <v>13365</v>
      </c>
      <c r="D425" s="139" t="s">
        <v>25582</v>
      </c>
    </row>
    <row r="426" spans="1:4">
      <c r="A426" s="138" t="s">
        <v>25583</v>
      </c>
      <c r="B426" s="138" t="s">
        <v>13439</v>
      </c>
      <c r="C426" s="138" t="s">
        <v>13365</v>
      </c>
      <c r="D426" s="139" t="s">
        <v>25584</v>
      </c>
    </row>
    <row r="427" spans="1:4">
      <c r="A427" s="138" t="s">
        <v>25585</v>
      </c>
      <c r="B427" s="138" t="s">
        <v>13440</v>
      </c>
      <c r="C427" s="138" t="s">
        <v>13365</v>
      </c>
      <c r="D427" s="139" t="s">
        <v>25586</v>
      </c>
    </row>
    <row r="428" spans="1:4">
      <c r="A428" s="138" t="s">
        <v>25587</v>
      </c>
      <c r="B428" s="138" t="s">
        <v>13441</v>
      </c>
      <c r="C428" s="138" t="s">
        <v>13365</v>
      </c>
      <c r="D428" s="139" t="s">
        <v>13074</v>
      </c>
    </row>
    <row r="429" spans="1:4">
      <c r="A429" s="138" t="s">
        <v>25588</v>
      </c>
      <c r="B429" s="138" t="s">
        <v>13442</v>
      </c>
      <c r="C429" s="138" t="s">
        <v>13365</v>
      </c>
      <c r="D429" s="139" t="s">
        <v>25589</v>
      </c>
    </row>
    <row r="430" spans="1:4">
      <c r="A430" s="138" t="s">
        <v>25590</v>
      </c>
      <c r="B430" s="138" t="s">
        <v>13444</v>
      </c>
      <c r="C430" s="138" t="s">
        <v>13365</v>
      </c>
      <c r="D430" s="139" t="s">
        <v>25591</v>
      </c>
    </row>
    <row r="431" spans="1:4">
      <c r="A431" s="138" t="s">
        <v>25592</v>
      </c>
      <c r="B431" s="138" t="s">
        <v>13445</v>
      </c>
      <c r="C431" s="138" t="s">
        <v>13365</v>
      </c>
      <c r="D431" s="139" t="s">
        <v>25593</v>
      </c>
    </row>
    <row r="432" spans="1:4">
      <c r="A432" s="138" t="s">
        <v>25594</v>
      </c>
      <c r="B432" s="138" t="s">
        <v>13446</v>
      </c>
      <c r="C432" s="138" t="s">
        <v>13365</v>
      </c>
      <c r="D432" s="139" t="s">
        <v>25595</v>
      </c>
    </row>
    <row r="433" spans="1:4">
      <c r="A433" s="138" t="s">
        <v>25596</v>
      </c>
      <c r="B433" s="138" t="s">
        <v>13447</v>
      </c>
      <c r="C433" s="138" t="s">
        <v>13365</v>
      </c>
      <c r="D433" s="139" t="s">
        <v>17661</v>
      </c>
    </row>
    <row r="434" spans="1:4">
      <c r="A434" s="138" t="s">
        <v>25597</v>
      </c>
      <c r="B434" s="138" t="s">
        <v>13449</v>
      </c>
      <c r="C434" s="138" t="s">
        <v>13365</v>
      </c>
      <c r="D434" s="139" t="s">
        <v>25598</v>
      </c>
    </row>
    <row r="435" spans="1:4">
      <c r="A435" s="138" t="s">
        <v>25599</v>
      </c>
      <c r="B435" s="138" t="s">
        <v>13450</v>
      </c>
      <c r="C435" s="138" t="s">
        <v>13365</v>
      </c>
      <c r="D435" s="139" t="s">
        <v>17621</v>
      </c>
    </row>
    <row r="436" spans="1:4">
      <c r="A436" s="138" t="s">
        <v>25600</v>
      </c>
      <c r="B436" s="138" t="s">
        <v>13451</v>
      </c>
      <c r="C436" s="138" t="s">
        <v>13365</v>
      </c>
      <c r="D436" s="139" t="s">
        <v>17804</v>
      </c>
    </row>
    <row r="437" spans="1:4">
      <c r="A437" s="138" t="s">
        <v>25601</v>
      </c>
      <c r="B437" s="138" t="s">
        <v>13453</v>
      </c>
      <c r="C437" s="138" t="s">
        <v>13365</v>
      </c>
      <c r="D437" s="139" t="s">
        <v>13664</v>
      </c>
    </row>
    <row r="438" spans="1:4">
      <c r="A438" s="138" t="s">
        <v>25602</v>
      </c>
      <c r="B438" s="138" t="s">
        <v>13455</v>
      </c>
      <c r="C438" s="138" t="s">
        <v>13365</v>
      </c>
      <c r="D438" s="139" t="s">
        <v>13839</v>
      </c>
    </row>
    <row r="439" spans="1:4">
      <c r="A439" s="138" t="s">
        <v>25603</v>
      </c>
      <c r="B439" s="138" t="s">
        <v>13457</v>
      </c>
      <c r="C439" s="138" t="s">
        <v>13365</v>
      </c>
      <c r="D439" s="139" t="s">
        <v>16077</v>
      </c>
    </row>
    <row r="440" spans="1:4">
      <c r="A440" s="138" t="s">
        <v>25604</v>
      </c>
      <c r="B440" s="138" t="s">
        <v>13459</v>
      </c>
      <c r="C440" s="138" t="s">
        <v>13365</v>
      </c>
      <c r="D440" s="139" t="s">
        <v>25605</v>
      </c>
    </row>
    <row r="441" spans="1:4">
      <c r="A441" s="138" t="s">
        <v>25606</v>
      </c>
      <c r="B441" s="138" t="s">
        <v>13460</v>
      </c>
      <c r="C441" s="138" t="s">
        <v>13365</v>
      </c>
      <c r="D441" s="139" t="s">
        <v>25607</v>
      </c>
    </row>
    <row r="442" spans="1:4">
      <c r="A442" s="138" t="s">
        <v>25608</v>
      </c>
      <c r="B442" s="138" t="s">
        <v>13461</v>
      </c>
      <c r="C442" s="138" t="s">
        <v>13365</v>
      </c>
      <c r="D442" s="139" t="s">
        <v>25609</v>
      </c>
    </row>
    <row r="443" spans="1:4">
      <c r="A443" s="138" t="s">
        <v>25610</v>
      </c>
      <c r="B443" s="138" t="s">
        <v>13462</v>
      </c>
      <c r="C443" s="138" t="s">
        <v>13365</v>
      </c>
      <c r="D443" s="139" t="s">
        <v>25611</v>
      </c>
    </row>
    <row r="444" spans="1:4">
      <c r="A444" s="138" t="s">
        <v>25612</v>
      </c>
      <c r="B444" s="138" t="s">
        <v>13463</v>
      </c>
      <c r="C444" s="138" t="s">
        <v>13365</v>
      </c>
      <c r="D444" s="139" t="s">
        <v>25613</v>
      </c>
    </row>
    <row r="445" spans="1:4">
      <c r="A445" s="138" t="s">
        <v>25614</v>
      </c>
      <c r="B445" s="138" t="s">
        <v>13464</v>
      </c>
      <c r="C445" s="138" t="s">
        <v>13365</v>
      </c>
      <c r="D445" s="139" t="s">
        <v>18302</v>
      </c>
    </row>
    <row r="446" spans="1:4">
      <c r="A446" s="138" t="s">
        <v>25615</v>
      </c>
      <c r="B446" s="138" t="s">
        <v>13465</v>
      </c>
      <c r="C446" s="138" t="s">
        <v>13365</v>
      </c>
      <c r="D446" s="139" t="s">
        <v>25616</v>
      </c>
    </row>
    <row r="447" spans="1:4">
      <c r="A447" s="138" t="s">
        <v>25617</v>
      </c>
      <c r="B447" s="138" t="s">
        <v>13466</v>
      </c>
      <c r="C447" s="138" t="s">
        <v>13365</v>
      </c>
      <c r="D447" s="139" t="s">
        <v>25618</v>
      </c>
    </row>
    <row r="448" spans="1:4">
      <c r="A448" s="138" t="s">
        <v>25619</v>
      </c>
      <c r="B448" s="138" t="s">
        <v>13467</v>
      </c>
      <c r="C448" s="138" t="s">
        <v>13365</v>
      </c>
      <c r="D448" s="139" t="s">
        <v>25620</v>
      </c>
    </row>
    <row r="449" spans="1:4">
      <c r="A449" s="138" t="s">
        <v>25621</v>
      </c>
      <c r="B449" s="138" t="s">
        <v>13468</v>
      </c>
      <c r="C449" s="138" t="s">
        <v>13365</v>
      </c>
      <c r="D449" s="139" t="s">
        <v>25622</v>
      </c>
    </row>
    <row r="450" spans="1:4">
      <c r="A450" s="138" t="s">
        <v>25623</v>
      </c>
      <c r="B450" s="138" t="s">
        <v>13469</v>
      </c>
      <c r="C450" s="138" t="s">
        <v>13365</v>
      </c>
      <c r="D450" s="139" t="s">
        <v>25624</v>
      </c>
    </row>
    <row r="451" spans="1:4">
      <c r="A451" s="138" t="s">
        <v>25625</v>
      </c>
      <c r="B451" s="138" t="s">
        <v>13470</v>
      </c>
      <c r="C451" s="138" t="s">
        <v>13365</v>
      </c>
      <c r="D451" s="139" t="s">
        <v>21131</v>
      </c>
    </row>
    <row r="452" spans="1:4">
      <c r="A452" s="138" t="s">
        <v>25626</v>
      </c>
      <c r="B452" s="138" t="s">
        <v>13471</v>
      </c>
      <c r="C452" s="138" t="s">
        <v>13365</v>
      </c>
      <c r="D452" s="139" t="s">
        <v>19895</v>
      </c>
    </row>
    <row r="453" spans="1:4">
      <c r="A453" s="138" t="s">
        <v>25627</v>
      </c>
      <c r="B453" s="138" t="s">
        <v>13473</v>
      </c>
      <c r="C453" s="138" t="s">
        <v>13365</v>
      </c>
      <c r="D453" s="139" t="s">
        <v>25628</v>
      </c>
    </row>
    <row r="454" spans="1:4">
      <c r="A454" s="138" t="s">
        <v>25629</v>
      </c>
      <c r="B454" s="138" t="s">
        <v>13474</v>
      </c>
      <c r="C454" s="138" t="s">
        <v>13365</v>
      </c>
      <c r="D454" s="139" t="s">
        <v>25630</v>
      </c>
    </row>
    <row r="455" spans="1:4">
      <c r="A455" s="138" t="s">
        <v>25631</v>
      </c>
      <c r="B455" s="138" t="s">
        <v>13476</v>
      </c>
      <c r="C455" s="138" t="s">
        <v>13365</v>
      </c>
      <c r="D455" s="139" t="s">
        <v>25632</v>
      </c>
    </row>
    <row r="456" spans="1:4">
      <c r="A456" s="138" t="s">
        <v>25633</v>
      </c>
      <c r="B456" s="138" t="s">
        <v>13477</v>
      </c>
      <c r="C456" s="138" t="s">
        <v>13365</v>
      </c>
      <c r="D456" s="139" t="s">
        <v>25634</v>
      </c>
    </row>
    <row r="457" spans="1:4">
      <c r="A457" s="138" t="s">
        <v>25635</v>
      </c>
      <c r="B457" s="138" t="s">
        <v>13478</v>
      </c>
      <c r="C457" s="138" t="s">
        <v>13365</v>
      </c>
      <c r="D457" s="139" t="s">
        <v>25636</v>
      </c>
    </row>
    <row r="458" spans="1:4">
      <c r="A458" s="138" t="s">
        <v>25637</v>
      </c>
      <c r="B458" s="138" t="s">
        <v>13480</v>
      </c>
      <c r="C458" s="138" t="s">
        <v>13365</v>
      </c>
      <c r="D458" s="139" t="s">
        <v>13481</v>
      </c>
    </row>
    <row r="459" spans="1:4">
      <c r="A459" s="138" t="s">
        <v>25638</v>
      </c>
      <c r="B459" s="138" t="s">
        <v>13482</v>
      </c>
      <c r="C459" s="138" t="s">
        <v>13365</v>
      </c>
      <c r="D459" s="139" t="s">
        <v>25639</v>
      </c>
    </row>
    <row r="460" spans="1:4">
      <c r="A460" s="138" t="s">
        <v>25640</v>
      </c>
      <c r="B460" s="138" t="s">
        <v>13483</v>
      </c>
      <c r="C460" s="138" t="s">
        <v>13365</v>
      </c>
      <c r="D460" s="139" t="s">
        <v>25641</v>
      </c>
    </row>
    <row r="461" spans="1:4">
      <c r="A461" s="138" t="s">
        <v>25642</v>
      </c>
      <c r="B461" s="138" t="s">
        <v>13485</v>
      </c>
      <c r="C461" s="138" t="s">
        <v>13365</v>
      </c>
      <c r="D461" s="139" t="s">
        <v>13486</v>
      </c>
    </row>
    <row r="462" spans="1:4">
      <c r="A462" s="138" t="s">
        <v>25643</v>
      </c>
      <c r="B462" s="138" t="s">
        <v>13487</v>
      </c>
      <c r="C462" s="138" t="s">
        <v>13365</v>
      </c>
      <c r="D462" s="139" t="s">
        <v>25644</v>
      </c>
    </row>
    <row r="463" spans="1:4">
      <c r="A463" s="138" t="s">
        <v>25645</v>
      </c>
      <c r="B463" s="138" t="s">
        <v>13488</v>
      </c>
      <c r="C463" s="138" t="s">
        <v>13365</v>
      </c>
      <c r="D463" s="139" t="s">
        <v>25646</v>
      </c>
    </row>
    <row r="464" spans="1:4">
      <c r="A464" s="138" t="s">
        <v>25647</v>
      </c>
      <c r="B464" s="138" t="s">
        <v>13489</v>
      </c>
      <c r="C464" s="138" t="s">
        <v>13365</v>
      </c>
      <c r="D464" s="139" t="s">
        <v>25648</v>
      </c>
    </row>
    <row r="465" spans="1:4">
      <c r="A465" s="138" t="s">
        <v>25649</v>
      </c>
      <c r="B465" s="138" t="s">
        <v>13490</v>
      </c>
      <c r="C465" s="138" t="s">
        <v>13365</v>
      </c>
      <c r="D465" s="139" t="s">
        <v>13491</v>
      </c>
    </row>
    <row r="466" spans="1:4">
      <c r="A466" s="138" t="s">
        <v>25650</v>
      </c>
      <c r="B466" s="138" t="s">
        <v>13492</v>
      </c>
      <c r="C466" s="138" t="s">
        <v>13365</v>
      </c>
      <c r="D466" s="139" t="s">
        <v>18815</v>
      </c>
    </row>
    <row r="467" spans="1:4">
      <c r="A467" s="138" t="s">
        <v>25651</v>
      </c>
      <c r="B467" s="138" t="s">
        <v>13493</v>
      </c>
      <c r="C467" s="138" t="s">
        <v>13365</v>
      </c>
      <c r="D467" s="139" t="s">
        <v>20480</v>
      </c>
    </row>
    <row r="468" spans="1:4">
      <c r="A468" s="138" t="s">
        <v>25652</v>
      </c>
      <c r="B468" s="138" t="s">
        <v>13495</v>
      </c>
      <c r="C468" s="138" t="s">
        <v>13365</v>
      </c>
      <c r="D468" s="139" t="s">
        <v>25653</v>
      </c>
    </row>
    <row r="469" spans="1:4">
      <c r="A469" s="138" t="s">
        <v>25654</v>
      </c>
      <c r="B469" s="138" t="s">
        <v>13496</v>
      </c>
      <c r="C469" s="138" t="s">
        <v>13365</v>
      </c>
      <c r="D469" s="139" t="s">
        <v>14646</v>
      </c>
    </row>
    <row r="470" spans="1:4">
      <c r="A470" s="138" t="s">
        <v>25655</v>
      </c>
      <c r="B470" s="138" t="s">
        <v>13497</v>
      </c>
      <c r="C470" s="138" t="s">
        <v>13365</v>
      </c>
      <c r="D470" s="139" t="s">
        <v>25656</v>
      </c>
    </row>
    <row r="471" spans="1:4">
      <c r="A471" s="138" t="s">
        <v>25657</v>
      </c>
      <c r="B471" s="138" t="s">
        <v>13499</v>
      </c>
      <c r="C471" s="138" t="s">
        <v>13365</v>
      </c>
      <c r="D471" s="139" t="s">
        <v>17684</v>
      </c>
    </row>
    <row r="472" spans="1:4">
      <c r="A472" s="138" t="s">
        <v>25658</v>
      </c>
      <c r="B472" s="138" t="s">
        <v>13500</v>
      </c>
      <c r="C472" s="138" t="s">
        <v>13365</v>
      </c>
      <c r="D472" s="139" t="s">
        <v>25659</v>
      </c>
    </row>
    <row r="473" spans="1:4">
      <c r="A473" s="138" t="s">
        <v>25660</v>
      </c>
      <c r="B473" s="138" t="s">
        <v>13501</v>
      </c>
      <c r="C473" s="138" t="s">
        <v>13365</v>
      </c>
      <c r="D473" s="139" t="s">
        <v>25661</v>
      </c>
    </row>
    <row r="474" spans="1:4">
      <c r="A474" s="138" t="s">
        <v>25662</v>
      </c>
      <c r="B474" s="138" t="s">
        <v>13502</v>
      </c>
      <c r="C474" s="138" t="s">
        <v>13365</v>
      </c>
      <c r="D474" s="139" t="s">
        <v>25663</v>
      </c>
    </row>
    <row r="475" spans="1:4">
      <c r="A475" s="138" t="s">
        <v>25664</v>
      </c>
      <c r="B475" s="138" t="s">
        <v>13503</v>
      </c>
      <c r="C475" s="138" t="s">
        <v>13365</v>
      </c>
      <c r="D475" s="139" t="s">
        <v>25665</v>
      </c>
    </row>
    <row r="476" spans="1:4">
      <c r="A476" s="138" t="s">
        <v>25666</v>
      </c>
      <c r="B476" s="138" t="s">
        <v>13504</v>
      </c>
      <c r="C476" s="138" t="s">
        <v>13365</v>
      </c>
      <c r="D476" s="139" t="s">
        <v>25667</v>
      </c>
    </row>
    <row r="477" spans="1:4">
      <c r="A477" s="138" t="s">
        <v>25668</v>
      </c>
      <c r="B477" s="138" t="s">
        <v>13506</v>
      </c>
      <c r="C477" s="138" t="s">
        <v>13365</v>
      </c>
      <c r="D477" s="139" t="s">
        <v>25669</v>
      </c>
    </row>
    <row r="478" spans="1:4">
      <c r="A478" s="138" t="s">
        <v>25670</v>
      </c>
      <c r="B478" s="138" t="s">
        <v>13507</v>
      </c>
      <c r="C478" s="138" t="s">
        <v>13365</v>
      </c>
      <c r="D478" s="139" t="s">
        <v>25671</v>
      </c>
    </row>
    <row r="479" spans="1:4">
      <c r="A479" s="138" t="s">
        <v>25672</v>
      </c>
      <c r="B479" s="138" t="s">
        <v>13508</v>
      </c>
      <c r="C479" s="138" t="s">
        <v>13365</v>
      </c>
      <c r="D479" s="139" t="s">
        <v>25673</v>
      </c>
    </row>
    <row r="480" spans="1:4">
      <c r="A480" s="138" t="s">
        <v>25674</v>
      </c>
      <c r="B480" s="138" t="s">
        <v>13509</v>
      </c>
      <c r="C480" s="138" t="s">
        <v>13365</v>
      </c>
      <c r="D480" s="139" t="s">
        <v>25675</v>
      </c>
    </row>
    <row r="481" spans="1:4">
      <c r="A481" s="138" t="s">
        <v>25676</v>
      </c>
      <c r="B481" s="138" t="s">
        <v>13510</v>
      </c>
      <c r="C481" s="138" t="s">
        <v>13365</v>
      </c>
      <c r="D481" s="139" t="s">
        <v>25677</v>
      </c>
    </row>
    <row r="482" spans="1:4">
      <c r="A482" s="138" t="s">
        <v>25678</v>
      </c>
      <c r="B482" s="138" t="s">
        <v>13511</v>
      </c>
      <c r="C482" s="138" t="s">
        <v>13365</v>
      </c>
      <c r="D482" s="139" t="s">
        <v>25679</v>
      </c>
    </row>
    <row r="483" spans="1:4">
      <c r="A483" s="138" t="s">
        <v>25680</v>
      </c>
      <c r="B483" s="138" t="s">
        <v>13512</v>
      </c>
      <c r="C483" s="138" t="s">
        <v>13365</v>
      </c>
      <c r="D483" s="139" t="s">
        <v>13513</v>
      </c>
    </row>
    <row r="484" spans="1:4">
      <c r="A484" s="138" t="s">
        <v>25681</v>
      </c>
      <c r="B484" s="138" t="s">
        <v>13514</v>
      </c>
      <c r="C484" s="138" t="s">
        <v>13365</v>
      </c>
      <c r="D484" s="139" t="s">
        <v>25682</v>
      </c>
    </row>
    <row r="485" spans="1:4">
      <c r="A485" s="138" t="s">
        <v>25683</v>
      </c>
      <c r="B485" s="138" t="s">
        <v>13515</v>
      </c>
      <c r="C485" s="138" t="s">
        <v>13365</v>
      </c>
      <c r="D485" s="139" t="s">
        <v>18179</v>
      </c>
    </row>
    <row r="486" spans="1:4">
      <c r="A486" s="138" t="s">
        <v>25684</v>
      </c>
      <c r="B486" s="138" t="s">
        <v>13516</v>
      </c>
      <c r="C486" s="138" t="s">
        <v>13365</v>
      </c>
      <c r="D486" s="139" t="s">
        <v>19920</v>
      </c>
    </row>
    <row r="487" spans="1:4">
      <c r="A487" s="138" t="s">
        <v>25685</v>
      </c>
      <c r="B487" s="138" t="s">
        <v>13517</v>
      </c>
      <c r="C487" s="138" t="s">
        <v>13365</v>
      </c>
      <c r="D487" s="139" t="s">
        <v>25686</v>
      </c>
    </row>
    <row r="488" spans="1:4">
      <c r="A488" s="138" t="s">
        <v>25687</v>
      </c>
      <c r="B488" s="138" t="s">
        <v>13519</v>
      </c>
      <c r="C488" s="138" t="s">
        <v>13365</v>
      </c>
      <c r="D488" s="139" t="s">
        <v>13892</v>
      </c>
    </row>
    <row r="489" spans="1:4">
      <c r="A489" s="138" t="s">
        <v>25688</v>
      </c>
      <c r="B489" s="138" t="s">
        <v>13520</v>
      </c>
      <c r="C489" s="138" t="s">
        <v>13365</v>
      </c>
      <c r="D489" s="139" t="s">
        <v>25689</v>
      </c>
    </row>
    <row r="490" spans="1:4">
      <c r="A490" s="138" t="s">
        <v>25690</v>
      </c>
      <c r="B490" s="138" t="s">
        <v>13521</v>
      </c>
      <c r="C490" s="138" t="s">
        <v>13365</v>
      </c>
      <c r="D490" s="139" t="s">
        <v>25691</v>
      </c>
    </row>
    <row r="491" spans="1:4">
      <c r="A491" s="138" t="s">
        <v>25692</v>
      </c>
      <c r="B491" s="138" t="s">
        <v>13523</v>
      </c>
      <c r="C491" s="138" t="s">
        <v>13365</v>
      </c>
      <c r="D491" s="139" t="s">
        <v>25693</v>
      </c>
    </row>
    <row r="492" spans="1:4">
      <c r="A492" s="138" t="s">
        <v>25694</v>
      </c>
      <c r="B492" s="138" t="s">
        <v>13525</v>
      </c>
      <c r="C492" s="138" t="s">
        <v>13365</v>
      </c>
      <c r="D492" s="139" t="s">
        <v>25695</v>
      </c>
    </row>
    <row r="493" spans="1:4">
      <c r="A493" s="138" t="s">
        <v>25696</v>
      </c>
      <c r="B493" s="138" t="s">
        <v>13527</v>
      </c>
      <c r="C493" s="138" t="s">
        <v>13365</v>
      </c>
      <c r="D493" s="139" t="s">
        <v>25697</v>
      </c>
    </row>
    <row r="494" spans="1:4">
      <c r="A494" s="138" t="s">
        <v>25698</v>
      </c>
      <c r="B494" s="138" t="s">
        <v>13528</v>
      </c>
      <c r="C494" s="138" t="s">
        <v>13365</v>
      </c>
      <c r="D494" s="139" t="s">
        <v>25699</v>
      </c>
    </row>
    <row r="495" spans="1:4">
      <c r="A495" s="138" t="s">
        <v>25700</v>
      </c>
      <c r="B495" s="138" t="s">
        <v>13529</v>
      </c>
      <c r="C495" s="138" t="s">
        <v>13365</v>
      </c>
      <c r="D495" s="139" t="s">
        <v>25701</v>
      </c>
    </row>
    <row r="496" spans="1:4">
      <c r="A496" s="138" t="s">
        <v>25702</v>
      </c>
      <c r="B496" s="138" t="s">
        <v>13530</v>
      </c>
      <c r="C496" s="138" t="s">
        <v>13365</v>
      </c>
      <c r="D496" s="139" t="s">
        <v>25703</v>
      </c>
    </row>
    <row r="497" spans="1:4">
      <c r="A497" s="138" t="s">
        <v>25704</v>
      </c>
      <c r="B497" s="138" t="s">
        <v>13531</v>
      </c>
      <c r="C497" s="138" t="s">
        <v>13365</v>
      </c>
      <c r="D497" s="139" t="s">
        <v>25705</v>
      </c>
    </row>
    <row r="498" spans="1:4">
      <c r="A498" s="138" t="s">
        <v>25706</v>
      </c>
      <c r="B498" s="138" t="s">
        <v>13532</v>
      </c>
      <c r="C498" s="138" t="s">
        <v>13365</v>
      </c>
      <c r="D498" s="139" t="s">
        <v>25707</v>
      </c>
    </row>
    <row r="499" spans="1:4">
      <c r="A499" s="138" t="s">
        <v>25708</v>
      </c>
      <c r="B499" s="138" t="s">
        <v>13533</v>
      </c>
      <c r="C499" s="138" t="s">
        <v>13365</v>
      </c>
      <c r="D499" s="139" t="s">
        <v>25709</v>
      </c>
    </row>
    <row r="500" spans="1:4">
      <c r="A500" s="138" t="s">
        <v>25710</v>
      </c>
      <c r="B500" s="138" t="s">
        <v>13534</v>
      </c>
      <c r="C500" s="138" t="s">
        <v>13365</v>
      </c>
      <c r="D500" s="139" t="s">
        <v>25711</v>
      </c>
    </row>
    <row r="501" spans="1:4">
      <c r="A501" s="138" t="s">
        <v>25712</v>
      </c>
      <c r="B501" s="138" t="s">
        <v>13535</v>
      </c>
      <c r="C501" s="138" t="s">
        <v>13365</v>
      </c>
      <c r="D501" s="139" t="s">
        <v>25713</v>
      </c>
    </row>
    <row r="502" spans="1:4">
      <c r="A502" s="138" t="s">
        <v>25714</v>
      </c>
      <c r="B502" s="138" t="s">
        <v>13536</v>
      </c>
      <c r="C502" s="138" t="s">
        <v>13365</v>
      </c>
      <c r="D502" s="139" t="s">
        <v>25715</v>
      </c>
    </row>
    <row r="503" spans="1:4">
      <c r="A503" s="138" t="s">
        <v>25716</v>
      </c>
      <c r="B503" s="138" t="s">
        <v>13537</v>
      </c>
      <c r="C503" s="138" t="s">
        <v>13365</v>
      </c>
      <c r="D503" s="139" t="s">
        <v>19014</v>
      </c>
    </row>
    <row r="504" spans="1:4">
      <c r="A504" s="138" t="s">
        <v>25717</v>
      </c>
      <c r="B504" s="138" t="s">
        <v>13538</v>
      </c>
      <c r="C504" s="138" t="s">
        <v>13365</v>
      </c>
      <c r="D504" s="139" t="s">
        <v>25718</v>
      </c>
    </row>
    <row r="505" spans="1:4">
      <c r="A505" s="138" t="s">
        <v>25719</v>
      </c>
      <c r="B505" s="138" t="s">
        <v>13539</v>
      </c>
      <c r="C505" s="138" t="s">
        <v>13365</v>
      </c>
      <c r="D505" s="139" t="s">
        <v>25720</v>
      </c>
    </row>
    <row r="506" spans="1:4">
      <c r="A506" s="138" t="s">
        <v>25721</v>
      </c>
      <c r="B506" s="138" t="s">
        <v>13541</v>
      </c>
      <c r="C506" s="138" t="s">
        <v>13365</v>
      </c>
      <c r="D506" s="139" t="s">
        <v>20409</v>
      </c>
    </row>
    <row r="507" spans="1:4">
      <c r="A507" s="138" t="s">
        <v>25722</v>
      </c>
      <c r="B507" s="138" t="s">
        <v>13542</v>
      </c>
      <c r="C507" s="138" t="s">
        <v>13365</v>
      </c>
      <c r="D507" s="139" t="s">
        <v>25723</v>
      </c>
    </row>
    <row r="508" spans="1:4">
      <c r="A508" s="138" t="s">
        <v>25724</v>
      </c>
      <c r="B508" s="138" t="s">
        <v>13543</v>
      </c>
      <c r="C508" s="138" t="s">
        <v>13365</v>
      </c>
      <c r="D508" s="139" t="s">
        <v>25725</v>
      </c>
    </row>
    <row r="509" spans="1:4">
      <c r="A509" s="138" t="s">
        <v>25726</v>
      </c>
      <c r="B509" s="138" t="s">
        <v>13544</v>
      </c>
      <c r="C509" s="138" t="s">
        <v>13365</v>
      </c>
      <c r="D509" s="139" t="s">
        <v>25727</v>
      </c>
    </row>
    <row r="510" spans="1:4">
      <c r="A510" s="138" t="s">
        <v>25728</v>
      </c>
      <c r="B510" s="138" t="s">
        <v>13546</v>
      </c>
      <c r="C510" s="138" t="s">
        <v>13365</v>
      </c>
      <c r="D510" s="139" t="s">
        <v>21117</v>
      </c>
    </row>
    <row r="511" spans="1:4">
      <c r="A511" s="138" t="s">
        <v>25729</v>
      </c>
      <c r="B511" s="138" t="s">
        <v>13547</v>
      </c>
      <c r="C511" s="138" t="s">
        <v>13365</v>
      </c>
      <c r="D511" s="139" t="s">
        <v>21170</v>
      </c>
    </row>
    <row r="512" spans="1:4">
      <c r="A512" s="138" t="s">
        <v>25730</v>
      </c>
      <c r="B512" s="138" t="s">
        <v>13549</v>
      </c>
      <c r="C512" s="138" t="s">
        <v>13550</v>
      </c>
      <c r="D512" s="139" t="s">
        <v>25731</v>
      </c>
    </row>
    <row r="513" spans="1:4">
      <c r="A513" s="138" t="s">
        <v>25732</v>
      </c>
      <c r="B513" s="138" t="s">
        <v>13552</v>
      </c>
      <c r="C513" s="138" t="s">
        <v>13550</v>
      </c>
      <c r="D513" s="139" t="s">
        <v>16644</v>
      </c>
    </row>
    <row r="514" spans="1:4">
      <c r="A514" s="138" t="s">
        <v>25733</v>
      </c>
      <c r="B514" s="138" t="s">
        <v>13553</v>
      </c>
      <c r="C514" s="138" t="s">
        <v>13550</v>
      </c>
      <c r="D514" s="139" t="s">
        <v>25734</v>
      </c>
    </row>
    <row r="515" spans="1:4">
      <c r="A515" s="138" t="s">
        <v>25735</v>
      </c>
      <c r="B515" s="138" t="s">
        <v>13554</v>
      </c>
      <c r="C515" s="138" t="s">
        <v>13550</v>
      </c>
      <c r="D515" s="139" t="s">
        <v>25736</v>
      </c>
    </row>
    <row r="516" spans="1:4">
      <c r="A516" s="138" t="s">
        <v>25737</v>
      </c>
      <c r="B516" s="138" t="s">
        <v>13555</v>
      </c>
      <c r="C516" s="138" t="s">
        <v>13550</v>
      </c>
      <c r="D516" s="139" t="s">
        <v>13556</v>
      </c>
    </row>
    <row r="517" spans="1:4">
      <c r="A517" s="138" t="s">
        <v>25738</v>
      </c>
      <c r="B517" s="138" t="s">
        <v>13557</v>
      </c>
      <c r="C517" s="138" t="s">
        <v>13550</v>
      </c>
      <c r="D517" s="139" t="s">
        <v>13486</v>
      </c>
    </row>
    <row r="518" spans="1:4">
      <c r="A518" s="138" t="s">
        <v>25739</v>
      </c>
      <c r="B518" s="138" t="s">
        <v>13558</v>
      </c>
      <c r="C518" s="138" t="s">
        <v>13550</v>
      </c>
      <c r="D518" s="139" t="s">
        <v>25740</v>
      </c>
    </row>
    <row r="519" spans="1:4">
      <c r="A519" s="138" t="s">
        <v>25741</v>
      </c>
      <c r="B519" s="138" t="s">
        <v>13559</v>
      </c>
      <c r="C519" s="138" t="s">
        <v>13550</v>
      </c>
      <c r="D519" s="139" t="s">
        <v>25742</v>
      </c>
    </row>
    <row r="520" spans="1:4">
      <c r="A520" s="138" t="s">
        <v>25743</v>
      </c>
      <c r="B520" s="138" t="s">
        <v>13560</v>
      </c>
      <c r="C520" s="138" t="s">
        <v>13550</v>
      </c>
      <c r="D520" s="139" t="s">
        <v>14472</v>
      </c>
    </row>
    <row r="521" spans="1:4">
      <c r="A521" s="138" t="s">
        <v>25744</v>
      </c>
      <c r="B521" s="138" t="s">
        <v>13561</v>
      </c>
      <c r="C521" s="138" t="s">
        <v>13550</v>
      </c>
      <c r="D521" s="139" t="s">
        <v>13562</v>
      </c>
    </row>
    <row r="522" spans="1:4">
      <c r="A522" s="138" t="s">
        <v>25745</v>
      </c>
      <c r="B522" s="138" t="s">
        <v>13563</v>
      </c>
      <c r="C522" s="138" t="s">
        <v>13550</v>
      </c>
      <c r="D522" s="139" t="s">
        <v>25746</v>
      </c>
    </row>
    <row r="523" spans="1:4">
      <c r="A523" s="138" t="s">
        <v>25747</v>
      </c>
      <c r="B523" s="138" t="s">
        <v>13564</v>
      </c>
      <c r="C523" s="138" t="s">
        <v>13550</v>
      </c>
      <c r="D523" s="139" t="s">
        <v>15761</v>
      </c>
    </row>
    <row r="524" spans="1:4">
      <c r="A524" s="138" t="s">
        <v>25748</v>
      </c>
      <c r="B524" s="138" t="s">
        <v>13565</v>
      </c>
      <c r="C524" s="138" t="s">
        <v>13550</v>
      </c>
      <c r="D524" s="139" t="s">
        <v>25749</v>
      </c>
    </row>
    <row r="525" spans="1:4">
      <c r="A525" s="138" t="s">
        <v>25750</v>
      </c>
      <c r="B525" s="138" t="s">
        <v>13566</v>
      </c>
      <c r="C525" s="138" t="s">
        <v>13550</v>
      </c>
      <c r="D525" s="139" t="s">
        <v>25751</v>
      </c>
    </row>
    <row r="526" spans="1:4">
      <c r="A526" s="138" t="s">
        <v>25752</v>
      </c>
      <c r="B526" s="138" t="s">
        <v>13567</v>
      </c>
      <c r="C526" s="138" t="s">
        <v>13550</v>
      </c>
      <c r="D526" s="139" t="s">
        <v>13568</v>
      </c>
    </row>
    <row r="527" spans="1:4">
      <c r="A527" s="138" t="s">
        <v>25753</v>
      </c>
      <c r="B527" s="138" t="s">
        <v>13569</v>
      </c>
      <c r="C527" s="138" t="s">
        <v>13550</v>
      </c>
      <c r="D527" s="139" t="s">
        <v>25754</v>
      </c>
    </row>
    <row r="528" spans="1:4">
      <c r="A528" s="138" t="s">
        <v>25755</v>
      </c>
      <c r="B528" s="138" t="s">
        <v>13570</v>
      </c>
      <c r="C528" s="138" t="s">
        <v>13550</v>
      </c>
      <c r="D528" s="139" t="s">
        <v>25756</v>
      </c>
    </row>
    <row r="529" spans="1:4">
      <c r="A529" s="138" t="s">
        <v>25757</v>
      </c>
      <c r="B529" s="138" t="s">
        <v>13571</v>
      </c>
      <c r="C529" s="138" t="s">
        <v>13550</v>
      </c>
      <c r="D529" s="139" t="s">
        <v>14974</v>
      </c>
    </row>
    <row r="530" spans="1:4">
      <c r="A530" s="138" t="s">
        <v>25758</v>
      </c>
      <c r="B530" s="138" t="s">
        <v>13572</v>
      </c>
      <c r="C530" s="138" t="s">
        <v>13550</v>
      </c>
      <c r="D530" s="139" t="s">
        <v>25759</v>
      </c>
    </row>
    <row r="531" spans="1:4">
      <c r="A531" s="138" t="s">
        <v>25760</v>
      </c>
      <c r="B531" s="138" t="s">
        <v>13573</v>
      </c>
      <c r="C531" s="138" t="s">
        <v>13550</v>
      </c>
      <c r="D531" s="139" t="s">
        <v>19936</v>
      </c>
    </row>
    <row r="532" spans="1:4">
      <c r="A532" s="138" t="s">
        <v>25761</v>
      </c>
      <c r="B532" s="138" t="s">
        <v>13574</v>
      </c>
      <c r="C532" s="138" t="s">
        <v>13550</v>
      </c>
      <c r="D532" s="139" t="s">
        <v>25762</v>
      </c>
    </row>
    <row r="533" spans="1:4">
      <c r="A533" s="138" t="s">
        <v>25763</v>
      </c>
      <c r="B533" s="138" t="s">
        <v>13575</v>
      </c>
      <c r="C533" s="138" t="s">
        <v>13550</v>
      </c>
      <c r="D533" s="139" t="s">
        <v>19200</v>
      </c>
    </row>
    <row r="534" spans="1:4">
      <c r="A534" s="138" t="s">
        <v>25764</v>
      </c>
      <c r="B534" s="138" t="s">
        <v>13576</v>
      </c>
      <c r="C534" s="138" t="s">
        <v>13550</v>
      </c>
      <c r="D534" s="139" t="s">
        <v>16480</v>
      </c>
    </row>
    <row r="535" spans="1:4">
      <c r="A535" s="138" t="s">
        <v>25765</v>
      </c>
      <c r="B535" s="138" t="s">
        <v>13578</v>
      </c>
      <c r="C535" s="138" t="s">
        <v>13550</v>
      </c>
      <c r="D535" s="139" t="s">
        <v>13579</v>
      </c>
    </row>
    <row r="536" spans="1:4">
      <c r="A536" s="138" t="s">
        <v>25766</v>
      </c>
      <c r="B536" s="138" t="s">
        <v>13580</v>
      </c>
      <c r="C536" s="138" t="s">
        <v>13550</v>
      </c>
      <c r="D536" s="139" t="s">
        <v>25767</v>
      </c>
    </row>
    <row r="537" spans="1:4">
      <c r="A537" s="138" t="s">
        <v>25768</v>
      </c>
      <c r="B537" s="138" t="s">
        <v>13581</v>
      </c>
      <c r="C537" s="138" t="s">
        <v>13550</v>
      </c>
      <c r="D537" s="139" t="s">
        <v>20192</v>
      </c>
    </row>
    <row r="538" spans="1:4">
      <c r="A538" s="138" t="s">
        <v>25769</v>
      </c>
      <c r="B538" s="138" t="s">
        <v>13582</v>
      </c>
      <c r="C538" s="138" t="s">
        <v>13550</v>
      </c>
      <c r="D538" s="139" t="s">
        <v>25770</v>
      </c>
    </row>
    <row r="539" spans="1:4">
      <c r="A539" s="138" t="s">
        <v>25771</v>
      </c>
      <c r="B539" s="138" t="s">
        <v>13583</v>
      </c>
      <c r="C539" s="138" t="s">
        <v>13550</v>
      </c>
      <c r="D539" s="139" t="s">
        <v>25772</v>
      </c>
    </row>
    <row r="540" spans="1:4">
      <c r="A540" s="138" t="s">
        <v>25773</v>
      </c>
      <c r="B540" s="138" t="s">
        <v>13584</v>
      </c>
      <c r="C540" s="138" t="s">
        <v>13550</v>
      </c>
      <c r="D540" s="139" t="s">
        <v>25774</v>
      </c>
    </row>
    <row r="541" spans="1:4">
      <c r="A541" s="138" t="s">
        <v>25775</v>
      </c>
      <c r="B541" s="138" t="s">
        <v>13586</v>
      </c>
      <c r="C541" s="138" t="s">
        <v>13550</v>
      </c>
      <c r="D541" s="139" t="s">
        <v>21101</v>
      </c>
    </row>
    <row r="542" spans="1:4">
      <c r="A542" s="138" t="s">
        <v>25776</v>
      </c>
      <c r="B542" s="138" t="s">
        <v>13588</v>
      </c>
      <c r="C542" s="138" t="s">
        <v>13550</v>
      </c>
      <c r="D542" s="139" t="s">
        <v>25777</v>
      </c>
    </row>
    <row r="543" spans="1:4">
      <c r="A543" s="138" t="s">
        <v>25778</v>
      </c>
      <c r="B543" s="138" t="s">
        <v>13589</v>
      </c>
      <c r="C543" s="138" t="s">
        <v>13550</v>
      </c>
      <c r="D543" s="139" t="s">
        <v>25779</v>
      </c>
    </row>
    <row r="544" spans="1:4">
      <c r="A544" s="138" t="s">
        <v>25780</v>
      </c>
      <c r="B544" s="138" t="s">
        <v>13590</v>
      </c>
      <c r="C544" s="138" t="s">
        <v>13550</v>
      </c>
      <c r="D544" s="139" t="s">
        <v>25781</v>
      </c>
    </row>
    <row r="545" spans="1:4">
      <c r="A545" s="138" t="s">
        <v>25782</v>
      </c>
      <c r="B545" s="138" t="s">
        <v>13591</v>
      </c>
      <c r="C545" s="138" t="s">
        <v>13550</v>
      </c>
      <c r="D545" s="139" t="s">
        <v>13592</v>
      </c>
    </row>
    <row r="546" spans="1:4">
      <c r="A546" s="138" t="s">
        <v>25783</v>
      </c>
      <c r="B546" s="138" t="s">
        <v>13593</v>
      </c>
      <c r="C546" s="138" t="s">
        <v>13550</v>
      </c>
      <c r="D546" s="139" t="s">
        <v>13594</v>
      </c>
    </row>
    <row r="547" spans="1:4">
      <c r="A547" s="138" t="s">
        <v>25784</v>
      </c>
      <c r="B547" s="138" t="s">
        <v>13595</v>
      </c>
      <c r="C547" s="138" t="s">
        <v>13550</v>
      </c>
      <c r="D547" s="139" t="s">
        <v>25785</v>
      </c>
    </row>
    <row r="548" spans="1:4">
      <c r="A548" s="138" t="s">
        <v>25786</v>
      </c>
      <c r="B548" s="138" t="s">
        <v>13596</v>
      </c>
      <c r="C548" s="138" t="s">
        <v>13550</v>
      </c>
      <c r="D548" s="139" t="s">
        <v>25787</v>
      </c>
    </row>
    <row r="549" spans="1:4">
      <c r="A549" s="138" t="s">
        <v>25788</v>
      </c>
      <c r="B549" s="138" t="s">
        <v>13597</v>
      </c>
      <c r="C549" s="138" t="s">
        <v>13550</v>
      </c>
      <c r="D549" s="139" t="s">
        <v>25789</v>
      </c>
    </row>
    <row r="550" spans="1:4">
      <c r="A550" s="138" t="s">
        <v>25790</v>
      </c>
      <c r="B550" s="138" t="s">
        <v>13599</v>
      </c>
      <c r="C550" s="138" t="s">
        <v>13550</v>
      </c>
      <c r="D550" s="139" t="s">
        <v>16222</v>
      </c>
    </row>
    <row r="551" spans="1:4">
      <c r="A551" s="138" t="s">
        <v>25791</v>
      </c>
      <c r="B551" s="138" t="s">
        <v>13600</v>
      </c>
      <c r="C551" s="138" t="s">
        <v>13550</v>
      </c>
      <c r="D551" s="139" t="s">
        <v>25792</v>
      </c>
    </row>
    <row r="552" spans="1:4">
      <c r="A552" s="138" t="s">
        <v>25793</v>
      </c>
      <c r="B552" s="138" t="s">
        <v>13601</v>
      </c>
      <c r="C552" s="138" t="s">
        <v>13550</v>
      </c>
      <c r="D552" s="139" t="s">
        <v>13602</v>
      </c>
    </row>
    <row r="553" spans="1:4">
      <c r="A553" s="138" t="s">
        <v>25794</v>
      </c>
      <c r="B553" s="138" t="s">
        <v>13603</v>
      </c>
      <c r="C553" s="138" t="s">
        <v>13550</v>
      </c>
      <c r="D553" s="139" t="s">
        <v>13604</v>
      </c>
    </row>
    <row r="554" spans="1:4">
      <c r="A554" s="138" t="s">
        <v>25795</v>
      </c>
      <c r="B554" s="138" t="s">
        <v>13605</v>
      </c>
      <c r="C554" s="138" t="s">
        <v>13550</v>
      </c>
      <c r="D554" s="139" t="s">
        <v>13606</v>
      </c>
    </row>
    <row r="555" spans="1:4">
      <c r="A555" s="138" t="s">
        <v>25796</v>
      </c>
      <c r="B555" s="138" t="s">
        <v>13607</v>
      </c>
      <c r="C555" s="138" t="s">
        <v>13550</v>
      </c>
      <c r="D555" s="139" t="s">
        <v>13608</v>
      </c>
    </row>
    <row r="556" spans="1:4">
      <c r="A556" s="138" t="s">
        <v>25797</v>
      </c>
      <c r="B556" s="138" t="s">
        <v>13609</v>
      </c>
      <c r="C556" s="138" t="s">
        <v>13550</v>
      </c>
      <c r="D556" s="139" t="s">
        <v>13610</v>
      </c>
    </row>
    <row r="557" spans="1:4">
      <c r="A557" s="138" t="s">
        <v>25798</v>
      </c>
      <c r="B557" s="138" t="s">
        <v>13611</v>
      </c>
      <c r="C557" s="138" t="s">
        <v>13550</v>
      </c>
      <c r="D557" s="139" t="s">
        <v>13612</v>
      </c>
    </row>
    <row r="558" spans="1:4">
      <c r="A558" s="138" t="s">
        <v>25799</v>
      </c>
      <c r="B558" s="138" t="s">
        <v>13613</v>
      </c>
      <c r="C558" s="138" t="s">
        <v>13550</v>
      </c>
      <c r="D558" s="139" t="s">
        <v>13614</v>
      </c>
    </row>
    <row r="559" spans="1:4">
      <c r="A559" s="138" t="s">
        <v>25800</v>
      </c>
      <c r="B559" s="138" t="s">
        <v>13615</v>
      </c>
      <c r="C559" s="138" t="s">
        <v>13550</v>
      </c>
      <c r="D559" s="139" t="s">
        <v>25801</v>
      </c>
    </row>
    <row r="560" spans="1:4">
      <c r="A560" s="138" t="s">
        <v>25802</v>
      </c>
      <c r="B560" s="138" t="s">
        <v>13616</v>
      </c>
      <c r="C560" s="138" t="s">
        <v>13550</v>
      </c>
      <c r="D560" s="139" t="s">
        <v>25803</v>
      </c>
    </row>
    <row r="561" spans="1:4">
      <c r="A561" s="138" t="s">
        <v>25804</v>
      </c>
      <c r="B561" s="138" t="s">
        <v>13617</v>
      </c>
      <c r="C561" s="138" t="s">
        <v>13550</v>
      </c>
      <c r="D561" s="139" t="s">
        <v>13618</v>
      </c>
    </row>
    <row r="562" spans="1:4">
      <c r="A562" s="138" t="s">
        <v>25805</v>
      </c>
      <c r="B562" s="138" t="s">
        <v>13619</v>
      </c>
      <c r="C562" s="138" t="s">
        <v>13550</v>
      </c>
      <c r="D562" s="139" t="s">
        <v>13620</v>
      </c>
    </row>
    <row r="563" spans="1:4">
      <c r="A563" s="138" t="s">
        <v>25806</v>
      </c>
      <c r="B563" s="138" t="s">
        <v>13621</v>
      </c>
      <c r="C563" s="138" t="s">
        <v>13550</v>
      </c>
      <c r="D563" s="139" t="s">
        <v>25807</v>
      </c>
    </row>
    <row r="564" spans="1:4">
      <c r="A564" s="138" t="s">
        <v>25808</v>
      </c>
      <c r="B564" s="138" t="s">
        <v>13622</v>
      </c>
      <c r="C564" s="138" t="s">
        <v>13550</v>
      </c>
      <c r="D564" s="139" t="s">
        <v>25809</v>
      </c>
    </row>
    <row r="565" spans="1:4">
      <c r="A565" s="138" t="s">
        <v>25810</v>
      </c>
      <c r="B565" s="138" t="s">
        <v>13624</v>
      </c>
      <c r="C565" s="138" t="s">
        <v>13550</v>
      </c>
      <c r="D565" s="139" t="s">
        <v>25811</v>
      </c>
    </row>
    <row r="566" spans="1:4">
      <c r="A566" s="138" t="s">
        <v>25812</v>
      </c>
      <c r="B566" s="138" t="s">
        <v>13625</v>
      </c>
      <c r="C566" s="138" t="s">
        <v>13550</v>
      </c>
      <c r="D566" s="139" t="s">
        <v>13626</v>
      </c>
    </row>
    <row r="567" spans="1:4">
      <c r="A567" s="138" t="s">
        <v>25813</v>
      </c>
      <c r="B567" s="138" t="s">
        <v>13627</v>
      </c>
      <c r="C567" s="138" t="s">
        <v>13550</v>
      </c>
      <c r="D567" s="139" t="s">
        <v>25814</v>
      </c>
    </row>
    <row r="568" spans="1:4">
      <c r="A568" s="138" t="s">
        <v>25815</v>
      </c>
      <c r="B568" s="138" t="s">
        <v>13628</v>
      </c>
      <c r="C568" s="138" t="s">
        <v>13550</v>
      </c>
      <c r="D568" s="139" t="s">
        <v>25816</v>
      </c>
    </row>
    <row r="569" spans="1:4">
      <c r="A569" s="138" t="s">
        <v>25817</v>
      </c>
      <c r="B569" s="138" t="s">
        <v>13629</v>
      </c>
      <c r="C569" s="138" t="s">
        <v>13550</v>
      </c>
      <c r="D569" s="139" t="s">
        <v>25818</v>
      </c>
    </row>
    <row r="570" spans="1:4">
      <c r="A570" s="138" t="s">
        <v>25819</v>
      </c>
      <c r="B570" s="138" t="s">
        <v>13630</v>
      </c>
      <c r="C570" s="138" t="s">
        <v>13550</v>
      </c>
      <c r="D570" s="139" t="s">
        <v>25820</v>
      </c>
    </row>
    <row r="571" spans="1:4">
      <c r="A571" s="138" t="s">
        <v>25821</v>
      </c>
      <c r="B571" s="138" t="s">
        <v>13631</v>
      </c>
      <c r="C571" s="138" t="s">
        <v>13550</v>
      </c>
      <c r="D571" s="139" t="s">
        <v>25822</v>
      </c>
    </row>
    <row r="572" spans="1:4">
      <c r="A572" s="138" t="s">
        <v>25823</v>
      </c>
      <c r="B572" s="138" t="s">
        <v>13632</v>
      </c>
      <c r="C572" s="138" t="s">
        <v>13550</v>
      </c>
      <c r="D572" s="139" t="s">
        <v>13633</v>
      </c>
    </row>
    <row r="573" spans="1:4">
      <c r="A573" s="138" t="s">
        <v>25824</v>
      </c>
      <c r="B573" s="138" t="s">
        <v>13634</v>
      </c>
      <c r="C573" s="138" t="s">
        <v>13550</v>
      </c>
      <c r="D573" s="139" t="s">
        <v>25825</v>
      </c>
    </row>
    <row r="574" spans="1:4">
      <c r="A574" s="138" t="s">
        <v>25826</v>
      </c>
      <c r="B574" s="138" t="s">
        <v>13636</v>
      </c>
      <c r="C574" s="138" t="s">
        <v>13550</v>
      </c>
      <c r="D574" s="139" t="s">
        <v>25827</v>
      </c>
    </row>
    <row r="575" spans="1:4">
      <c r="A575" s="138" t="s">
        <v>25828</v>
      </c>
      <c r="B575" s="138" t="s">
        <v>13638</v>
      </c>
      <c r="C575" s="138" t="s">
        <v>13550</v>
      </c>
      <c r="D575" s="139" t="s">
        <v>13698</v>
      </c>
    </row>
    <row r="576" spans="1:4">
      <c r="A576" s="138" t="s">
        <v>25829</v>
      </c>
      <c r="B576" s="138" t="s">
        <v>13639</v>
      </c>
      <c r="C576" s="138" t="s">
        <v>13550</v>
      </c>
      <c r="D576" s="139" t="s">
        <v>13640</v>
      </c>
    </row>
    <row r="577" spans="1:4">
      <c r="A577" s="138" t="s">
        <v>25830</v>
      </c>
      <c r="B577" s="138" t="s">
        <v>13641</v>
      </c>
      <c r="C577" s="138" t="s">
        <v>13550</v>
      </c>
      <c r="D577" s="139" t="s">
        <v>25831</v>
      </c>
    </row>
    <row r="578" spans="1:4">
      <c r="A578" s="138" t="s">
        <v>25832</v>
      </c>
      <c r="B578" s="138" t="s">
        <v>13642</v>
      </c>
      <c r="C578" s="138" t="s">
        <v>13550</v>
      </c>
      <c r="D578" s="139" t="s">
        <v>13620</v>
      </c>
    </row>
    <row r="579" spans="1:4">
      <c r="A579" s="138" t="s">
        <v>25833</v>
      </c>
      <c r="B579" s="138" t="s">
        <v>13643</v>
      </c>
      <c r="C579" s="138" t="s">
        <v>13550</v>
      </c>
      <c r="D579" s="139" t="s">
        <v>13644</v>
      </c>
    </row>
    <row r="580" spans="1:4">
      <c r="A580" s="138" t="s">
        <v>25834</v>
      </c>
      <c r="B580" s="138" t="s">
        <v>13645</v>
      </c>
      <c r="C580" s="138" t="s">
        <v>13550</v>
      </c>
      <c r="D580" s="139" t="s">
        <v>13646</v>
      </c>
    </row>
    <row r="581" spans="1:4">
      <c r="A581" s="138" t="s">
        <v>25835</v>
      </c>
      <c r="B581" s="138" t="s">
        <v>13647</v>
      </c>
      <c r="C581" s="138" t="s">
        <v>13550</v>
      </c>
      <c r="D581" s="139" t="s">
        <v>13648</v>
      </c>
    </row>
    <row r="582" spans="1:4">
      <c r="A582" s="138" t="s">
        <v>25836</v>
      </c>
      <c r="B582" s="138" t="s">
        <v>13649</v>
      </c>
      <c r="C582" s="138" t="s">
        <v>13550</v>
      </c>
      <c r="D582" s="139" t="s">
        <v>13650</v>
      </c>
    </row>
    <row r="583" spans="1:4">
      <c r="A583" s="138" t="s">
        <v>25837</v>
      </c>
      <c r="B583" s="138" t="s">
        <v>13651</v>
      </c>
      <c r="C583" s="138" t="s">
        <v>13550</v>
      </c>
      <c r="D583" s="139" t="s">
        <v>17679</v>
      </c>
    </row>
    <row r="584" spans="1:4">
      <c r="A584" s="138" t="s">
        <v>25838</v>
      </c>
      <c r="B584" s="138" t="s">
        <v>13652</v>
      </c>
      <c r="C584" s="138" t="s">
        <v>13550</v>
      </c>
      <c r="D584" s="139" t="s">
        <v>25839</v>
      </c>
    </row>
    <row r="585" spans="1:4">
      <c r="A585" s="138" t="s">
        <v>25840</v>
      </c>
      <c r="B585" s="138" t="s">
        <v>13653</v>
      </c>
      <c r="C585" s="138" t="s">
        <v>13550</v>
      </c>
      <c r="D585" s="139" t="s">
        <v>25841</v>
      </c>
    </row>
    <row r="586" spans="1:4">
      <c r="A586" s="138" t="s">
        <v>25842</v>
      </c>
      <c r="B586" s="138" t="s">
        <v>13655</v>
      </c>
      <c r="C586" s="138" t="s">
        <v>13550</v>
      </c>
      <c r="D586" s="139" t="s">
        <v>25843</v>
      </c>
    </row>
    <row r="587" spans="1:4">
      <c r="A587" s="138" t="s">
        <v>25844</v>
      </c>
      <c r="B587" s="138" t="s">
        <v>13656</v>
      </c>
      <c r="C587" s="138" t="s">
        <v>13550</v>
      </c>
      <c r="D587" s="139" t="s">
        <v>13011</v>
      </c>
    </row>
    <row r="588" spans="1:4">
      <c r="A588" s="138" t="s">
        <v>25845</v>
      </c>
      <c r="B588" s="138" t="s">
        <v>13657</v>
      </c>
      <c r="C588" s="138" t="s">
        <v>13550</v>
      </c>
      <c r="D588" s="139" t="s">
        <v>21273</v>
      </c>
    </row>
    <row r="589" spans="1:4">
      <c r="A589" s="138" t="s">
        <v>25846</v>
      </c>
      <c r="B589" s="138" t="s">
        <v>13659</v>
      </c>
      <c r="C589" s="138" t="s">
        <v>13550</v>
      </c>
      <c r="D589" s="139" t="s">
        <v>14065</v>
      </c>
    </row>
    <row r="590" spans="1:4">
      <c r="A590" s="138" t="s">
        <v>25847</v>
      </c>
      <c r="B590" s="138" t="s">
        <v>13661</v>
      </c>
      <c r="C590" s="138" t="s">
        <v>13550</v>
      </c>
      <c r="D590" s="139" t="s">
        <v>25848</v>
      </c>
    </row>
    <row r="591" spans="1:4">
      <c r="A591" s="138" t="s">
        <v>25849</v>
      </c>
      <c r="B591" s="138" t="s">
        <v>13663</v>
      </c>
      <c r="C591" s="138" t="s">
        <v>13550</v>
      </c>
      <c r="D591" s="139" t="s">
        <v>25850</v>
      </c>
    </row>
    <row r="592" spans="1:4">
      <c r="A592" s="138" t="s">
        <v>25851</v>
      </c>
      <c r="B592" s="138" t="s">
        <v>13665</v>
      </c>
      <c r="C592" s="138" t="s">
        <v>13550</v>
      </c>
      <c r="D592" s="139" t="s">
        <v>25852</v>
      </c>
    </row>
    <row r="593" spans="1:4">
      <c r="A593" s="138" t="s">
        <v>25853</v>
      </c>
      <c r="B593" s="138" t="s">
        <v>13666</v>
      </c>
      <c r="C593" s="138" t="s">
        <v>13550</v>
      </c>
      <c r="D593" s="139" t="s">
        <v>13667</v>
      </c>
    </row>
    <row r="594" spans="1:4">
      <c r="A594" s="138" t="s">
        <v>25854</v>
      </c>
      <c r="B594" s="138" t="s">
        <v>13668</v>
      </c>
      <c r="C594" s="138" t="s">
        <v>13550</v>
      </c>
      <c r="D594" s="139" t="s">
        <v>13669</v>
      </c>
    </row>
    <row r="595" spans="1:4">
      <c r="A595" s="138" t="s">
        <v>25855</v>
      </c>
      <c r="B595" s="138" t="s">
        <v>13670</v>
      </c>
      <c r="C595" s="138" t="s">
        <v>13550</v>
      </c>
      <c r="D595" s="139" t="s">
        <v>15546</v>
      </c>
    </row>
    <row r="596" spans="1:4">
      <c r="A596" s="138" t="s">
        <v>25856</v>
      </c>
      <c r="B596" s="138" t="s">
        <v>13671</v>
      </c>
      <c r="C596" s="138" t="s">
        <v>13550</v>
      </c>
      <c r="D596" s="139" t="s">
        <v>25857</v>
      </c>
    </row>
    <row r="597" spans="1:4">
      <c r="A597" s="138" t="s">
        <v>25858</v>
      </c>
      <c r="B597" s="138" t="s">
        <v>13672</v>
      </c>
      <c r="C597" s="138" t="s">
        <v>13550</v>
      </c>
      <c r="D597" s="139" t="s">
        <v>25859</v>
      </c>
    </row>
    <row r="598" spans="1:4">
      <c r="A598" s="138" t="s">
        <v>25860</v>
      </c>
      <c r="B598" s="138" t="s">
        <v>13673</v>
      </c>
      <c r="C598" s="138" t="s">
        <v>13550</v>
      </c>
      <c r="D598" s="139" t="s">
        <v>25861</v>
      </c>
    </row>
    <row r="599" spans="1:4">
      <c r="A599" s="138" t="s">
        <v>25862</v>
      </c>
      <c r="B599" s="138" t="s">
        <v>13674</v>
      </c>
      <c r="C599" s="138" t="s">
        <v>13550</v>
      </c>
      <c r="D599" s="139" t="s">
        <v>20709</v>
      </c>
    </row>
    <row r="600" spans="1:4">
      <c r="A600" s="138" t="s">
        <v>25863</v>
      </c>
      <c r="B600" s="138" t="s">
        <v>13676</v>
      </c>
      <c r="C600" s="138" t="s">
        <v>13550</v>
      </c>
      <c r="D600" s="139" t="s">
        <v>25864</v>
      </c>
    </row>
    <row r="601" spans="1:4">
      <c r="A601" s="138" t="s">
        <v>25865</v>
      </c>
      <c r="B601" s="138" t="s">
        <v>13677</v>
      </c>
      <c r="C601" s="138" t="s">
        <v>13550</v>
      </c>
      <c r="D601" s="139" t="s">
        <v>25866</v>
      </c>
    </row>
    <row r="602" spans="1:4">
      <c r="A602" s="138" t="s">
        <v>25867</v>
      </c>
      <c r="B602" s="138" t="s">
        <v>13679</v>
      </c>
      <c r="C602" s="138" t="s">
        <v>13550</v>
      </c>
      <c r="D602" s="139" t="s">
        <v>13680</v>
      </c>
    </row>
    <row r="603" spans="1:4">
      <c r="A603" s="138" t="s">
        <v>25868</v>
      </c>
      <c r="B603" s="138" t="s">
        <v>13681</v>
      </c>
      <c r="C603" s="138" t="s">
        <v>13550</v>
      </c>
      <c r="D603" s="139" t="s">
        <v>25869</v>
      </c>
    </row>
    <row r="604" spans="1:4">
      <c r="A604" s="138" t="s">
        <v>25870</v>
      </c>
      <c r="B604" s="138" t="s">
        <v>13683</v>
      </c>
      <c r="C604" s="138" t="s">
        <v>13550</v>
      </c>
      <c r="D604" s="139" t="s">
        <v>13684</v>
      </c>
    </row>
    <row r="605" spans="1:4">
      <c r="A605" s="138" t="s">
        <v>25871</v>
      </c>
      <c r="B605" s="138" t="s">
        <v>13685</v>
      </c>
      <c r="C605" s="138" t="s">
        <v>13550</v>
      </c>
      <c r="D605" s="139" t="s">
        <v>13686</v>
      </c>
    </row>
    <row r="606" spans="1:4">
      <c r="A606" s="138" t="s">
        <v>25872</v>
      </c>
      <c r="B606" s="138" t="s">
        <v>13687</v>
      </c>
      <c r="C606" s="138" t="s">
        <v>13550</v>
      </c>
      <c r="D606" s="139" t="s">
        <v>14590</v>
      </c>
    </row>
    <row r="607" spans="1:4">
      <c r="A607" s="138" t="s">
        <v>25873</v>
      </c>
      <c r="B607" s="138" t="s">
        <v>13688</v>
      </c>
      <c r="C607" s="138" t="s">
        <v>13550</v>
      </c>
      <c r="D607" s="139" t="s">
        <v>25874</v>
      </c>
    </row>
    <row r="608" spans="1:4">
      <c r="A608" s="138" t="s">
        <v>25875</v>
      </c>
      <c r="B608" s="138" t="s">
        <v>13690</v>
      </c>
      <c r="C608" s="138" t="s">
        <v>13550</v>
      </c>
      <c r="D608" s="139" t="s">
        <v>25876</v>
      </c>
    </row>
    <row r="609" spans="1:4">
      <c r="A609" s="138" t="s">
        <v>25877</v>
      </c>
      <c r="B609" s="138" t="s">
        <v>13691</v>
      </c>
      <c r="C609" s="138" t="s">
        <v>13550</v>
      </c>
      <c r="D609" s="139" t="s">
        <v>13692</v>
      </c>
    </row>
    <row r="610" spans="1:4">
      <c r="A610" s="138" t="s">
        <v>25878</v>
      </c>
      <c r="B610" s="138" t="s">
        <v>13693</v>
      </c>
      <c r="C610" s="138" t="s">
        <v>13550</v>
      </c>
      <c r="D610" s="139" t="s">
        <v>13162</v>
      </c>
    </row>
    <row r="611" spans="1:4">
      <c r="A611" s="138" t="s">
        <v>25879</v>
      </c>
      <c r="B611" s="138" t="s">
        <v>13694</v>
      </c>
      <c r="C611" s="138" t="s">
        <v>13550</v>
      </c>
      <c r="D611" s="139" t="s">
        <v>19488</v>
      </c>
    </row>
    <row r="612" spans="1:4">
      <c r="A612" s="138" t="s">
        <v>25880</v>
      </c>
      <c r="B612" s="138" t="s">
        <v>13696</v>
      </c>
      <c r="C612" s="138" t="s">
        <v>13550</v>
      </c>
      <c r="D612" s="139" t="s">
        <v>25881</v>
      </c>
    </row>
    <row r="613" spans="1:4">
      <c r="A613" s="138" t="s">
        <v>25882</v>
      </c>
      <c r="B613" s="138" t="s">
        <v>13697</v>
      </c>
      <c r="C613" s="138" t="s">
        <v>13550</v>
      </c>
      <c r="D613" s="139" t="s">
        <v>13698</v>
      </c>
    </row>
    <row r="614" spans="1:4">
      <c r="A614" s="138" t="s">
        <v>25883</v>
      </c>
      <c r="B614" s="138" t="s">
        <v>13699</v>
      </c>
      <c r="C614" s="138" t="s">
        <v>13550</v>
      </c>
      <c r="D614" s="139" t="s">
        <v>25884</v>
      </c>
    </row>
    <row r="615" spans="1:4">
      <c r="A615" s="138" t="s">
        <v>25885</v>
      </c>
      <c r="B615" s="138" t="s">
        <v>13700</v>
      </c>
      <c r="C615" s="138" t="s">
        <v>13550</v>
      </c>
      <c r="D615" s="139" t="s">
        <v>25886</v>
      </c>
    </row>
    <row r="616" spans="1:4">
      <c r="A616" s="138" t="s">
        <v>25887</v>
      </c>
      <c r="B616" s="138" t="s">
        <v>13701</v>
      </c>
      <c r="C616" s="138" t="s">
        <v>13550</v>
      </c>
      <c r="D616" s="139" t="s">
        <v>25888</v>
      </c>
    </row>
    <row r="617" spans="1:4">
      <c r="A617" s="138" t="s">
        <v>25889</v>
      </c>
      <c r="B617" s="138" t="s">
        <v>13702</v>
      </c>
      <c r="C617" s="138" t="s">
        <v>13550</v>
      </c>
      <c r="D617" s="139" t="s">
        <v>25890</v>
      </c>
    </row>
    <row r="618" spans="1:4">
      <c r="A618" s="138" t="s">
        <v>25891</v>
      </c>
      <c r="B618" s="138" t="s">
        <v>13703</v>
      </c>
      <c r="C618" s="138" t="s">
        <v>13550</v>
      </c>
      <c r="D618" s="139" t="s">
        <v>25892</v>
      </c>
    </row>
    <row r="619" spans="1:4">
      <c r="A619" s="138" t="s">
        <v>25893</v>
      </c>
      <c r="B619" s="138" t="s">
        <v>13704</v>
      </c>
      <c r="C619" s="138" t="s">
        <v>13550</v>
      </c>
      <c r="D619" s="139" t="s">
        <v>14249</v>
      </c>
    </row>
    <row r="620" spans="1:4">
      <c r="A620" s="138" t="s">
        <v>25894</v>
      </c>
      <c r="B620" s="138" t="s">
        <v>13706</v>
      </c>
      <c r="C620" s="138" t="s">
        <v>13550</v>
      </c>
      <c r="D620" s="139" t="s">
        <v>13843</v>
      </c>
    </row>
    <row r="621" spans="1:4">
      <c r="A621" s="138" t="s">
        <v>25895</v>
      </c>
      <c r="B621" s="138" t="s">
        <v>13708</v>
      </c>
      <c r="C621" s="138" t="s">
        <v>13550</v>
      </c>
      <c r="D621" s="139" t="s">
        <v>21318</v>
      </c>
    </row>
    <row r="622" spans="1:4">
      <c r="A622" s="138" t="s">
        <v>25896</v>
      </c>
      <c r="B622" s="138" t="s">
        <v>13709</v>
      </c>
      <c r="C622" s="138" t="s">
        <v>13550</v>
      </c>
      <c r="D622" s="139" t="s">
        <v>14328</v>
      </c>
    </row>
    <row r="623" spans="1:4">
      <c r="A623" s="138" t="s">
        <v>25897</v>
      </c>
      <c r="B623" s="138" t="s">
        <v>13711</v>
      </c>
      <c r="C623" s="138" t="s">
        <v>13550</v>
      </c>
      <c r="D623" s="139" t="s">
        <v>25898</v>
      </c>
    </row>
    <row r="624" spans="1:4">
      <c r="A624" s="138" t="s">
        <v>25899</v>
      </c>
      <c r="B624" s="138" t="s">
        <v>13712</v>
      </c>
      <c r="C624" s="138" t="s">
        <v>13550</v>
      </c>
      <c r="D624" s="139" t="s">
        <v>25900</v>
      </c>
    </row>
    <row r="625" spans="1:4">
      <c r="A625" s="138" t="s">
        <v>25901</v>
      </c>
      <c r="B625" s="138" t="s">
        <v>13713</v>
      </c>
      <c r="C625" s="138" t="s">
        <v>13550</v>
      </c>
      <c r="D625" s="139" t="s">
        <v>25902</v>
      </c>
    </row>
    <row r="626" spans="1:4">
      <c r="A626" s="138" t="s">
        <v>25903</v>
      </c>
      <c r="B626" s="138" t="s">
        <v>13714</v>
      </c>
      <c r="C626" s="138" t="s">
        <v>13550</v>
      </c>
      <c r="D626" s="139" t="s">
        <v>15423</v>
      </c>
    </row>
    <row r="627" spans="1:4">
      <c r="A627" s="138" t="s">
        <v>25904</v>
      </c>
      <c r="B627" s="138" t="s">
        <v>13716</v>
      </c>
      <c r="C627" s="138" t="s">
        <v>13550</v>
      </c>
      <c r="D627" s="139" t="s">
        <v>13717</v>
      </c>
    </row>
    <row r="628" spans="1:4">
      <c r="A628" s="138" t="s">
        <v>25905</v>
      </c>
      <c r="B628" s="138" t="s">
        <v>13718</v>
      </c>
      <c r="C628" s="138" t="s">
        <v>13550</v>
      </c>
      <c r="D628" s="139" t="s">
        <v>25906</v>
      </c>
    </row>
    <row r="629" spans="1:4">
      <c r="A629" s="138" t="s">
        <v>25907</v>
      </c>
      <c r="B629" s="138" t="s">
        <v>13720</v>
      </c>
      <c r="C629" s="138" t="s">
        <v>13550</v>
      </c>
      <c r="D629" s="139" t="s">
        <v>25908</v>
      </c>
    </row>
    <row r="630" spans="1:4">
      <c r="A630" s="138" t="s">
        <v>25909</v>
      </c>
      <c r="B630" s="138" t="s">
        <v>13721</v>
      </c>
      <c r="C630" s="138" t="s">
        <v>13550</v>
      </c>
      <c r="D630" s="139" t="s">
        <v>13548</v>
      </c>
    </row>
    <row r="631" spans="1:4">
      <c r="A631" s="138" t="s">
        <v>25910</v>
      </c>
      <c r="B631" s="138" t="s">
        <v>13722</v>
      </c>
      <c r="C631" s="138" t="s">
        <v>13550</v>
      </c>
      <c r="D631" s="139" t="s">
        <v>25911</v>
      </c>
    </row>
    <row r="632" spans="1:4">
      <c r="A632" s="138" t="s">
        <v>25912</v>
      </c>
      <c r="B632" s="138" t="s">
        <v>13723</v>
      </c>
      <c r="C632" s="138" t="s">
        <v>13550</v>
      </c>
      <c r="D632" s="139" t="s">
        <v>21763</v>
      </c>
    </row>
    <row r="633" spans="1:4">
      <c r="A633" s="138" t="s">
        <v>25913</v>
      </c>
      <c r="B633" s="138" t="s">
        <v>13724</v>
      </c>
      <c r="C633" s="138" t="s">
        <v>13550</v>
      </c>
      <c r="D633" s="139" t="s">
        <v>13667</v>
      </c>
    </row>
    <row r="634" spans="1:4">
      <c r="A634" s="138" t="s">
        <v>25914</v>
      </c>
      <c r="B634" s="138" t="s">
        <v>13726</v>
      </c>
      <c r="C634" s="138" t="s">
        <v>13550</v>
      </c>
      <c r="D634" s="139" t="s">
        <v>25915</v>
      </c>
    </row>
    <row r="635" spans="1:4">
      <c r="A635" s="138" t="s">
        <v>25916</v>
      </c>
      <c r="B635" s="138" t="s">
        <v>13728</v>
      </c>
      <c r="C635" s="138" t="s">
        <v>13550</v>
      </c>
      <c r="D635" s="139" t="s">
        <v>25917</v>
      </c>
    </row>
    <row r="636" spans="1:4">
      <c r="A636" s="138" t="s">
        <v>25918</v>
      </c>
      <c r="B636" s="138" t="s">
        <v>13729</v>
      </c>
      <c r="C636" s="138" t="s">
        <v>13550</v>
      </c>
      <c r="D636" s="139" t="s">
        <v>21576</v>
      </c>
    </row>
    <row r="637" spans="1:4">
      <c r="A637" s="138" t="s">
        <v>25919</v>
      </c>
      <c r="B637" s="138" t="s">
        <v>13731</v>
      </c>
      <c r="C637" s="138" t="s">
        <v>13550</v>
      </c>
      <c r="D637" s="139" t="s">
        <v>25920</v>
      </c>
    </row>
    <row r="638" spans="1:4">
      <c r="A638" s="138" t="s">
        <v>25921</v>
      </c>
      <c r="B638" s="138" t="s">
        <v>13732</v>
      </c>
      <c r="C638" s="138" t="s">
        <v>13550</v>
      </c>
      <c r="D638" s="139" t="s">
        <v>25922</v>
      </c>
    </row>
    <row r="639" spans="1:4">
      <c r="A639" s="138" t="s">
        <v>25923</v>
      </c>
      <c r="B639" s="138" t="s">
        <v>13733</v>
      </c>
      <c r="C639" s="138" t="s">
        <v>13550</v>
      </c>
      <c r="D639" s="139" t="s">
        <v>25924</v>
      </c>
    </row>
    <row r="640" spans="1:4">
      <c r="A640" s="138" t="s">
        <v>25925</v>
      </c>
      <c r="B640" s="138" t="s">
        <v>13734</v>
      </c>
      <c r="C640" s="138" t="s">
        <v>13550</v>
      </c>
      <c r="D640" s="139" t="s">
        <v>18369</v>
      </c>
    </row>
    <row r="641" spans="1:4">
      <c r="A641" s="138" t="s">
        <v>25926</v>
      </c>
      <c r="B641" s="138" t="s">
        <v>13736</v>
      </c>
      <c r="C641" s="138" t="s">
        <v>13550</v>
      </c>
      <c r="D641" s="139" t="s">
        <v>21841</v>
      </c>
    </row>
    <row r="642" spans="1:4">
      <c r="A642" s="138" t="s">
        <v>25927</v>
      </c>
      <c r="B642" s="138" t="s">
        <v>13737</v>
      </c>
      <c r="C642" s="138" t="s">
        <v>13550</v>
      </c>
      <c r="D642" s="139" t="s">
        <v>25928</v>
      </c>
    </row>
    <row r="643" spans="1:4">
      <c r="A643" s="138" t="s">
        <v>25929</v>
      </c>
      <c r="B643" s="138" t="s">
        <v>13738</v>
      </c>
      <c r="C643" s="138" t="s">
        <v>13550</v>
      </c>
      <c r="D643" s="139" t="s">
        <v>25930</v>
      </c>
    </row>
    <row r="644" spans="1:4">
      <c r="A644" s="138" t="s">
        <v>25931</v>
      </c>
      <c r="B644" s="138" t="s">
        <v>13739</v>
      </c>
      <c r="C644" s="138" t="s">
        <v>13550</v>
      </c>
      <c r="D644" s="139" t="s">
        <v>25932</v>
      </c>
    </row>
    <row r="645" spans="1:4">
      <c r="A645" s="138" t="s">
        <v>25933</v>
      </c>
      <c r="B645" s="138" t="s">
        <v>13740</v>
      </c>
      <c r="C645" s="138" t="s">
        <v>13550</v>
      </c>
      <c r="D645" s="139" t="s">
        <v>25934</v>
      </c>
    </row>
    <row r="646" spans="1:4">
      <c r="A646" s="138" t="s">
        <v>25935</v>
      </c>
      <c r="B646" s="138" t="s">
        <v>13741</v>
      </c>
      <c r="C646" s="138" t="s">
        <v>13550</v>
      </c>
      <c r="D646" s="139" t="s">
        <v>25936</v>
      </c>
    </row>
    <row r="647" spans="1:4">
      <c r="A647" s="138" t="s">
        <v>25937</v>
      </c>
      <c r="B647" s="138" t="s">
        <v>13742</v>
      </c>
      <c r="C647" s="138" t="s">
        <v>13550</v>
      </c>
      <c r="D647" s="139" t="s">
        <v>25938</v>
      </c>
    </row>
    <row r="648" spans="1:4">
      <c r="A648" s="138" t="s">
        <v>25939</v>
      </c>
      <c r="B648" s="138" t="s">
        <v>13743</v>
      </c>
      <c r="C648" s="138" t="s">
        <v>13550</v>
      </c>
      <c r="D648" s="139" t="s">
        <v>25940</v>
      </c>
    </row>
    <row r="649" spans="1:4">
      <c r="A649" s="138" t="s">
        <v>25941</v>
      </c>
      <c r="B649" s="138" t="s">
        <v>13744</v>
      </c>
      <c r="C649" s="138" t="s">
        <v>13550</v>
      </c>
      <c r="D649" s="139" t="s">
        <v>18540</v>
      </c>
    </row>
    <row r="650" spans="1:4">
      <c r="A650" s="138" t="s">
        <v>25942</v>
      </c>
      <c r="B650" s="138" t="s">
        <v>13745</v>
      </c>
      <c r="C650" s="138" t="s">
        <v>13550</v>
      </c>
      <c r="D650" s="139" t="s">
        <v>13513</v>
      </c>
    </row>
    <row r="651" spans="1:4">
      <c r="A651" s="138" t="s">
        <v>25943</v>
      </c>
      <c r="B651" s="138" t="s">
        <v>13746</v>
      </c>
      <c r="C651" s="138" t="s">
        <v>13550</v>
      </c>
      <c r="D651" s="139" t="s">
        <v>13747</v>
      </c>
    </row>
    <row r="652" spans="1:4">
      <c r="A652" s="138" t="s">
        <v>25944</v>
      </c>
      <c r="B652" s="138" t="s">
        <v>13748</v>
      </c>
      <c r="C652" s="138" t="s">
        <v>13550</v>
      </c>
      <c r="D652" s="139" t="s">
        <v>25494</v>
      </c>
    </row>
    <row r="653" spans="1:4">
      <c r="A653" s="138" t="s">
        <v>25945</v>
      </c>
      <c r="B653" s="138" t="s">
        <v>13749</v>
      </c>
      <c r="C653" s="138" t="s">
        <v>13550</v>
      </c>
      <c r="D653" s="139" t="s">
        <v>25946</v>
      </c>
    </row>
    <row r="654" spans="1:4">
      <c r="A654" s="138" t="s">
        <v>25947</v>
      </c>
      <c r="B654" s="138" t="s">
        <v>13750</v>
      </c>
      <c r="C654" s="138" t="s">
        <v>13550</v>
      </c>
      <c r="D654" s="139" t="s">
        <v>19962</v>
      </c>
    </row>
    <row r="655" spans="1:4">
      <c r="A655" s="138" t="s">
        <v>25948</v>
      </c>
      <c r="B655" s="138" t="s">
        <v>13752</v>
      </c>
      <c r="C655" s="138" t="s">
        <v>13550</v>
      </c>
      <c r="D655" s="139" t="s">
        <v>13513</v>
      </c>
    </row>
    <row r="656" spans="1:4">
      <c r="A656" s="138" t="s">
        <v>25949</v>
      </c>
      <c r="B656" s="138" t="s">
        <v>13753</v>
      </c>
      <c r="C656" s="138" t="s">
        <v>13550</v>
      </c>
      <c r="D656" s="139" t="s">
        <v>13754</v>
      </c>
    </row>
    <row r="657" spans="1:4">
      <c r="A657" s="138" t="s">
        <v>25950</v>
      </c>
      <c r="B657" s="138" t="s">
        <v>13755</v>
      </c>
      <c r="C657" s="138" t="s">
        <v>11</v>
      </c>
      <c r="D657" s="139" t="s">
        <v>13756</v>
      </c>
    </row>
    <row r="658" spans="1:4">
      <c r="A658" s="138" t="s">
        <v>25951</v>
      </c>
      <c r="B658" s="138" t="s">
        <v>13757</v>
      </c>
      <c r="C658" s="138" t="s">
        <v>11</v>
      </c>
      <c r="D658" s="139" t="s">
        <v>13758</v>
      </c>
    </row>
    <row r="659" spans="1:4">
      <c r="A659" s="138" t="s">
        <v>25952</v>
      </c>
      <c r="B659" s="138" t="s">
        <v>13759</v>
      </c>
      <c r="C659" s="138" t="s">
        <v>11</v>
      </c>
      <c r="D659" s="139" t="s">
        <v>13760</v>
      </c>
    </row>
    <row r="660" spans="1:4">
      <c r="A660" s="138" t="s">
        <v>25953</v>
      </c>
      <c r="B660" s="138" t="s">
        <v>13761</v>
      </c>
      <c r="C660" s="138" t="s">
        <v>11</v>
      </c>
      <c r="D660" s="139" t="s">
        <v>13762</v>
      </c>
    </row>
    <row r="661" spans="1:4">
      <c r="A661" s="138" t="s">
        <v>25954</v>
      </c>
      <c r="B661" s="138" t="s">
        <v>13763</v>
      </c>
      <c r="C661" s="138" t="s">
        <v>11</v>
      </c>
      <c r="D661" s="139" t="s">
        <v>25955</v>
      </c>
    </row>
    <row r="662" spans="1:4">
      <c r="A662" s="138" t="s">
        <v>25956</v>
      </c>
      <c r="B662" s="138" t="s">
        <v>13764</v>
      </c>
      <c r="C662" s="138" t="s">
        <v>11</v>
      </c>
      <c r="D662" s="139" t="s">
        <v>13174</v>
      </c>
    </row>
    <row r="663" spans="1:4">
      <c r="A663" s="138" t="s">
        <v>25957</v>
      </c>
      <c r="B663" s="138" t="s">
        <v>13765</v>
      </c>
      <c r="C663" s="138" t="s">
        <v>11</v>
      </c>
      <c r="D663" s="139" t="s">
        <v>13766</v>
      </c>
    </row>
    <row r="664" spans="1:4">
      <c r="A664" s="138" t="s">
        <v>25958</v>
      </c>
      <c r="B664" s="138" t="s">
        <v>13767</v>
      </c>
      <c r="C664" s="138" t="s">
        <v>11</v>
      </c>
      <c r="D664" s="139" t="s">
        <v>13768</v>
      </c>
    </row>
    <row r="665" spans="1:4">
      <c r="A665" s="138" t="s">
        <v>25959</v>
      </c>
      <c r="B665" s="138" t="s">
        <v>13769</v>
      </c>
      <c r="C665" s="138" t="s">
        <v>11</v>
      </c>
      <c r="D665" s="139" t="s">
        <v>25960</v>
      </c>
    </row>
    <row r="666" spans="1:4">
      <c r="A666" s="138" t="s">
        <v>25961</v>
      </c>
      <c r="B666" s="138" t="s">
        <v>13770</v>
      </c>
      <c r="C666" s="138" t="s">
        <v>11</v>
      </c>
      <c r="D666" s="139" t="s">
        <v>13771</v>
      </c>
    </row>
    <row r="667" spans="1:4">
      <c r="A667" s="138" t="s">
        <v>25962</v>
      </c>
      <c r="B667" s="138" t="s">
        <v>13772</v>
      </c>
      <c r="C667" s="138" t="s">
        <v>11</v>
      </c>
      <c r="D667" s="139" t="s">
        <v>13773</v>
      </c>
    </row>
    <row r="668" spans="1:4">
      <c r="A668" s="138" t="s">
        <v>25963</v>
      </c>
      <c r="B668" s="138" t="s">
        <v>13774</v>
      </c>
      <c r="C668" s="138" t="s">
        <v>11</v>
      </c>
      <c r="D668" s="139" t="s">
        <v>19726</v>
      </c>
    </row>
    <row r="669" spans="1:4">
      <c r="A669" s="138" t="s">
        <v>25964</v>
      </c>
      <c r="B669" s="138" t="s">
        <v>13776</v>
      </c>
      <c r="C669" s="138" t="s">
        <v>11</v>
      </c>
      <c r="D669" s="139" t="s">
        <v>13777</v>
      </c>
    </row>
    <row r="670" spans="1:4">
      <c r="A670" s="138" t="s">
        <v>25965</v>
      </c>
      <c r="B670" s="138" t="s">
        <v>13778</v>
      </c>
      <c r="C670" s="138" t="s">
        <v>11</v>
      </c>
      <c r="D670" s="139" t="s">
        <v>25966</v>
      </c>
    </row>
    <row r="671" spans="1:4">
      <c r="A671" s="138" t="s">
        <v>25967</v>
      </c>
      <c r="B671" s="138" t="s">
        <v>13780</v>
      </c>
      <c r="C671" s="138" t="s">
        <v>11</v>
      </c>
      <c r="D671" s="139" t="s">
        <v>13781</v>
      </c>
    </row>
    <row r="672" spans="1:4">
      <c r="A672" s="138" t="s">
        <v>25968</v>
      </c>
      <c r="B672" s="138" t="s">
        <v>13782</v>
      </c>
      <c r="C672" s="138" t="s">
        <v>11</v>
      </c>
      <c r="D672" s="139" t="s">
        <v>13783</v>
      </c>
    </row>
    <row r="673" spans="1:4">
      <c r="A673" s="138" t="s">
        <v>25969</v>
      </c>
      <c r="B673" s="138" t="s">
        <v>13784</v>
      </c>
      <c r="C673" s="138" t="s">
        <v>11</v>
      </c>
      <c r="D673" s="139" t="s">
        <v>13785</v>
      </c>
    </row>
    <row r="674" spans="1:4">
      <c r="A674" s="138" t="s">
        <v>25970</v>
      </c>
      <c r="B674" s="138" t="s">
        <v>13786</v>
      </c>
      <c r="C674" s="138" t="s">
        <v>11</v>
      </c>
      <c r="D674" s="139" t="s">
        <v>25971</v>
      </c>
    </row>
    <row r="675" spans="1:4">
      <c r="A675" s="138" t="s">
        <v>25972</v>
      </c>
      <c r="B675" s="138" t="s">
        <v>13787</v>
      </c>
      <c r="C675" s="138" t="s">
        <v>11</v>
      </c>
      <c r="D675" s="139" t="s">
        <v>16433</v>
      </c>
    </row>
    <row r="676" spans="1:4">
      <c r="A676" s="138" t="s">
        <v>25973</v>
      </c>
      <c r="B676" s="138" t="s">
        <v>13789</v>
      </c>
      <c r="C676" s="138" t="s">
        <v>11</v>
      </c>
      <c r="D676" s="139" t="s">
        <v>25974</v>
      </c>
    </row>
    <row r="677" spans="1:4">
      <c r="A677" s="138" t="s">
        <v>25975</v>
      </c>
      <c r="B677" s="138" t="s">
        <v>13791</v>
      </c>
      <c r="C677" s="138" t="s">
        <v>11</v>
      </c>
      <c r="D677" s="139" t="s">
        <v>25976</v>
      </c>
    </row>
    <row r="678" spans="1:4">
      <c r="A678" s="138" t="s">
        <v>25977</v>
      </c>
      <c r="B678" s="138" t="s">
        <v>13792</v>
      </c>
      <c r="C678" s="138" t="s">
        <v>11</v>
      </c>
      <c r="D678" s="139" t="s">
        <v>25978</v>
      </c>
    </row>
    <row r="679" spans="1:4">
      <c r="A679" s="138" t="s">
        <v>25979</v>
      </c>
      <c r="B679" s="138" t="s">
        <v>13793</v>
      </c>
      <c r="C679" s="138" t="s">
        <v>11</v>
      </c>
      <c r="D679" s="139" t="s">
        <v>25980</v>
      </c>
    </row>
    <row r="680" spans="1:4">
      <c r="A680" s="138" t="s">
        <v>25981</v>
      </c>
      <c r="B680" s="138" t="s">
        <v>13794</v>
      </c>
      <c r="C680" s="138" t="s">
        <v>11</v>
      </c>
      <c r="D680" s="139" t="s">
        <v>13795</v>
      </c>
    </row>
    <row r="681" spans="1:4">
      <c r="A681" s="138" t="s">
        <v>25982</v>
      </c>
      <c r="B681" s="138" t="s">
        <v>13796</v>
      </c>
      <c r="C681" s="138" t="s">
        <v>11</v>
      </c>
      <c r="D681" s="139" t="s">
        <v>13797</v>
      </c>
    </row>
    <row r="682" spans="1:4">
      <c r="A682" s="138" t="s">
        <v>25983</v>
      </c>
      <c r="B682" s="138" t="s">
        <v>13798</v>
      </c>
      <c r="C682" s="138" t="s">
        <v>11</v>
      </c>
      <c r="D682" s="139" t="s">
        <v>13799</v>
      </c>
    </row>
    <row r="683" spans="1:4">
      <c r="A683" s="138" t="s">
        <v>25984</v>
      </c>
      <c r="B683" s="138" t="s">
        <v>13800</v>
      </c>
      <c r="C683" s="138" t="s">
        <v>11</v>
      </c>
      <c r="D683" s="139" t="s">
        <v>25985</v>
      </c>
    </row>
    <row r="684" spans="1:4">
      <c r="A684" s="138" t="s">
        <v>25986</v>
      </c>
      <c r="B684" s="138" t="s">
        <v>13801</v>
      </c>
      <c r="C684" s="138" t="s">
        <v>11</v>
      </c>
      <c r="D684" s="139" t="s">
        <v>13802</v>
      </c>
    </row>
    <row r="685" spans="1:4">
      <c r="A685" s="138" t="s">
        <v>25987</v>
      </c>
      <c r="B685" s="138" t="s">
        <v>13803</v>
      </c>
      <c r="C685" s="138" t="s">
        <v>11</v>
      </c>
      <c r="D685" s="139" t="s">
        <v>25988</v>
      </c>
    </row>
    <row r="686" spans="1:4">
      <c r="A686" s="138" t="s">
        <v>25989</v>
      </c>
      <c r="B686" s="138" t="s">
        <v>13804</v>
      </c>
      <c r="C686" s="138" t="s">
        <v>11</v>
      </c>
      <c r="D686" s="139" t="s">
        <v>13805</v>
      </c>
    </row>
    <row r="687" spans="1:4">
      <c r="A687" s="138" t="s">
        <v>25990</v>
      </c>
      <c r="B687" s="138" t="s">
        <v>13806</v>
      </c>
      <c r="C687" s="138" t="s">
        <v>11</v>
      </c>
      <c r="D687" s="139" t="s">
        <v>13807</v>
      </c>
    </row>
    <row r="688" spans="1:4">
      <c r="A688" s="138" t="s">
        <v>25991</v>
      </c>
      <c r="B688" s="138" t="s">
        <v>13808</v>
      </c>
      <c r="C688" s="138" t="s">
        <v>11</v>
      </c>
      <c r="D688" s="139" t="s">
        <v>13809</v>
      </c>
    </row>
    <row r="689" spans="1:4">
      <c r="A689" s="138" t="s">
        <v>25992</v>
      </c>
      <c r="B689" s="138" t="s">
        <v>13810</v>
      </c>
      <c r="C689" s="138" t="s">
        <v>11</v>
      </c>
      <c r="D689" s="139" t="s">
        <v>21570</v>
      </c>
    </row>
    <row r="690" spans="1:4">
      <c r="A690" s="138" t="s">
        <v>25993</v>
      </c>
      <c r="B690" s="138" t="s">
        <v>13812</v>
      </c>
      <c r="C690" s="138" t="s">
        <v>11</v>
      </c>
      <c r="D690" s="139" t="s">
        <v>25994</v>
      </c>
    </row>
    <row r="691" spans="1:4">
      <c r="A691" s="138" t="s">
        <v>25995</v>
      </c>
      <c r="B691" s="138" t="s">
        <v>13813</v>
      </c>
      <c r="C691" s="138" t="s">
        <v>11</v>
      </c>
      <c r="D691" s="139" t="s">
        <v>13814</v>
      </c>
    </row>
    <row r="692" spans="1:4">
      <c r="A692" s="138" t="s">
        <v>25996</v>
      </c>
      <c r="B692" s="138" t="s">
        <v>13815</v>
      </c>
      <c r="C692" s="138" t="s">
        <v>11</v>
      </c>
      <c r="D692" s="139" t="s">
        <v>13816</v>
      </c>
    </row>
    <row r="693" spans="1:4">
      <c r="A693" s="138" t="s">
        <v>25997</v>
      </c>
      <c r="B693" s="138" t="s">
        <v>13817</v>
      </c>
      <c r="C693" s="138" t="s">
        <v>11</v>
      </c>
      <c r="D693" s="139" t="s">
        <v>13818</v>
      </c>
    </row>
    <row r="694" spans="1:4">
      <c r="A694" s="138" t="s">
        <v>25998</v>
      </c>
      <c r="B694" s="138" t="s">
        <v>13819</v>
      </c>
      <c r="C694" s="138" t="s">
        <v>11</v>
      </c>
      <c r="D694" s="139" t="s">
        <v>13820</v>
      </c>
    </row>
    <row r="695" spans="1:4">
      <c r="A695" s="138" t="s">
        <v>25999</v>
      </c>
      <c r="B695" s="138" t="s">
        <v>13821</v>
      </c>
      <c r="C695" s="138" t="s">
        <v>11</v>
      </c>
      <c r="D695" s="139" t="s">
        <v>26000</v>
      </c>
    </row>
    <row r="696" spans="1:4">
      <c r="A696" s="138" t="s">
        <v>26001</v>
      </c>
      <c r="B696" s="138" t="s">
        <v>13822</v>
      </c>
      <c r="C696" s="138" t="s">
        <v>11</v>
      </c>
      <c r="D696" s="139" t="s">
        <v>26002</v>
      </c>
    </row>
    <row r="697" spans="1:4">
      <c r="A697" s="138" t="s">
        <v>26003</v>
      </c>
      <c r="B697" s="138" t="s">
        <v>13824</v>
      </c>
      <c r="C697" s="138" t="s">
        <v>11</v>
      </c>
      <c r="D697" s="139" t="s">
        <v>19386</v>
      </c>
    </row>
    <row r="698" spans="1:4">
      <c r="A698" s="138" t="s">
        <v>26004</v>
      </c>
      <c r="B698" s="138" t="s">
        <v>13826</v>
      </c>
      <c r="C698" s="138" t="s">
        <v>11</v>
      </c>
      <c r="D698" s="139" t="s">
        <v>26005</v>
      </c>
    </row>
    <row r="699" spans="1:4">
      <c r="A699" s="138" t="s">
        <v>26006</v>
      </c>
      <c r="B699" s="138" t="s">
        <v>13827</v>
      </c>
      <c r="C699" s="138" t="s">
        <v>11</v>
      </c>
      <c r="D699" s="139" t="s">
        <v>13828</v>
      </c>
    </row>
    <row r="700" spans="1:4">
      <c r="A700" s="138" t="s">
        <v>26007</v>
      </c>
      <c r="B700" s="138" t="s">
        <v>13829</v>
      </c>
      <c r="C700" s="138" t="s">
        <v>11</v>
      </c>
      <c r="D700" s="139" t="s">
        <v>13830</v>
      </c>
    </row>
    <row r="701" spans="1:4">
      <c r="A701" s="138" t="s">
        <v>26008</v>
      </c>
      <c r="B701" s="138" t="s">
        <v>13831</v>
      </c>
      <c r="C701" s="138" t="s">
        <v>11</v>
      </c>
      <c r="D701" s="139" t="s">
        <v>13832</v>
      </c>
    </row>
    <row r="702" spans="1:4">
      <c r="A702" s="138" t="s">
        <v>26009</v>
      </c>
      <c r="B702" s="138" t="s">
        <v>13833</v>
      </c>
      <c r="C702" s="138" t="s">
        <v>11</v>
      </c>
      <c r="D702" s="139" t="s">
        <v>13834</v>
      </c>
    </row>
    <row r="703" spans="1:4">
      <c r="A703" s="138" t="s">
        <v>26010</v>
      </c>
      <c r="B703" s="138" t="s">
        <v>13835</v>
      </c>
      <c r="C703" s="138" t="s">
        <v>11</v>
      </c>
      <c r="D703" s="139" t="s">
        <v>26011</v>
      </c>
    </row>
    <row r="704" spans="1:4">
      <c r="A704" s="138" t="s">
        <v>26012</v>
      </c>
      <c r="B704" s="138" t="s">
        <v>13836</v>
      </c>
      <c r="C704" s="138" t="s">
        <v>11</v>
      </c>
      <c r="D704" s="139" t="s">
        <v>13837</v>
      </c>
    </row>
    <row r="705" spans="1:4">
      <c r="A705" s="138" t="s">
        <v>26013</v>
      </c>
      <c r="B705" s="138" t="s">
        <v>13838</v>
      </c>
      <c r="C705" s="138" t="s">
        <v>11</v>
      </c>
      <c r="D705" s="139" t="s">
        <v>13839</v>
      </c>
    </row>
    <row r="706" spans="1:4">
      <c r="A706" s="138" t="s">
        <v>26014</v>
      </c>
      <c r="B706" s="138" t="s">
        <v>13840</v>
      </c>
      <c r="C706" s="138" t="s">
        <v>11</v>
      </c>
      <c r="D706" s="139" t="s">
        <v>13841</v>
      </c>
    </row>
    <row r="707" spans="1:4">
      <c r="A707" s="138" t="s">
        <v>26015</v>
      </c>
      <c r="B707" s="138" t="s">
        <v>13842</v>
      </c>
      <c r="C707" s="138" t="s">
        <v>11</v>
      </c>
      <c r="D707" s="139" t="s">
        <v>13843</v>
      </c>
    </row>
    <row r="708" spans="1:4">
      <c r="A708" s="138" t="s">
        <v>26016</v>
      </c>
      <c r="B708" s="138" t="s">
        <v>13844</v>
      </c>
      <c r="C708" s="138" t="s">
        <v>11</v>
      </c>
      <c r="D708" s="139" t="s">
        <v>13754</v>
      </c>
    </row>
    <row r="709" spans="1:4">
      <c r="A709" s="138" t="s">
        <v>26017</v>
      </c>
      <c r="B709" s="138" t="s">
        <v>13845</v>
      </c>
      <c r="C709" s="138" t="s">
        <v>11</v>
      </c>
      <c r="D709" s="139" t="s">
        <v>13698</v>
      </c>
    </row>
    <row r="710" spans="1:4">
      <c r="A710" s="138" t="s">
        <v>26018</v>
      </c>
      <c r="B710" s="138" t="s">
        <v>13846</v>
      </c>
      <c r="C710" s="138" t="s">
        <v>11</v>
      </c>
      <c r="D710" s="139" t="s">
        <v>26019</v>
      </c>
    </row>
    <row r="711" spans="1:4">
      <c r="A711" s="138" t="s">
        <v>26020</v>
      </c>
      <c r="B711" s="138" t="s">
        <v>13848</v>
      </c>
      <c r="C711" s="138" t="s">
        <v>11</v>
      </c>
      <c r="D711" s="139" t="s">
        <v>13849</v>
      </c>
    </row>
    <row r="712" spans="1:4">
      <c r="A712" s="138" t="s">
        <v>26021</v>
      </c>
      <c r="B712" s="138" t="s">
        <v>13850</v>
      </c>
      <c r="C712" s="138" t="s">
        <v>11</v>
      </c>
      <c r="D712" s="139" t="s">
        <v>13851</v>
      </c>
    </row>
    <row r="713" spans="1:4">
      <c r="A713" s="138" t="s">
        <v>26022</v>
      </c>
      <c r="B713" s="138" t="s">
        <v>13852</v>
      </c>
      <c r="C713" s="138" t="s">
        <v>11</v>
      </c>
      <c r="D713" s="139" t="s">
        <v>13853</v>
      </c>
    </row>
    <row r="714" spans="1:4">
      <c r="A714" s="138" t="s">
        <v>26023</v>
      </c>
      <c r="B714" s="138" t="s">
        <v>13854</v>
      </c>
      <c r="C714" s="138" t="s">
        <v>11</v>
      </c>
      <c r="D714" s="139" t="s">
        <v>26024</v>
      </c>
    </row>
    <row r="715" spans="1:4">
      <c r="A715" s="138" t="s">
        <v>26025</v>
      </c>
      <c r="B715" s="138" t="s">
        <v>13855</v>
      </c>
      <c r="C715" s="138" t="s">
        <v>11</v>
      </c>
      <c r="D715" s="139" t="s">
        <v>13856</v>
      </c>
    </row>
    <row r="716" spans="1:4">
      <c r="A716" s="138" t="s">
        <v>26026</v>
      </c>
      <c r="B716" s="138" t="s">
        <v>13857</v>
      </c>
      <c r="C716" s="138" t="s">
        <v>11</v>
      </c>
      <c r="D716" s="139" t="s">
        <v>13858</v>
      </c>
    </row>
    <row r="717" spans="1:4">
      <c r="A717" s="138" t="s">
        <v>26027</v>
      </c>
      <c r="B717" s="138" t="s">
        <v>13859</v>
      </c>
      <c r="C717" s="138" t="s">
        <v>11</v>
      </c>
      <c r="D717" s="139" t="s">
        <v>13860</v>
      </c>
    </row>
    <row r="718" spans="1:4">
      <c r="A718" s="138" t="s">
        <v>26028</v>
      </c>
      <c r="B718" s="138" t="s">
        <v>13861</v>
      </c>
      <c r="C718" s="138" t="s">
        <v>11</v>
      </c>
      <c r="D718" s="139" t="s">
        <v>26029</v>
      </c>
    </row>
    <row r="719" spans="1:4">
      <c r="A719" s="138" t="s">
        <v>26030</v>
      </c>
      <c r="B719" s="138" t="s">
        <v>13862</v>
      </c>
      <c r="C719" s="138" t="s">
        <v>11</v>
      </c>
      <c r="D719" s="139" t="s">
        <v>16689</v>
      </c>
    </row>
    <row r="720" spans="1:4">
      <c r="A720" s="138" t="s">
        <v>26031</v>
      </c>
      <c r="B720" s="138" t="s">
        <v>13864</v>
      </c>
      <c r="C720" s="138" t="s">
        <v>11</v>
      </c>
      <c r="D720" s="139" t="s">
        <v>13865</v>
      </c>
    </row>
    <row r="721" spans="1:4">
      <c r="A721" s="138" t="s">
        <v>26032</v>
      </c>
      <c r="B721" s="138" t="s">
        <v>13866</v>
      </c>
      <c r="C721" s="138" t="s">
        <v>11</v>
      </c>
      <c r="D721" s="139" t="s">
        <v>16488</v>
      </c>
    </row>
    <row r="722" spans="1:4">
      <c r="A722" s="138" t="s">
        <v>26033</v>
      </c>
      <c r="B722" s="138" t="s">
        <v>13868</v>
      </c>
      <c r="C722" s="138" t="s">
        <v>11</v>
      </c>
      <c r="D722" s="139" t="s">
        <v>26034</v>
      </c>
    </row>
    <row r="723" spans="1:4">
      <c r="A723" s="138" t="s">
        <v>26035</v>
      </c>
      <c r="B723" s="138" t="s">
        <v>13869</v>
      </c>
      <c r="C723" s="138" t="s">
        <v>11</v>
      </c>
      <c r="D723" s="139" t="s">
        <v>20424</v>
      </c>
    </row>
    <row r="724" spans="1:4">
      <c r="A724" s="138" t="s">
        <v>26036</v>
      </c>
      <c r="B724" s="138" t="s">
        <v>13870</v>
      </c>
      <c r="C724" s="138" t="s">
        <v>11</v>
      </c>
      <c r="D724" s="139" t="s">
        <v>26037</v>
      </c>
    </row>
    <row r="725" spans="1:4">
      <c r="A725" s="138" t="s">
        <v>26038</v>
      </c>
      <c r="B725" s="138" t="s">
        <v>13872</v>
      </c>
      <c r="C725" s="138" t="s">
        <v>11</v>
      </c>
      <c r="D725" s="139" t="s">
        <v>25368</v>
      </c>
    </row>
    <row r="726" spans="1:4">
      <c r="A726" s="138" t="s">
        <v>26039</v>
      </c>
      <c r="B726" s="138" t="s">
        <v>13873</v>
      </c>
      <c r="C726" s="138" t="s">
        <v>11</v>
      </c>
      <c r="D726" s="139" t="s">
        <v>13874</v>
      </c>
    </row>
    <row r="727" spans="1:4">
      <c r="A727" s="138" t="s">
        <v>26040</v>
      </c>
      <c r="B727" s="138" t="s">
        <v>13875</v>
      </c>
      <c r="C727" s="138" t="s">
        <v>11</v>
      </c>
      <c r="D727" s="139" t="s">
        <v>26041</v>
      </c>
    </row>
    <row r="728" spans="1:4">
      <c r="A728" s="138" t="s">
        <v>26042</v>
      </c>
      <c r="B728" s="138" t="s">
        <v>13876</v>
      </c>
      <c r="C728" s="138" t="s">
        <v>11</v>
      </c>
      <c r="D728" s="139" t="s">
        <v>13877</v>
      </c>
    </row>
    <row r="729" spans="1:4">
      <c r="A729" s="138" t="s">
        <v>26043</v>
      </c>
      <c r="B729" s="138" t="s">
        <v>13878</v>
      </c>
      <c r="C729" s="138" t="s">
        <v>11</v>
      </c>
      <c r="D729" s="139" t="s">
        <v>13879</v>
      </c>
    </row>
    <row r="730" spans="1:4">
      <c r="A730" s="138" t="s">
        <v>26044</v>
      </c>
      <c r="B730" s="138" t="s">
        <v>13880</v>
      </c>
      <c r="C730" s="138" t="s">
        <v>11</v>
      </c>
      <c r="D730" s="139" t="s">
        <v>13881</v>
      </c>
    </row>
    <row r="731" spans="1:4">
      <c r="A731" s="138" t="s">
        <v>26045</v>
      </c>
      <c r="B731" s="138" t="s">
        <v>13882</v>
      </c>
      <c r="C731" s="138" t="s">
        <v>11</v>
      </c>
      <c r="D731" s="139" t="s">
        <v>13883</v>
      </c>
    </row>
    <row r="732" spans="1:4">
      <c r="A732" s="138" t="s">
        <v>26046</v>
      </c>
      <c r="B732" s="138" t="s">
        <v>13884</v>
      </c>
      <c r="C732" s="138" t="s">
        <v>11</v>
      </c>
      <c r="D732" s="139" t="s">
        <v>26047</v>
      </c>
    </row>
    <row r="733" spans="1:4">
      <c r="A733" s="138" t="s">
        <v>26048</v>
      </c>
      <c r="B733" s="138" t="s">
        <v>13886</v>
      </c>
      <c r="C733" s="138" t="s">
        <v>11</v>
      </c>
      <c r="D733" s="139" t="s">
        <v>13887</v>
      </c>
    </row>
    <row r="734" spans="1:4">
      <c r="A734" s="138" t="s">
        <v>26049</v>
      </c>
      <c r="B734" s="138" t="s">
        <v>13888</v>
      </c>
      <c r="C734" s="138" t="s">
        <v>11</v>
      </c>
      <c r="D734" s="139" t="s">
        <v>26050</v>
      </c>
    </row>
    <row r="735" spans="1:4">
      <c r="A735" s="138" t="s">
        <v>26051</v>
      </c>
      <c r="B735" s="138" t="s">
        <v>13889</v>
      </c>
      <c r="C735" s="138" t="s">
        <v>11</v>
      </c>
      <c r="D735" s="139" t="s">
        <v>26041</v>
      </c>
    </row>
    <row r="736" spans="1:4">
      <c r="A736" s="138" t="s">
        <v>26052</v>
      </c>
      <c r="B736" s="138" t="s">
        <v>13890</v>
      </c>
      <c r="C736" s="138" t="s">
        <v>11</v>
      </c>
      <c r="D736" s="139" t="s">
        <v>26053</v>
      </c>
    </row>
    <row r="737" spans="1:4">
      <c r="A737" s="138" t="s">
        <v>26054</v>
      </c>
      <c r="B737" s="138" t="s">
        <v>13891</v>
      </c>
      <c r="C737" s="138" t="s">
        <v>11</v>
      </c>
      <c r="D737" s="139" t="s">
        <v>13892</v>
      </c>
    </row>
    <row r="738" spans="1:4">
      <c r="A738" s="138" t="s">
        <v>26055</v>
      </c>
      <c r="B738" s="138" t="s">
        <v>13893</v>
      </c>
      <c r="C738" s="138" t="s">
        <v>11</v>
      </c>
      <c r="D738" s="139" t="s">
        <v>13894</v>
      </c>
    </row>
    <row r="739" spans="1:4">
      <c r="A739" s="138" t="s">
        <v>26056</v>
      </c>
      <c r="B739" s="138" t="s">
        <v>13895</v>
      </c>
      <c r="C739" s="138" t="s">
        <v>11</v>
      </c>
      <c r="D739" s="139" t="s">
        <v>26057</v>
      </c>
    </row>
    <row r="740" spans="1:4">
      <c r="A740" s="138" t="s">
        <v>26058</v>
      </c>
      <c r="B740" s="138" t="s">
        <v>13897</v>
      </c>
      <c r="C740" s="138" t="s">
        <v>11</v>
      </c>
      <c r="D740" s="139" t="s">
        <v>13898</v>
      </c>
    </row>
    <row r="741" spans="1:4">
      <c r="A741" s="138" t="s">
        <v>26059</v>
      </c>
      <c r="B741" s="138" t="s">
        <v>13899</v>
      </c>
      <c r="C741" s="138" t="s">
        <v>11</v>
      </c>
      <c r="D741" s="139" t="s">
        <v>26060</v>
      </c>
    </row>
    <row r="742" spans="1:4">
      <c r="A742" s="138" t="s">
        <v>26061</v>
      </c>
      <c r="B742" s="138" t="s">
        <v>13900</v>
      </c>
      <c r="C742" s="138" t="s">
        <v>11</v>
      </c>
      <c r="D742" s="139" t="s">
        <v>13901</v>
      </c>
    </row>
    <row r="743" spans="1:4">
      <c r="A743" s="138" t="s">
        <v>26062</v>
      </c>
      <c r="B743" s="138" t="s">
        <v>13902</v>
      </c>
      <c r="C743" s="138" t="s">
        <v>11</v>
      </c>
      <c r="D743" s="139" t="s">
        <v>13040</v>
      </c>
    </row>
    <row r="744" spans="1:4">
      <c r="A744" s="138" t="s">
        <v>26063</v>
      </c>
      <c r="B744" s="138" t="s">
        <v>13903</v>
      </c>
      <c r="C744" s="138" t="s">
        <v>11</v>
      </c>
      <c r="D744" s="139" t="s">
        <v>26064</v>
      </c>
    </row>
    <row r="745" spans="1:4">
      <c r="A745" s="138" t="s">
        <v>26065</v>
      </c>
      <c r="B745" s="138" t="s">
        <v>13904</v>
      </c>
      <c r="C745" s="138" t="s">
        <v>11</v>
      </c>
      <c r="D745" s="139" t="s">
        <v>14134</v>
      </c>
    </row>
    <row r="746" spans="1:4">
      <c r="A746" s="138" t="s">
        <v>26066</v>
      </c>
      <c r="B746" s="138" t="s">
        <v>13905</v>
      </c>
      <c r="C746" s="138" t="s">
        <v>11</v>
      </c>
      <c r="D746" s="139" t="s">
        <v>13906</v>
      </c>
    </row>
    <row r="747" spans="1:4">
      <c r="A747" s="138" t="s">
        <v>26067</v>
      </c>
      <c r="B747" s="138" t="s">
        <v>13907</v>
      </c>
      <c r="C747" s="138" t="s">
        <v>11</v>
      </c>
      <c r="D747" s="139" t="s">
        <v>25955</v>
      </c>
    </row>
    <row r="748" spans="1:4">
      <c r="A748" s="138" t="s">
        <v>26068</v>
      </c>
      <c r="B748" s="138" t="s">
        <v>13908</v>
      </c>
      <c r="C748" s="138" t="s">
        <v>11</v>
      </c>
      <c r="D748" s="139" t="s">
        <v>13964</v>
      </c>
    </row>
    <row r="749" spans="1:4">
      <c r="A749" s="138" t="s">
        <v>26069</v>
      </c>
      <c r="B749" s="138" t="s">
        <v>13910</v>
      </c>
      <c r="C749" s="138" t="s">
        <v>11</v>
      </c>
      <c r="D749" s="139" t="s">
        <v>12944</v>
      </c>
    </row>
    <row r="750" spans="1:4">
      <c r="A750" s="138" t="s">
        <v>26070</v>
      </c>
      <c r="B750" s="138" t="s">
        <v>13911</v>
      </c>
      <c r="C750" s="138" t="s">
        <v>11</v>
      </c>
      <c r="D750" s="139" t="s">
        <v>13912</v>
      </c>
    </row>
    <row r="751" spans="1:4">
      <c r="A751" s="138" t="s">
        <v>26071</v>
      </c>
      <c r="B751" s="138" t="s">
        <v>13913</v>
      </c>
      <c r="C751" s="138" t="s">
        <v>11</v>
      </c>
      <c r="D751" s="139" t="s">
        <v>26072</v>
      </c>
    </row>
    <row r="752" spans="1:4">
      <c r="A752" s="138" t="s">
        <v>26073</v>
      </c>
      <c r="B752" s="138" t="s">
        <v>13914</v>
      </c>
      <c r="C752" s="138" t="s">
        <v>11</v>
      </c>
      <c r="D752" s="139" t="s">
        <v>13915</v>
      </c>
    </row>
    <row r="753" spans="1:4">
      <c r="A753" s="138" t="s">
        <v>26074</v>
      </c>
      <c r="B753" s="138" t="s">
        <v>13916</v>
      </c>
      <c r="C753" s="138" t="s">
        <v>11</v>
      </c>
      <c r="D753" s="139" t="s">
        <v>26037</v>
      </c>
    </row>
    <row r="754" spans="1:4">
      <c r="A754" s="138" t="s">
        <v>26075</v>
      </c>
      <c r="B754" s="138" t="s">
        <v>13917</v>
      </c>
      <c r="C754" s="138" t="s">
        <v>11</v>
      </c>
      <c r="D754" s="139" t="s">
        <v>13918</v>
      </c>
    </row>
    <row r="755" spans="1:4">
      <c r="A755" s="138" t="s">
        <v>26076</v>
      </c>
      <c r="B755" s="138" t="s">
        <v>13919</v>
      </c>
      <c r="C755" s="138" t="s">
        <v>11</v>
      </c>
      <c r="D755" s="139" t="s">
        <v>13153</v>
      </c>
    </row>
    <row r="756" spans="1:4">
      <c r="A756" s="138" t="s">
        <v>26077</v>
      </c>
      <c r="B756" s="138" t="s">
        <v>13920</v>
      </c>
      <c r="C756" s="138" t="s">
        <v>11</v>
      </c>
      <c r="D756" s="139" t="s">
        <v>13921</v>
      </c>
    </row>
    <row r="757" spans="1:4">
      <c r="A757" s="138" t="s">
        <v>26078</v>
      </c>
      <c r="B757" s="138" t="s">
        <v>13922</v>
      </c>
      <c r="C757" s="138" t="s">
        <v>11</v>
      </c>
      <c r="D757" s="139" t="s">
        <v>16068</v>
      </c>
    </row>
    <row r="758" spans="1:4">
      <c r="A758" s="138" t="s">
        <v>26079</v>
      </c>
      <c r="B758" s="138" t="s">
        <v>13924</v>
      </c>
      <c r="C758" s="138" t="s">
        <v>11</v>
      </c>
      <c r="D758" s="139" t="s">
        <v>19635</v>
      </c>
    </row>
    <row r="759" spans="1:4">
      <c r="A759" s="138" t="s">
        <v>26080</v>
      </c>
      <c r="B759" s="138" t="s">
        <v>13925</v>
      </c>
      <c r="C759" s="138" t="s">
        <v>11</v>
      </c>
      <c r="D759" s="139" t="s">
        <v>15831</v>
      </c>
    </row>
    <row r="760" spans="1:4">
      <c r="A760" s="138" t="s">
        <v>26081</v>
      </c>
      <c r="B760" s="138" t="s">
        <v>13926</v>
      </c>
      <c r="C760" s="138" t="s">
        <v>11</v>
      </c>
      <c r="D760" s="139" t="s">
        <v>25561</v>
      </c>
    </row>
    <row r="761" spans="1:4">
      <c r="A761" s="138" t="s">
        <v>26082</v>
      </c>
      <c r="B761" s="138" t="s">
        <v>13927</v>
      </c>
      <c r="C761" s="138" t="s">
        <v>11</v>
      </c>
      <c r="D761" s="139" t="s">
        <v>13928</v>
      </c>
    </row>
    <row r="762" spans="1:4">
      <c r="A762" s="138" t="s">
        <v>26083</v>
      </c>
      <c r="B762" s="138" t="s">
        <v>13929</v>
      </c>
      <c r="C762" s="138" t="s">
        <v>11</v>
      </c>
      <c r="D762" s="139" t="s">
        <v>13930</v>
      </c>
    </row>
    <row r="763" spans="1:4">
      <c r="A763" s="138" t="s">
        <v>26084</v>
      </c>
      <c r="B763" s="138" t="s">
        <v>13931</v>
      </c>
      <c r="C763" s="138" t="s">
        <v>11</v>
      </c>
      <c r="D763" s="139" t="s">
        <v>13754</v>
      </c>
    </row>
    <row r="764" spans="1:4">
      <c r="A764" s="138" t="s">
        <v>26085</v>
      </c>
      <c r="B764" s="138" t="s">
        <v>13932</v>
      </c>
      <c r="C764" s="138" t="s">
        <v>11</v>
      </c>
      <c r="D764" s="139" t="s">
        <v>13933</v>
      </c>
    </row>
    <row r="765" spans="1:4">
      <c r="A765" s="138" t="s">
        <v>26086</v>
      </c>
      <c r="B765" s="138" t="s">
        <v>13934</v>
      </c>
      <c r="C765" s="138" t="s">
        <v>11</v>
      </c>
      <c r="D765" s="139" t="s">
        <v>26087</v>
      </c>
    </row>
    <row r="766" spans="1:4">
      <c r="A766" s="138" t="s">
        <v>26088</v>
      </c>
      <c r="B766" s="138" t="s">
        <v>13935</v>
      </c>
      <c r="C766" s="138" t="s">
        <v>11</v>
      </c>
      <c r="D766" s="139" t="s">
        <v>13936</v>
      </c>
    </row>
    <row r="767" spans="1:4">
      <c r="A767" s="138" t="s">
        <v>26089</v>
      </c>
      <c r="B767" s="138" t="s">
        <v>13937</v>
      </c>
      <c r="C767" s="138" t="s">
        <v>11</v>
      </c>
      <c r="D767" s="139" t="s">
        <v>13938</v>
      </c>
    </row>
    <row r="768" spans="1:4">
      <c r="A768" s="138" t="s">
        <v>26090</v>
      </c>
      <c r="B768" s="138" t="s">
        <v>13939</v>
      </c>
      <c r="C768" s="138" t="s">
        <v>11</v>
      </c>
      <c r="D768" s="139" t="s">
        <v>13608</v>
      </c>
    </row>
    <row r="769" spans="1:4">
      <c r="A769" s="138" t="s">
        <v>26091</v>
      </c>
      <c r="B769" s="138" t="s">
        <v>13940</v>
      </c>
      <c r="C769" s="138" t="s">
        <v>11</v>
      </c>
      <c r="D769" s="139" t="s">
        <v>26092</v>
      </c>
    </row>
    <row r="770" spans="1:4">
      <c r="A770" s="138" t="s">
        <v>26093</v>
      </c>
      <c r="B770" s="138" t="s">
        <v>13941</v>
      </c>
      <c r="C770" s="138" t="s">
        <v>11</v>
      </c>
      <c r="D770" s="139" t="s">
        <v>13942</v>
      </c>
    </row>
    <row r="771" spans="1:4">
      <c r="A771" s="138" t="s">
        <v>26094</v>
      </c>
      <c r="B771" s="138" t="s">
        <v>13943</v>
      </c>
      <c r="C771" s="138" t="s">
        <v>11</v>
      </c>
      <c r="D771" s="139" t="s">
        <v>13944</v>
      </c>
    </row>
    <row r="772" spans="1:4">
      <c r="A772" s="138" t="s">
        <v>26095</v>
      </c>
      <c r="B772" s="138" t="s">
        <v>13945</v>
      </c>
      <c r="C772" s="138" t="s">
        <v>11</v>
      </c>
      <c r="D772" s="139" t="s">
        <v>13946</v>
      </c>
    </row>
    <row r="773" spans="1:4">
      <c r="A773" s="138" t="s">
        <v>26096</v>
      </c>
      <c r="B773" s="138" t="s">
        <v>13947</v>
      </c>
      <c r="C773" s="138" t="s">
        <v>11</v>
      </c>
      <c r="D773" s="139" t="s">
        <v>26097</v>
      </c>
    </row>
    <row r="774" spans="1:4">
      <c r="A774" s="138" t="s">
        <v>26098</v>
      </c>
      <c r="B774" s="138" t="s">
        <v>13949</v>
      </c>
      <c r="C774" s="138" t="s">
        <v>11</v>
      </c>
      <c r="D774" s="139" t="s">
        <v>13950</v>
      </c>
    </row>
    <row r="775" spans="1:4">
      <c r="A775" s="138" t="s">
        <v>26099</v>
      </c>
      <c r="B775" s="138" t="s">
        <v>13951</v>
      </c>
      <c r="C775" s="138" t="s">
        <v>11</v>
      </c>
      <c r="D775" s="139" t="s">
        <v>13692</v>
      </c>
    </row>
    <row r="776" spans="1:4">
      <c r="A776" s="138" t="s">
        <v>26100</v>
      </c>
      <c r="B776" s="138" t="s">
        <v>13952</v>
      </c>
      <c r="C776" s="138" t="s">
        <v>11</v>
      </c>
      <c r="D776" s="139" t="s">
        <v>13953</v>
      </c>
    </row>
    <row r="777" spans="1:4">
      <c r="A777" s="138" t="s">
        <v>26101</v>
      </c>
      <c r="B777" s="138" t="s">
        <v>13954</v>
      </c>
      <c r="C777" s="138" t="s">
        <v>11</v>
      </c>
      <c r="D777" s="139" t="s">
        <v>14499</v>
      </c>
    </row>
    <row r="778" spans="1:4">
      <c r="A778" s="138" t="s">
        <v>26102</v>
      </c>
      <c r="B778" s="138" t="s">
        <v>13956</v>
      </c>
      <c r="C778" s="138" t="s">
        <v>11</v>
      </c>
      <c r="D778" s="139" t="s">
        <v>13957</v>
      </c>
    </row>
    <row r="779" spans="1:4">
      <c r="A779" s="138" t="s">
        <v>26103</v>
      </c>
      <c r="B779" s="138" t="s">
        <v>13958</v>
      </c>
      <c r="C779" s="138" t="s">
        <v>11</v>
      </c>
      <c r="D779" s="139" t="s">
        <v>13959</v>
      </c>
    </row>
    <row r="780" spans="1:4">
      <c r="A780" s="138" t="s">
        <v>26104</v>
      </c>
      <c r="B780" s="138" t="s">
        <v>13960</v>
      </c>
      <c r="C780" s="138" t="s">
        <v>11</v>
      </c>
      <c r="D780" s="139" t="s">
        <v>13909</v>
      </c>
    </row>
    <row r="781" spans="1:4">
      <c r="A781" s="138" t="s">
        <v>26105</v>
      </c>
      <c r="B781" s="138" t="s">
        <v>13961</v>
      </c>
      <c r="C781" s="138" t="s">
        <v>11</v>
      </c>
      <c r="D781" s="139" t="s">
        <v>21107</v>
      </c>
    </row>
    <row r="782" spans="1:4">
      <c r="A782" s="138" t="s">
        <v>26106</v>
      </c>
      <c r="B782" s="138" t="s">
        <v>13963</v>
      </c>
      <c r="C782" s="138" t="s">
        <v>11</v>
      </c>
      <c r="D782" s="139" t="s">
        <v>13964</v>
      </c>
    </row>
    <row r="783" spans="1:4">
      <c r="A783" s="138" t="s">
        <v>26107</v>
      </c>
      <c r="B783" s="138" t="s">
        <v>13965</v>
      </c>
      <c r="C783" s="138" t="s">
        <v>11</v>
      </c>
      <c r="D783" s="139" t="s">
        <v>13966</v>
      </c>
    </row>
    <row r="784" spans="1:4">
      <c r="A784" s="138" t="s">
        <v>26108</v>
      </c>
      <c r="B784" s="138" t="s">
        <v>13967</v>
      </c>
      <c r="C784" s="138" t="s">
        <v>11</v>
      </c>
      <c r="D784" s="139" t="s">
        <v>13968</v>
      </c>
    </row>
    <row r="785" spans="1:4">
      <c r="A785" s="138" t="s">
        <v>26109</v>
      </c>
      <c r="B785" s="138" t="s">
        <v>13969</v>
      </c>
      <c r="C785" s="138" t="s">
        <v>11</v>
      </c>
      <c r="D785" s="139" t="s">
        <v>21107</v>
      </c>
    </row>
    <row r="786" spans="1:4">
      <c r="A786" s="138" t="s">
        <v>26110</v>
      </c>
      <c r="B786" s="138" t="s">
        <v>13970</v>
      </c>
      <c r="C786" s="138" t="s">
        <v>11</v>
      </c>
      <c r="D786" s="139" t="s">
        <v>13971</v>
      </c>
    </row>
    <row r="787" spans="1:4">
      <c r="A787" s="138" t="s">
        <v>26111</v>
      </c>
      <c r="B787" s="138" t="s">
        <v>13972</v>
      </c>
      <c r="C787" s="138" t="s">
        <v>11</v>
      </c>
      <c r="D787" s="139" t="s">
        <v>13973</v>
      </c>
    </row>
    <row r="788" spans="1:4">
      <c r="A788" s="138" t="s">
        <v>26112</v>
      </c>
      <c r="B788" s="138" t="s">
        <v>13974</v>
      </c>
      <c r="C788" s="138" t="s">
        <v>11</v>
      </c>
      <c r="D788" s="139" t="s">
        <v>13975</v>
      </c>
    </row>
    <row r="789" spans="1:4">
      <c r="A789" s="138" t="s">
        <v>26113</v>
      </c>
      <c r="B789" s="138" t="s">
        <v>13976</v>
      </c>
      <c r="C789" s="138" t="s">
        <v>11</v>
      </c>
      <c r="D789" s="139" t="s">
        <v>13977</v>
      </c>
    </row>
    <row r="790" spans="1:4">
      <c r="A790" s="138" t="s">
        <v>26114</v>
      </c>
      <c r="B790" s="138" t="s">
        <v>13978</v>
      </c>
      <c r="C790" s="138" t="s">
        <v>11</v>
      </c>
      <c r="D790" s="139" t="s">
        <v>13979</v>
      </c>
    </row>
    <row r="791" spans="1:4">
      <c r="A791" s="138" t="s">
        <v>26115</v>
      </c>
      <c r="B791" s="138" t="s">
        <v>13980</v>
      </c>
      <c r="C791" s="138" t="s">
        <v>11</v>
      </c>
      <c r="D791" s="139" t="s">
        <v>13059</v>
      </c>
    </row>
    <row r="792" spans="1:4">
      <c r="A792" s="138" t="s">
        <v>26116</v>
      </c>
      <c r="B792" s="138" t="s">
        <v>13982</v>
      </c>
      <c r="C792" s="138" t="s">
        <v>11</v>
      </c>
      <c r="D792" s="139" t="s">
        <v>13983</v>
      </c>
    </row>
    <row r="793" spans="1:4">
      <c r="A793" s="138" t="s">
        <v>26117</v>
      </c>
      <c r="B793" s="138" t="s">
        <v>13984</v>
      </c>
      <c r="C793" s="138" t="s">
        <v>11</v>
      </c>
      <c r="D793" s="139" t="s">
        <v>13985</v>
      </c>
    </row>
    <row r="794" spans="1:4">
      <c r="A794" s="138" t="s">
        <v>26118</v>
      </c>
      <c r="B794" s="138" t="s">
        <v>13986</v>
      </c>
      <c r="C794" s="138" t="s">
        <v>11</v>
      </c>
      <c r="D794" s="139" t="s">
        <v>13987</v>
      </c>
    </row>
    <row r="795" spans="1:4">
      <c r="A795" s="138" t="s">
        <v>26119</v>
      </c>
      <c r="B795" s="138" t="s">
        <v>13988</v>
      </c>
      <c r="C795" s="138" t="s">
        <v>11</v>
      </c>
      <c r="D795" s="139" t="s">
        <v>26120</v>
      </c>
    </row>
    <row r="796" spans="1:4">
      <c r="A796" s="138" t="s">
        <v>26121</v>
      </c>
      <c r="B796" s="138" t="s">
        <v>13989</v>
      </c>
      <c r="C796" s="138" t="s">
        <v>11</v>
      </c>
      <c r="D796" s="139" t="s">
        <v>13990</v>
      </c>
    </row>
    <row r="797" spans="1:4">
      <c r="A797" s="138" t="s">
        <v>26122</v>
      </c>
      <c r="B797" s="138" t="s">
        <v>13991</v>
      </c>
      <c r="C797" s="138" t="s">
        <v>11</v>
      </c>
      <c r="D797" s="139" t="s">
        <v>13992</v>
      </c>
    </row>
    <row r="798" spans="1:4">
      <c r="A798" s="138" t="s">
        <v>26123</v>
      </c>
      <c r="B798" s="138" t="s">
        <v>13993</v>
      </c>
      <c r="C798" s="138" t="s">
        <v>11</v>
      </c>
      <c r="D798" s="139" t="s">
        <v>13994</v>
      </c>
    </row>
    <row r="799" spans="1:4">
      <c r="A799" s="138" t="s">
        <v>26124</v>
      </c>
      <c r="B799" s="138" t="s">
        <v>13995</v>
      </c>
      <c r="C799" s="138" t="s">
        <v>11</v>
      </c>
      <c r="D799" s="139" t="s">
        <v>26125</v>
      </c>
    </row>
    <row r="800" spans="1:4">
      <c r="A800" s="138" t="s">
        <v>26126</v>
      </c>
      <c r="B800" s="138" t="s">
        <v>13996</v>
      </c>
      <c r="C800" s="138" t="s">
        <v>11</v>
      </c>
      <c r="D800" s="139" t="s">
        <v>13997</v>
      </c>
    </row>
    <row r="801" spans="1:4">
      <c r="A801" s="138" t="s">
        <v>26127</v>
      </c>
      <c r="B801" s="138" t="s">
        <v>13998</v>
      </c>
      <c r="C801" s="138" t="s">
        <v>11</v>
      </c>
      <c r="D801" s="139" t="s">
        <v>13999</v>
      </c>
    </row>
    <row r="802" spans="1:4">
      <c r="A802" s="138" t="s">
        <v>26128</v>
      </c>
      <c r="B802" s="138" t="s">
        <v>14000</v>
      </c>
      <c r="C802" s="138" t="s">
        <v>11</v>
      </c>
      <c r="D802" s="139" t="s">
        <v>13828</v>
      </c>
    </row>
    <row r="803" spans="1:4">
      <c r="A803" s="138" t="s">
        <v>26129</v>
      </c>
      <c r="B803" s="138" t="s">
        <v>14001</v>
      </c>
      <c r="C803" s="138" t="s">
        <v>11</v>
      </c>
      <c r="D803" s="139" t="s">
        <v>13977</v>
      </c>
    </row>
    <row r="804" spans="1:4">
      <c r="A804" s="138" t="s">
        <v>26130</v>
      </c>
      <c r="B804" s="138" t="s">
        <v>14002</v>
      </c>
      <c r="C804" s="138" t="s">
        <v>11</v>
      </c>
      <c r="D804" s="139" t="s">
        <v>14003</v>
      </c>
    </row>
    <row r="805" spans="1:4">
      <c r="A805" s="138" t="s">
        <v>26131</v>
      </c>
      <c r="B805" s="138" t="s">
        <v>14004</v>
      </c>
      <c r="C805" s="138" t="s">
        <v>11</v>
      </c>
      <c r="D805" s="139" t="s">
        <v>13604</v>
      </c>
    </row>
    <row r="806" spans="1:4">
      <c r="A806" s="138" t="s">
        <v>26132</v>
      </c>
      <c r="B806" s="138" t="s">
        <v>14005</v>
      </c>
      <c r="C806" s="138" t="s">
        <v>11</v>
      </c>
      <c r="D806" s="139" t="s">
        <v>14006</v>
      </c>
    </row>
    <row r="807" spans="1:4">
      <c r="A807" s="138" t="s">
        <v>26133</v>
      </c>
      <c r="B807" s="138" t="s">
        <v>14007</v>
      </c>
      <c r="C807" s="138" t="s">
        <v>11</v>
      </c>
      <c r="D807" s="139" t="s">
        <v>14008</v>
      </c>
    </row>
    <row r="808" spans="1:4">
      <c r="A808" s="138" t="s">
        <v>26134</v>
      </c>
      <c r="B808" s="138" t="s">
        <v>14009</v>
      </c>
      <c r="C808" s="138" t="s">
        <v>11</v>
      </c>
      <c r="D808" s="139" t="s">
        <v>14010</v>
      </c>
    </row>
    <row r="809" spans="1:4">
      <c r="A809" s="138" t="s">
        <v>26135</v>
      </c>
      <c r="B809" s="138" t="s">
        <v>14011</v>
      </c>
      <c r="C809" s="138" t="s">
        <v>11</v>
      </c>
      <c r="D809" s="139" t="s">
        <v>14012</v>
      </c>
    </row>
    <row r="810" spans="1:4">
      <c r="A810" s="138" t="s">
        <v>26136</v>
      </c>
      <c r="B810" s="138" t="s">
        <v>14013</v>
      </c>
      <c r="C810" s="138" t="s">
        <v>11</v>
      </c>
      <c r="D810" s="139" t="s">
        <v>14014</v>
      </c>
    </row>
    <row r="811" spans="1:4">
      <c r="A811" s="138" t="s">
        <v>26137</v>
      </c>
      <c r="B811" s="138" t="s">
        <v>14015</v>
      </c>
      <c r="C811" s="138" t="s">
        <v>11</v>
      </c>
      <c r="D811" s="139" t="s">
        <v>14016</v>
      </c>
    </row>
    <row r="812" spans="1:4">
      <c r="A812" s="138" t="s">
        <v>26138</v>
      </c>
      <c r="B812" s="138" t="s">
        <v>14017</v>
      </c>
      <c r="C812" s="138" t="s">
        <v>11</v>
      </c>
      <c r="D812" s="139" t="s">
        <v>14018</v>
      </c>
    </row>
    <row r="813" spans="1:4">
      <c r="A813" s="138" t="s">
        <v>26139</v>
      </c>
      <c r="B813" s="138" t="s">
        <v>14019</v>
      </c>
      <c r="C813" s="138" t="s">
        <v>11</v>
      </c>
      <c r="D813" s="139" t="s">
        <v>26140</v>
      </c>
    </row>
    <row r="814" spans="1:4">
      <c r="A814" s="138" t="s">
        <v>26141</v>
      </c>
      <c r="B814" s="138" t="s">
        <v>14020</v>
      </c>
      <c r="C814" s="138" t="s">
        <v>11</v>
      </c>
      <c r="D814" s="139" t="s">
        <v>14021</v>
      </c>
    </row>
    <row r="815" spans="1:4">
      <c r="A815" s="138" t="s">
        <v>26142</v>
      </c>
      <c r="B815" s="138" t="s">
        <v>14022</v>
      </c>
      <c r="C815" s="138" t="s">
        <v>11</v>
      </c>
      <c r="D815" s="139" t="s">
        <v>14023</v>
      </c>
    </row>
    <row r="816" spans="1:4">
      <c r="A816" s="138" t="s">
        <v>26143</v>
      </c>
      <c r="B816" s="138" t="s">
        <v>14024</v>
      </c>
      <c r="C816" s="138" t="s">
        <v>11</v>
      </c>
      <c r="D816" s="139" t="s">
        <v>14025</v>
      </c>
    </row>
    <row r="817" spans="1:4">
      <c r="A817" s="138" t="s">
        <v>26144</v>
      </c>
      <c r="B817" s="138" t="s">
        <v>14026</v>
      </c>
      <c r="C817" s="138" t="s">
        <v>11</v>
      </c>
      <c r="D817" s="139" t="s">
        <v>14027</v>
      </c>
    </row>
    <row r="818" spans="1:4">
      <c r="A818" s="138" t="s">
        <v>26145</v>
      </c>
      <c r="B818" s="138" t="s">
        <v>14028</v>
      </c>
      <c r="C818" s="138" t="s">
        <v>11</v>
      </c>
      <c r="D818" s="139" t="s">
        <v>14029</v>
      </c>
    </row>
    <row r="819" spans="1:4">
      <c r="A819" s="138" t="s">
        <v>26146</v>
      </c>
      <c r="B819" s="138" t="s">
        <v>14030</v>
      </c>
      <c r="C819" s="138" t="s">
        <v>11</v>
      </c>
      <c r="D819" s="139" t="s">
        <v>14031</v>
      </c>
    </row>
    <row r="820" spans="1:4">
      <c r="A820" s="138" t="s">
        <v>26147</v>
      </c>
      <c r="B820" s="138" t="s">
        <v>14032</v>
      </c>
      <c r="C820" s="138" t="s">
        <v>11</v>
      </c>
      <c r="D820" s="139" t="s">
        <v>14033</v>
      </c>
    </row>
    <row r="821" spans="1:4">
      <c r="A821" s="138" t="s">
        <v>26148</v>
      </c>
      <c r="B821" s="138" t="s">
        <v>14034</v>
      </c>
      <c r="C821" s="138" t="s">
        <v>11</v>
      </c>
      <c r="D821" s="139" t="s">
        <v>13946</v>
      </c>
    </row>
    <row r="822" spans="1:4">
      <c r="A822" s="138" t="s">
        <v>26149</v>
      </c>
      <c r="B822" s="138" t="s">
        <v>14035</v>
      </c>
      <c r="C822" s="138" t="s">
        <v>11</v>
      </c>
      <c r="D822" s="139" t="s">
        <v>14036</v>
      </c>
    </row>
    <row r="823" spans="1:4">
      <c r="A823" s="138" t="s">
        <v>26150</v>
      </c>
      <c r="B823" s="138" t="s">
        <v>14037</v>
      </c>
      <c r="C823" s="138" t="s">
        <v>11</v>
      </c>
      <c r="D823" s="139" t="s">
        <v>14038</v>
      </c>
    </row>
    <row r="824" spans="1:4">
      <c r="A824" s="138" t="s">
        <v>26151</v>
      </c>
      <c r="B824" s="138" t="s">
        <v>14039</v>
      </c>
      <c r="C824" s="138" t="s">
        <v>11</v>
      </c>
      <c r="D824" s="139" t="s">
        <v>14040</v>
      </c>
    </row>
    <row r="825" spans="1:4">
      <c r="A825" s="138" t="s">
        <v>26152</v>
      </c>
      <c r="B825" s="138" t="s">
        <v>14041</v>
      </c>
      <c r="C825" s="138" t="s">
        <v>11</v>
      </c>
      <c r="D825" s="139" t="s">
        <v>13977</v>
      </c>
    </row>
    <row r="826" spans="1:4">
      <c r="A826" s="138" t="s">
        <v>26153</v>
      </c>
      <c r="B826" s="138" t="s">
        <v>14042</v>
      </c>
      <c r="C826" s="138" t="s">
        <v>11</v>
      </c>
      <c r="D826" s="139" t="s">
        <v>14043</v>
      </c>
    </row>
    <row r="827" spans="1:4">
      <c r="A827" s="138" t="s">
        <v>26154</v>
      </c>
      <c r="B827" s="138" t="s">
        <v>14044</v>
      </c>
      <c r="C827" s="138" t="s">
        <v>11</v>
      </c>
      <c r="D827" s="139" t="s">
        <v>13973</v>
      </c>
    </row>
    <row r="828" spans="1:4">
      <c r="A828" s="138" t="s">
        <v>26155</v>
      </c>
      <c r="B828" s="138" t="s">
        <v>14045</v>
      </c>
      <c r="C828" s="138" t="s">
        <v>11</v>
      </c>
      <c r="D828" s="139" t="s">
        <v>14046</v>
      </c>
    </row>
    <row r="829" spans="1:4">
      <c r="A829" s="138" t="s">
        <v>26156</v>
      </c>
      <c r="B829" s="138" t="s">
        <v>14047</v>
      </c>
      <c r="C829" s="138" t="s">
        <v>11</v>
      </c>
      <c r="D829" s="139" t="s">
        <v>26157</v>
      </c>
    </row>
    <row r="830" spans="1:4">
      <c r="A830" s="138" t="s">
        <v>26158</v>
      </c>
      <c r="B830" s="138" t="s">
        <v>14048</v>
      </c>
      <c r="C830" s="138" t="s">
        <v>11</v>
      </c>
      <c r="D830" s="139" t="s">
        <v>14049</v>
      </c>
    </row>
    <row r="831" spans="1:4">
      <c r="A831" s="138" t="s">
        <v>26159</v>
      </c>
      <c r="B831" s="138" t="s">
        <v>14050</v>
      </c>
      <c r="C831" s="138" t="s">
        <v>11</v>
      </c>
      <c r="D831" s="139" t="s">
        <v>14051</v>
      </c>
    </row>
    <row r="832" spans="1:4">
      <c r="A832" s="138" t="s">
        <v>26160</v>
      </c>
      <c r="B832" s="138" t="s">
        <v>14052</v>
      </c>
      <c r="C832" s="138" t="s">
        <v>11</v>
      </c>
      <c r="D832" s="139" t="s">
        <v>14496</v>
      </c>
    </row>
    <row r="833" spans="1:4">
      <c r="A833" s="138" t="s">
        <v>26161</v>
      </c>
      <c r="B833" s="138" t="s">
        <v>14053</v>
      </c>
      <c r="C833" s="138" t="s">
        <v>11</v>
      </c>
      <c r="D833" s="139" t="s">
        <v>14204</v>
      </c>
    </row>
    <row r="834" spans="1:4">
      <c r="A834" s="138" t="s">
        <v>26162</v>
      </c>
      <c r="B834" s="138" t="s">
        <v>14054</v>
      </c>
      <c r="C834" s="138" t="s">
        <v>11</v>
      </c>
      <c r="D834" s="139" t="s">
        <v>14055</v>
      </c>
    </row>
    <row r="835" spans="1:4">
      <c r="A835" s="138" t="s">
        <v>26163</v>
      </c>
      <c r="B835" s="138" t="s">
        <v>14056</v>
      </c>
      <c r="C835" s="138" t="s">
        <v>11</v>
      </c>
      <c r="D835" s="139" t="s">
        <v>14057</v>
      </c>
    </row>
    <row r="836" spans="1:4">
      <c r="A836" s="138" t="s">
        <v>26164</v>
      </c>
      <c r="B836" s="138" t="s">
        <v>14058</v>
      </c>
      <c r="C836" s="138" t="s">
        <v>11</v>
      </c>
      <c r="D836" s="139" t="s">
        <v>14059</v>
      </c>
    </row>
    <row r="837" spans="1:4">
      <c r="A837" s="138" t="s">
        <v>26165</v>
      </c>
      <c r="B837" s="138" t="s">
        <v>14060</v>
      </c>
      <c r="C837" s="138" t="s">
        <v>11</v>
      </c>
      <c r="D837" s="139" t="s">
        <v>14061</v>
      </c>
    </row>
    <row r="838" spans="1:4">
      <c r="A838" s="138" t="s">
        <v>26166</v>
      </c>
      <c r="B838" s="138" t="s">
        <v>14062</v>
      </c>
      <c r="C838" s="138" t="s">
        <v>11</v>
      </c>
      <c r="D838" s="139" t="s">
        <v>14063</v>
      </c>
    </row>
    <row r="839" spans="1:4">
      <c r="A839" s="138" t="s">
        <v>26167</v>
      </c>
      <c r="B839" s="138" t="s">
        <v>14064</v>
      </c>
      <c r="C839" s="138" t="s">
        <v>11</v>
      </c>
      <c r="D839" s="139" t="s">
        <v>14065</v>
      </c>
    </row>
    <row r="840" spans="1:4">
      <c r="A840" s="138" t="s">
        <v>26168</v>
      </c>
      <c r="B840" s="138" t="s">
        <v>14066</v>
      </c>
      <c r="C840" s="138" t="s">
        <v>11</v>
      </c>
      <c r="D840" s="139" t="s">
        <v>13045</v>
      </c>
    </row>
    <row r="841" spans="1:4">
      <c r="A841" s="138" t="s">
        <v>26169</v>
      </c>
      <c r="B841" s="138" t="s">
        <v>14067</v>
      </c>
      <c r="C841" s="138" t="s">
        <v>11</v>
      </c>
      <c r="D841" s="139" t="s">
        <v>14068</v>
      </c>
    </row>
    <row r="842" spans="1:4">
      <c r="A842" s="138" t="s">
        <v>26170</v>
      </c>
      <c r="B842" s="138" t="s">
        <v>14069</v>
      </c>
      <c r="C842" s="138" t="s">
        <v>11</v>
      </c>
      <c r="D842" s="139" t="s">
        <v>14070</v>
      </c>
    </row>
    <row r="843" spans="1:4">
      <c r="A843" s="138" t="s">
        <v>26171</v>
      </c>
      <c r="B843" s="138" t="s">
        <v>14071</v>
      </c>
      <c r="C843" s="138" t="s">
        <v>11</v>
      </c>
      <c r="D843" s="139" t="s">
        <v>26172</v>
      </c>
    </row>
    <row r="844" spans="1:4">
      <c r="A844" s="138" t="s">
        <v>26173</v>
      </c>
      <c r="B844" s="138" t="s">
        <v>14072</v>
      </c>
      <c r="C844" s="138" t="s">
        <v>11</v>
      </c>
      <c r="D844" s="139" t="s">
        <v>14073</v>
      </c>
    </row>
    <row r="845" spans="1:4">
      <c r="A845" s="138" t="s">
        <v>26174</v>
      </c>
      <c r="B845" s="138" t="s">
        <v>14074</v>
      </c>
      <c r="C845" s="138" t="s">
        <v>11</v>
      </c>
      <c r="D845" s="139" t="s">
        <v>13975</v>
      </c>
    </row>
    <row r="846" spans="1:4">
      <c r="A846" s="138" t="s">
        <v>26175</v>
      </c>
      <c r="B846" s="138" t="s">
        <v>14075</v>
      </c>
      <c r="C846" s="138" t="s">
        <v>11</v>
      </c>
      <c r="D846" s="139" t="s">
        <v>14076</v>
      </c>
    </row>
    <row r="847" spans="1:4">
      <c r="A847" s="138" t="s">
        <v>26176</v>
      </c>
      <c r="B847" s="138" t="s">
        <v>14077</v>
      </c>
      <c r="C847" s="138" t="s">
        <v>11</v>
      </c>
      <c r="D847" s="139" t="s">
        <v>13040</v>
      </c>
    </row>
    <row r="848" spans="1:4">
      <c r="A848" s="138" t="s">
        <v>26177</v>
      </c>
      <c r="B848" s="138" t="s">
        <v>14079</v>
      </c>
      <c r="C848" s="138" t="s">
        <v>11</v>
      </c>
      <c r="D848" s="139" t="s">
        <v>20549</v>
      </c>
    </row>
    <row r="849" spans="1:4">
      <c r="A849" s="138" t="s">
        <v>26178</v>
      </c>
      <c r="B849" s="138" t="s">
        <v>14080</v>
      </c>
      <c r="C849" s="138" t="s">
        <v>11</v>
      </c>
      <c r="D849" s="139" t="s">
        <v>19728</v>
      </c>
    </row>
    <row r="850" spans="1:4">
      <c r="A850" s="138" t="s">
        <v>26179</v>
      </c>
      <c r="B850" s="138" t="s">
        <v>14081</v>
      </c>
      <c r="C850" s="138" t="s">
        <v>11</v>
      </c>
      <c r="D850" s="139" t="s">
        <v>14082</v>
      </c>
    </row>
    <row r="851" spans="1:4">
      <c r="A851" s="138" t="s">
        <v>26180</v>
      </c>
      <c r="B851" s="138" t="s">
        <v>14083</v>
      </c>
      <c r="C851" s="138" t="s">
        <v>11</v>
      </c>
      <c r="D851" s="139" t="s">
        <v>14084</v>
      </c>
    </row>
    <row r="852" spans="1:4">
      <c r="A852" s="138" t="s">
        <v>26181</v>
      </c>
      <c r="B852" s="138" t="s">
        <v>14085</v>
      </c>
      <c r="C852" s="138" t="s">
        <v>11</v>
      </c>
      <c r="D852" s="139" t="s">
        <v>14086</v>
      </c>
    </row>
    <row r="853" spans="1:4">
      <c r="A853" s="138" t="s">
        <v>26182</v>
      </c>
      <c r="B853" s="138" t="s">
        <v>14087</v>
      </c>
      <c r="C853" s="138" t="s">
        <v>11</v>
      </c>
      <c r="D853" s="139" t="s">
        <v>26183</v>
      </c>
    </row>
    <row r="854" spans="1:4">
      <c r="A854" s="138" t="s">
        <v>26184</v>
      </c>
      <c r="B854" s="138" t="s">
        <v>14088</v>
      </c>
      <c r="C854" s="138" t="s">
        <v>11</v>
      </c>
      <c r="D854" s="139" t="s">
        <v>14089</v>
      </c>
    </row>
    <row r="855" spans="1:4">
      <c r="A855" s="138" t="s">
        <v>26185</v>
      </c>
      <c r="B855" s="138" t="s">
        <v>14090</v>
      </c>
      <c r="C855" s="138" t="s">
        <v>11</v>
      </c>
      <c r="D855" s="139" t="s">
        <v>14091</v>
      </c>
    </row>
    <row r="856" spans="1:4">
      <c r="A856" s="138" t="s">
        <v>26186</v>
      </c>
      <c r="B856" s="138" t="s">
        <v>14092</v>
      </c>
      <c r="C856" s="138" t="s">
        <v>11</v>
      </c>
      <c r="D856" s="139" t="s">
        <v>14093</v>
      </c>
    </row>
    <row r="857" spans="1:4">
      <c r="A857" s="138" t="s">
        <v>26187</v>
      </c>
      <c r="B857" s="138" t="s">
        <v>14094</v>
      </c>
      <c r="C857" s="138" t="s">
        <v>11</v>
      </c>
      <c r="D857" s="139" t="s">
        <v>26188</v>
      </c>
    </row>
    <row r="858" spans="1:4">
      <c r="A858" s="138" t="s">
        <v>26189</v>
      </c>
      <c r="B858" s="138" t="s">
        <v>14095</v>
      </c>
      <c r="C858" s="138" t="s">
        <v>11</v>
      </c>
      <c r="D858" s="139" t="s">
        <v>14096</v>
      </c>
    </row>
    <row r="859" spans="1:4">
      <c r="A859" s="138" t="s">
        <v>26190</v>
      </c>
      <c r="B859" s="138" t="s">
        <v>14097</v>
      </c>
      <c r="C859" s="138" t="s">
        <v>11</v>
      </c>
      <c r="D859" s="139" t="s">
        <v>14098</v>
      </c>
    </row>
    <row r="860" spans="1:4">
      <c r="A860" s="138" t="s">
        <v>26191</v>
      </c>
      <c r="B860" s="138" t="s">
        <v>14099</v>
      </c>
      <c r="C860" s="138" t="s">
        <v>11</v>
      </c>
      <c r="D860" s="139" t="s">
        <v>14100</v>
      </c>
    </row>
    <row r="861" spans="1:4">
      <c r="A861" s="138" t="s">
        <v>26192</v>
      </c>
      <c r="B861" s="138" t="s">
        <v>14101</v>
      </c>
      <c r="C861" s="138" t="s">
        <v>11</v>
      </c>
      <c r="D861" s="139" t="s">
        <v>14102</v>
      </c>
    </row>
    <row r="862" spans="1:4">
      <c r="A862" s="138" t="s">
        <v>26193</v>
      </c>
      <c r="B862" s="138" t="s">
        <v>14103</v>
      </c>
      <c r="C862" s="138" t="s">
        <v>11</v>
      </c>
      <c r="D862" s="139" t="s">
        <v>14104</v>
      </c>
    </row>
    <row r="863" spans="1:4">
      <c r="A863" s="138" t="s">
        <v>26194</v>
      </c>
      <c r="B863" s="138" t="s">
        <v>14105</v>
      </c>
      <c r="C863" s="138" t="s">
        <v>11</v>
      </c>
      <c r="D863" s="139" t="s">
        <v>26195</v>
      </c>
    </row>
    <row r="864" spans="1:4">
      <c r="A864" s="138" t="s">
        <v>26196</v>
      </c>
      <c r="B864" s="138" t="s">
        <v>14106</v>
      </c>
      <c r="C864" s="138" t="s">
        <v>11</v>
      </c>
      <c r="D864" s="139" t="s">
        <v>14107</v>
      </c>
    </row>
    <row r="865" spans="1:4">
      <c r="A865" s="138" t="s">
        <v>26197</v>
      </c>
      <c r="B865" s="138" t="s">
        <v>14108</v>
      </c>
      <c r="C865" s="138" t="s">
        <v>11</v>
      </c>
      <c r="D865" s="139" t="s">
        <v>14109</v>
      </c>
    </row>
    <row r="866" spans="1:4">
      <c r="A866" s="138" t="s">
        <v>26198</v>
      </c>
      <c r="B866" s="138" t="s">
        <v>14110</v>
      </c>
      <c r="C866" s="138" t="s">
        <v>11</v>
      </c>
      <c r="D866" s="139" t="s">
        <v>14111</v>
      </c>
    </row>
    <row r="867" spans="1:4">
      <c r="A867" s="138" t="s">
        <v>26199</v>
      </c>
      <c r="B867" s="138" t="s">
        <v>14112</v>
      </c>
      <c r="C867" s="138" t="s">
        <v>11</v>
      </c>
      <c r="D867" s="139" t="s">
        <v>26200</v>
      </c>
    </row>
    <row r="868" spans="1:4">
      <c r="A868" s="138" t="s">
        <v>26201</v>
      </c>
      <c r="B868" s="138" t="s">
        <v>14113</v>
      </c>
      <c r="C868" s="138" t="s">
        <v>11</v>
      </c>
      <c r="D868" s="139" t="s">
        <v>13089</v>
      </c>
    </row>
    <row r="869" spans="1:4">
      <c r="A869" s="138" t="s">
        <v>26202</v>
      </c>
      <c r="B869" s="138" t="s">
        <v>14114</v>
      </c>
      <c r="C869" s="138" t="s">
        <v>11</v>
      </c>
      <c r="D869" s="139" t="s">
        <v>14115</v>
      </c>
    </row>
    <row r="870" spans="1:4">
      <c r="A870" s="138" t="s">
        <v>26203</v>
      </c>
      <c r="B870" s="138" t="s">
        <v>14116</v>
      </c>
      <c r="C870" s="138" t="s">
        <v>11</v>
      </c>
      <c r="D870" s="139" t="s">
        <v>14117</v>
      </c>
    </row>
    <row r="871" spans="1:4">
      <c r="A871" s="138" t="s">
        <v>26204</v>
      </c>
      <c r="B871" s="138" t="s">
        <v>14118</v>
      </c>
      <c r="C871" s="138" t="s">
        <v>11</v>
      </c>
      <c r="D871" s="139" t="s">
        <v>14119</v>
      </c>
    </row>
    <row r="872" spans="1:4">
      <c r="A872" s="138" t="s">
        <v>26205</v>
      </c>
      <c r="B872" s="138" t="s">
        <v>14120</v>
      </c>
      <c r="C872" s="138" t="s">
        <v>11</v>
      </c>
      <c r="D872" s="139" t="s">
        <v>14121</v>
      </c>
    </row>
    <row r="873" spans="1:4">
      <c r="A873" s="138" t="s">
        <v>26206</v>
      </c>
      <c r="B873" s="138" t="s">
        <v>14122</v>
      </c>
      <c r="C873" s="138" t="s">
        <v>11</v>
      </c>
      <c r="D873" s="139" t="s">
        <v>14123</v>
      </c>
    </row>
    <row r="874" spans="1:4">
      <c r="A874" s="138" t="s">
        <v>26207</v>
      </c>
      <c r="B874" s="138" t="s">
        <v>14124</v>
      </c>
      <c r="C874" s="138" t="s">
        <v>11</v>
      </c>
      <c r="D874" s="139" t="s">
        <v>14125</v>
      </c>
    </row>
    <row r="875" spans="1:4">
      <c r="A875" s="138" t="s">
        <v>26208</v>
      </c>
      <c r="B875" s="138" t="s">
        <v>14126</v>
      </c>
      <c r="C875" s="138" t="s">
        <v>11</v>
      </c>
      <c r="D875" s="139" t="s">
        <v>14127</v>
      </c>
    </row>
    <row r="876" spans="1:4">
      <c r="A876" s="138" t="s">
        <v>26209</v>
      </c>
      <c r="B876" s="138" t="s">
        <v>14128</v>
      </c>
      <c r="C876" s="138" t="s">
        <v>11</v>
      </c>
      <c r="D876" s="139" t="s">
        <v>13448</v>
      </c>
    </row>
    <row r="877" spans="1:4">
      <c r="A877" s="138" t="s">
        <v>26210</v>
      </c>
      <c r="B877" s="138" t="s">
        <v>14129</v>
      </c>
      <c r="C877" s="138" t="s">
        <v>11</v>
      </c>
      <c r="D877" s="139" t="s">
        <v>14130</v>
      </c>
    </row>
    <row r="878" spans="1:4">
      <c r="A878" s="138" t="s">
        <v>26211</v>
      </c>
      <c r="B878" s="138" t="s">
        <v>14131</v>
      </c>
      <c r="C878" s="138" t="s">
        <v>11</v>
      </c>
      <c r="D878" s="139" t="s">
        <v>17185</v>
      </c>
    </row>
    <row r="879" spans="1:4">
      <c r="A879" s="138" t="s">
        <v>26212</v>
      </c>
      <c r="B879" s="138" t="s">
        <v>14133</v>
      </c>
      <c r="C879" s="138" t="s">
        <v>11</v>
      </c>
      <c r="D879" s="139" t="s">
        <v>14134</v>
      </c>
    </row>
    <row r="880" spans="1:4">
      <c r="A880" s="138" t="s">
        <v>26213</v>
      </c>
      <c r="B880" s="138" t="s">
        <v>14135</v>
      </c>
      <c r="C880" s="138" t="s">
        <v>11</v>
      </c>
      <c r="D880" s="139" t="s">
        <v>13614</v>
      </c>
    </row>
    <row r="881" spans="1:4">
      <c r="A881" s="138" t="s">
        <v>26214</v>
      </c>
      <c r="B881" s="138" t="s">
        <v>14136</v>
      </c>
      <c r="C881" s="138" t="s">
        <v>11</v>
      </c>
      <c r="D881" s="139" t="s">
        <v>14137</v>
      </c>
    </row>
    <row r="882" spans="1:4">
      <c r="A882" s="138" t="s">
        <v>26215</v>
      </c>
      <c r="B882" s="138" t="s">
        <v>14138</v>
      </c>
      <c r="C882" s="138" t="s">
        <v>11</v>
      </c>
      <c r="D882" s="139" t="s">
        <v>26216</v>
      </c>
    </row>
    <row r="883" spans="1:4">
      <c r="A883" s="138" t="s">
        <v>26217</v>
      </c>
      <c r="B883" s="138" t="s">
        <v>14140</v>
      </c>
      <c r="C883" s="138" t="s">
        <v>11</v>
      </c>
      <c r="D883" s="139" t="s">
        <v>14141</v>
      </c>
    </row>
    <row r="884" spans="1:4">
      <c r="A884" s="138" t="s">
        <v>26218</v>
      </c>
      <c r="B884" s="138" t="s">
        <v>14142</v>
      </c>
      <c r="C884" s="138" t="s">
        <v>11</v>
      </c>
      <c r="D884" s="139" t="s">
        <v>14143</v>
      </c>
    </row>
    <row r="885" spans="1:4">
      <c r="A885" s="138" t="s">
        <v>26219</v>
      </c>
      <c r="B885" s="138" t="s">
        <v>14144</v>
      </c>
      <c r="C885" s="138" t="s">
        <v>11</v>
      </c>
      <c r="D885" s="139" t="s">
        <v>14145</v>
      </c>
    </row>
    <row r="886" spans="1:4">
      <c r="A886" s="138" t="s">
        <v>26220</v>
      </c>
      <c r="B886" s="138" t="s">
        <v>14146</v>
      </c>
      <c r="C886" s="138" t="s">
        <v>11</v>
      </c>
      <c r="D886" s="139" t="s">
        <v>14147</v>
      </c>
    </row>
    <row r="887" spans="1:4">
      <c r="A887" s="138" t="s">
        <v>26221</v>
      </c>
      <c r="B887" s="138" t="s">
        <v>14148</v>
      </c>
      <c r="C887" s="138" t="s">
        <v>11</v>
      </c>
      <c r="D887" s="139" t="s">
        <v>14149</v>
      </c>
    </row>
    <row r="888" spans="1:4">
      <c r="A888" s="138" t="s">
        <v>26222</v>
      </c>
      <c r="B888" s="138" t="s">
        <v>14150</v>
      </c>
      <c r="C888" s="138" t="s">
        <v>11</v>
      </c>
      <c r="D888" s="139" t="s">
        <v>14151</v>
      </c>
    </row>
    <row r="889" spans="1:4">
      <c r="A889" s="138" t="s">
        <v>26223</v>
      </c>
      <c r="B889" s="138" t="s">
        <v>14152</v>
      </c>
      <c r="C889" s="138" t="s">
        <v>11</v>
      </c>
      <c r="D889" s="139" t="s">
        <v>26224</v>
      </c>
    </row>
    <row r="890" spans="1:4">
      <c r="A890" s="138" t="s">
        <v>26225</v>
      </c>
      <c r="B890" s="138" t="s">
        <v>14153</v>
      </c>
      <c r="C890" s="138" t="s">
        <v>11</v>
      </c>
      <c r="D890" s="139" t="s">
        <v>14154</v>
      </c>
    </row>
    <row r="891" spans="1:4">
      <c r="A891" s="138" t="s">
        <v>26226</v>
      </c>
      <c r="B891" s="138" t="s">
        <v>14155</v>
      </c>
      <c r="C891" s="138" t="s">
        <v>11</v>
      </c>
      <c r="D891" s="139" t="s">
        <v>14156</v>
      </c>
    </row>
    <row r="892" spans="1:4">
      <c r="A892" s="138" t="s">
        <v>26227</v>
      </c>
      <c r="B892" s="138" t="s">
        <v>14157</v>
      </c>
      <c r="C892" s="138" t="s">
        <v>11</v>
      </c>
      <c r="D892" s="139" t="s">
        <v>14158</v>
      </c>
    </row>
    <row r="893" spans="1:4">
      <c r="A893" s="138" t="s">
        <v>26228</v>
      </c>
      <c r="B893" s="138" t="s">
        <v>14159</v>
      </c>
      <c r="C893" s="138" t="s">
        <v>11</v>
      </c>
      <c r="D893" s="139" t="s">
        <v>14160</v>
      </c>
    </row>
    <row r="894" spans="1:4">
      <c r="A894" s="138" t="s">
        <v>26229</v>
      </c>
      <c r="B894" s="138" t="s">
        <v>14161</v>
      </c>
      <c r="C894" s="138" t="s">
        <v>11</v>
      </c>
      <c r="D894" s="139" t="s">
        <v>26230</v>
      </c>
    </row>
    <row r="895" spans="1:4">
      <c r="A895" s="138" t="s">
        <v>26231</v>
      </c>
      <c r="B895" s="138" t="s">
        <v>14162</v>
      </c>
      <c r="C895" s="138" t="s">
        <v>11</v>
      </c>
      <c r="D895" s="139" t="s">
        <v>13618</v>
      </c>
    </row>
    <row r="896" spans="1:4">
      <c r="A896" s="138" t="s">
        <v>26232</v>
      </c>
      <c r="B896" s="138" t="s">
        <v>14163</v>
      </c>
      <c r="C896" s="138" t="s">
        <v>11</v>
      </c>
      <c r="D896" s="139" t="s">
        <v>14371</v>
      </c>
    </row>
    <row r="897" spans="1:4">
      <c r="A897" s="138" t="s">
        <v>26233</v>
      </c>
      <c r="B897" s="138" t="s">
        <v>14164</v>
      </c>
      <c r="C897" s="138" t="s">
        <v>11</v>
      </c>
      <c r="D897" s="139" t="s">
        <v>14462</v>
      </c>
    </row>
    <row r="898" spans="1:4">
      <c r="A898" s="138" t="s">
        <v>26234</v>
      </c>
      <c r="B898" s="138" t="s">
        <v>14166</v>
      </c>
      <c r="C898" s="138" t="s">
        <v>11</v>
      </c>
      <c r="D898" s="139" t="s">
        <v>13618</v>
      </c>
    </row>
    <row r="899" spans="1:4">
      <c r="A899" s="138" t="s">
        <v>26235</v>
      </c>
      <c r="B899" s="138" t="s">
        <v>14167</v>
      </c>
      <c r="C899" s="138" t="s">
        <v>11</v>
      </c>
      <c r="D899" s="139" t="s">
        <v>14168</v>
      </c>
    </row>
    <row r="900" spans="1:4">
      <c r="A900" s="138" t="s">
        <v>26236</v>
      </c>
      <c r="B900" s="138" t="s">
        <v>14169</v>
      </c>
      <c r="C900" s="138" t="s">
        <v>11</v>
      </c>
      <c r="D900" s="139" t="s">
        <v>14170</v>
      </c>
    </row>
    <row r="901" spans="1:4">
      <c r="A901" s="138" t="s">
        <v>26237</v>
      </c>
      <c r="B901" s="138" t="s">
        <v>14171</v>
      </c>
      <c r="C901" s="138" t="s">
        <v>11</v>
      </c>
      <c r="D901" s="139" t="s">
        <v>14172</v>
      </c>
    </row>
    <row r="902" spans="1:4">
      <c r="A902" s="138" t="s">
        <v>26238</v>
      </c>
      <c r="B902" s="138" t="s">
        <v>14173</v>
      </c>
      <c r="C902" s="138" t="s">
        <v>11</v>
      </c>
      <c r="D902" s="139" t="s">
        <v>26092</v>
      </c>
    </row>
    <row r="903" spans="1:4">
      <c r="A903" s="138" t="s">
        <v>26239</v>
      </c>
      <c r="B903" s="138" t="s">
        <v>14174</v>
      </c>
      <c r="C903" s="138" t="s">
        <v>11</v>
      </c>
      <c r="D903" s="139" t="s">
        <v>14175</v>
      </c>
    </row>
    <row r="904" spans="1:4">
      <c r="A904" s="138" t="s">
        <v>26240</v>
      </c>
      <c r="B904" s="138" t="s">
        <v>14176</v>
      </c>
      <c r="C904" s="138" t="s">
        <v>11</v>
      </c>
      <c r="D904" s="139" t="s">
        <v>14177</v>
      </c>
    </row>
    <row r="905" spans="1:4">
      <c r="A905" s="138" t="s">
        <v>26241</v>
      </c>
      <c r="B905" s="138" t="s">
        <v>14178</v>
      </c>
      <c r="C905" s="138" t="s">
        <v>11</v>
      </c>
      <c r="D905" s="139" t="s">
        <v>14179</v>
      </c>
    </row>
    <row r="906" spans="1:4">
      <c r="A906" s="138" t="s">
        <v>26242</v>
      </c>
      <c r="B906" s="138" t="s">
        <v>14180</v>
      </c>
      <c r="C906" s="138" t="s">
        <v>11</v>
      </c>
      <c r="D906" s="139" t="s">
        <v>26243</v>
      </c>
    </row>
    <row r="907" spans="1:4">
      <c r="A907" s="138" t="s">
        <v>26244</v>
      </c>
      <c r="B907" s="138" t="s">
        <v>14182</v>
      </c>
      <c r="C907" s="138" t="s">
        <v>11</v>
      </c>
      <c r="D907" s="139" t="s">
        <v>14183</v>
      </c>
    </row>
    <row r="908" spans="1:4">
      <c r="A908" s="138" t="s">
        <v>26245</v>
      </c>
      <c r="B908" s="138" t="s">
        <v>14184</v>
      </c>
      <c r="C908" s="138" t="s">
        <v>11</v>
      </c>
      <c r="D908" s="139" t="s">
        <v>13608</v>
      </c>
    </row>
    <row r="909" spans="1:4">
      <c r="A909" s="138" t="s">
        <v>26246</v>
      </c>
      <c r="B909" s="138" t="s">
        <v>14185</v>
      </c>
      <c r="C909" s="138" t="s">
        <v>11</v>
      </c>
      <c r="D909" s="139" t="s">
        <v>14186</v>
      </c>
    </row>
    <row r="910" spans="1:4">
      <c r="A910" s="138" t="s">
        <v>26247</v>
      </c>
      <c r="B910" s="138" t="s">
        <v>14187</v>
      </c>
      <c r="C910" s="138" t="s">
        <v>11</v>
      </c>
      <c r="D910" s="139" t="s">
        <v>13435</v>
      </c>
    </row>
    <row r="911" spans="1:4">
      <c r="A911" s="138" t="s">
        <v>26248</v>
      </c>
      <c r="B911" s="138" t="s">
        <v>14188</v>
      </c>
      <c r="C911" s="138" t="s">
        <v>11</v>
      </c>
      <c r="D911" s="139" t="s">
        <v>14189</v>
      </c>
    </row>
    <row r="912" spans="1:4">
      <c r="A912" s="138" t="s">
        <v>26249</v>
      </c>
      <c r="B912" s="138" t="s">
        <v>14190</v>
      </c>
      <c r="C912" s="138" t="s">
        <v>11</v>
      </c>
      <c r="D912" s="139" t="s">
        <v>14191</v>
      </c>
    </row>
    <row r="913" spans="1:4">
      <c r="A913" s="138" t="s">
        <v>26250</v>
      </c>
      <c r="B913" s="138" t="s">
        <v>14192</v>
      </c>
      <c r="C913" s="138" t="s">
        <v>11</v>
      </c>
      <c r="D913" s="139" t="s">
        <v>14193</v>
      </c>
    </row>
    <row r="914" spans="1:4">
      <c r="A914" s="138" t="s">
        <v>26251</v>
      </c>
      <c r="B914" s="138" t="s">
        <v>14194</v>
      </c>
      <c r="C914" s="138" t="s">
        <v>11</v>
      </c>
      <c r="D914" s="139" t="s">
        <v>15674</v>
      </c>
    </row>
    <row r="915" spans="1:4">
      <c r="A915" s="138" t="s">
        <v>26252</v>
      </c>
      <c r="B915" s="138" t="s">
        <v>14196</v>
      </c>
      <c r="C915" s="138" t="s">
        <v>11</v>
      </c>
      <c r="D915" s="139" t="s">
        <v>14197</v>
      </c>
    </row>
    <row r="916" spans="1:4">
      <c r="A916" s="138" t="s">
        <v>26253</v>
      </c>
      <c r="B916" s="138" t="s">
        <v>14198</v>
      </c>
      <c r="C916" s="138" t="s">
        <v>11</v>
      </c>
      <c r="D916" s="139" t="s">
        <v>14199</v>
      </c>
    </row>
    <row r="917" spans="1:4">
      <c r="A917" s="138" t="s">
        <v>26254</v>
      </c>
      <c r="B917" s="138" t="s">
        <v>14200</v>
      </c>
      <c r="C917" s="138" t="s">
        <v>11</v>
      </c>
      <c r="D917" s="139" t="s">
        <v>13061</v>
      </c>
    </row>
    <row r="918" spans="1:4">
      <c r="A918" s="138" t="s">
        <v>26255</v>
      </c>
      <c r="B918" s="138" t="s">
        <v>14201</v>
      </c>
      <c r="C918" s="138" t="s">
        <v>11</v>
      </c>
      <c r="D918" s="139" t="s">
        <v>17065</v>
      </c>
    </row>
    <row r="919" spans="1:4">
      <c r="A919" s="138" t="s">
        <v>26256</v>
      </c>
      <c r="B919" s="138" t="s">
        <v>14203</v>
      </c>
      <c r="C919" s="138" t="s">
        <v>11</v>
      </c>
      <c r="D919" s="139" t="s">
        <v>14204</v>
      </c>
    </row>
    <row r="920" spans="1:4">
      <c r="A920" s="138" t="s">
        <v>26257</v>
      </c>
      <c r="B920" s="138" t="s">
        <v>14205</v>
      </c>
      <c r="C920" s="138" t="s">
        <v>11</v>
      </c>
      <c r="D920" s="139" t="s">
        <v>14206</v>
      </c>
    </row>
    <row r="921" spans="1:4">
      <c r="A921" s="138" t="s">
        <v>26258</v>
      </c>
      <c r="B921" s="138" t="s">
        <v>14207</v>
      </c>
      <c r="C921" s="138" t="s">
        <v>11</v>
      </c>
      <c r="D921" s="139" t="s">
        <v>14208</v>
      </c>
    </row>
    <row r="922" spans="1:4">
      <c r="A922" s="138" t="s">
        <v>26259</v>
      </c>
      <c r="B922" s="138" t="s">
        <v>14209</v>
      </c>
      <c r="C922" s="138" t="s">
        <v>11</v>
      </c>
      <c r="D922" s="139" t="s">
        <v>26260</v>
      </c>
    </row>
    <row r="923" spans="1:4">
      <c r="A923" s="138" t="s">
        <v>26261</v>
      </c>
      <c r="B923" s="138" t="s">
        <v>14210</v>
      </c>
      <c r="C923" s="138" t="s">
        <v>11</v>
      </c>
      <c r="D923" s="139" t="s">
        <v>14211</v>
      </c>
    </row>
    <row r="924" spans="1:4">
      <c r="A924" s="138" t="s">
        <v>26262</v>
      </c>
      <c r="B924" s="138" t="s">
        <v>14212</v>
      </c>
      <c r="C924" s="138" t="s">
        <v>11</v>
      </c>
      <c r="D924" s="139" t="s">
        <v>13059</v>
      </c>
    </row>
    <row r="925" spans="1:4">
      <c r="A925" s="138" t="s">
        <v>26263</v>
      </c>
      <c r="B925" s="138" t="s">
        <v>14213</v>
      </c>
      <c r="C925" s="138" t="s">
        <v>11</v>
      </c>
      <c r="D925" s="139" t="s">
        <v>14214</v>
      </c>
    </row>
    <row r="926" spans="1:4">
      <c r="A926" s="138" t="s">
        <v>26264</v>
      </c>
      <c r="B926" s="138" t="s">
        <v>14215</v>
      </c>
      <c r="C926" s="138" t="s">
        <v>11</v>
      </c>
      <c r="D926" s="139" t="s">
        <v>26260</v>
      </c>
    </row>
    <row r="927" spans="1:4">
      <c r="A927" s="138" t="s">
        <v>26265</v>
      </c>
      <c r="B927" s="138" t="s">
        <v>14216</v>
      </c>
      <c r="C927" s="138" t="s">
        <v>11</v>
      </c>
      <c r="D927" s="139" t="s">
        <v>26266</v>
      </c>
    </row>
    <row r="928" spans="1:4">
      <c r="A928" s="138" t="s">
        <v>26267</v>
      </c>
      <c r="B928" s="138" t="s">
        <v>14217</v>
      </c>
      <c r="C928" s="138" t="s">
        <v>11</v>
      </c>
      <c r="D928" s="139" t="s">
        <v>20211</v>
      </c>
    </row>
    <row r="929" spans="1:4">
      <c r="A929" s="138" t="s">
        <v>26268</v>
      </c>
      <c r="B929" s="138" t="s">
        <v>14218</v>
      </c>
      <c r="C929" s="138" t="s">
        <v>11</v>
      </c>
      <c r="D929" s="139" t="s">
        <v>14068</v>
      </c>
    </row>
    <row r="930" spans="1:4">
      <c r="A930" s="138" t="s">
        <v>26269</v>
      </c>
      <c r="B930" s="138" t="s">
        <v>14220</v>
      </c>
      <c r="C930" s="138" t="s">
        <v>11</v>
      </c>
      <c r="D930" s="139" t="s">
        <v>26270</v>
      </c>
    </row>
    <row r="931" spans="1:4">
      <c r="A931" s="138" t="s">
        <v>26271</v>
      </c>
      <c r="B931" s="138" t="s">
        <v>14222</v>
      </c>
      <c r="C931" s="138" t="s">
        <v>11</v>
      </c>
      <c r="D931" s="139" t="s">
        <v>14223</v>
      </c>
    </row>
    <row r="932" spans="1:4">
      <c r="A932" s="138" t="s">
        <v>26272</v>
      </c>
      <c r="B932" s="138" t="s">
        <v>14224</v>
      </c>
      <c r="C932" s="138" t="s">
        <v>11</v>
      </c>
      <c r="D932" s="139" t="s">
        <v>14225</v>
      </c>
    </row>
    <row r="933" spans="1:4">
      <c r="A933" s="138" t="s">
        <v>26273</v>
      </c>
      <c r="B933" s="138" t="s">
        <v>14226</v>
      </c>
      <c r="C933" s="138" t="s">
        <v>11</v>
      </c>
      <c r="D933" s="139" t="s">
        <v>14227</v>
      </c>
    </row>
    <row r="934" spans="1:4">
      <c r="A934" s="138" t="s">
        <v>26274</v>
      </c>
      <c r="B934" s="138" t="s">
        <v>14228</v>
      </c>
      <c r="C934" s="138" t="s">
        <v>11</v>
      </c>
      <c r="D934" s="139" t="s">
        <v>26275</v>
      </c>
    </row>
    <row r="935" spans="1:4">
      <c r="A935" s="138" t="s">
        <v>26276</v>
      </c>
      <c r="B935" s="138" t="s">
        <v>14230</v>
      </c>
      <c r="C935" s="138" t="s">
        <v>11</v>
      </c>
      <c r="D935" s="139" t="s">
        <v>14231</v>
      </c>
    </row>
    <row r="936" spans="1:4">
      <c r="A936" s="138" t="s">
        <v>26277</v>
      </c>
      <c r="B936" s="138" t="s">
        <v>14232</v>
      </c>
      <c r="C936" s="138" t="s">
        <v>11</v>
      </c>
      <c r="D936" s="139" t="s">
        <v>14233</v>
      </c>
    </row>
    <row r="937" spans="1:4">
      <c r="A937" s="138" t="s">
        <v>26278</v>
      </c>
      <c r="B937" s="138" t="s">
        <v>14234</v>
      </c>
      <c r="C937" s="138" t="s">
        <v>11</v>
      </c>
      <c r="D937" s="139" t="s">
        <v>14235</v>
      </c>
    </row>
    <row r="938" spans="1:4">
      <c r="A938" s="138" t="s">
        <v>26279</v>
      </c>
      <c r="B938" s="138" t="s">
        <v>14236</v>
      </c>
      <c r="C938" s="138" t="s">
        <v>11</v>
      </c>
      <c r="D938" s="139" t="s">
        <v>26280</v>
      </c>
    </row>
    <row r="939" spans="1:4">
      <c r="A939" s="138" t="s">
        <v>26281</v>
      </c>
      <c r="B939" s="138" t="s">
        <v>14237</v>
      </c>
      <c r="C939" s="138" t="s">
        <v>11</v>
      </c>
      <c r="D939" s="139" t="s">
        <v>14238</v>
      </c>
    </row>
    <row r="940" spans="1:4">
      <c r="A940" s="138" t="s">
        <v>26282</v>
      </c>
      <c r="B940" s="138" t="s">
        <v>14239</v>
      </c>
      <c r="C940" s="138" t="s">
        <v>11</v>
      </c>
      <c r="D940" s="139" t="s">
        <v>14240</v>
      </c>
    </row>
    <row r="941" spans="1:4">
      <c r="A941" s="138" t="s">
        <v>26283</v>
      </c>
      <c r="B941" s="138" t="s">
        <v>14241</v>
      </c>
      <c r="C941" s="138" t="s">
        <v>11</v>
      </c>
      <c r="D941" s="139" t="s">
        <v>14242</v>
      </c>
    </row>
    <row r="942" spans="1:4">
      <c r="A942" s="138" t="s">
        <v>26284</v>
      </c>
      <c r="B942" s="138" t="s">
        <v>14243</v>
      </c>
      <c r="C942" s="138" t="s">
        <v>11</v>
      </c>
      <c r="D942" s="139" t="s">
        <v>26285</v>
      </c>
    </row>
    <row r="943" spans="1:4">
      <c r="A943" s="138" t="s">
        <v>26286</v>
      </c>
      <c r="B943" s="138" t="s">
        <v>14244</v>
      </c>
      <c r="C943" s="138" t="s">
        <v>11</v>
      </c>
      <c r="D943" s="139" t="s">
        <v>14245</v>
      </c>
    </row>
    <row r="944" spans="1:4">
      <c r="A944" s="138" t="s">
        <v>26287</v>
      </c>
      <c r="B944" s="138" t="s">
        <v>14246</v>
      </c>
      <c r="C944" s="138" t="s">
        <v>11</v>
      </c>
      <c r="D944" s="139" t="s">
        <v>14247</v>
      </c>
    </row>
    <row r="945" spans="1:4">
      <c r="A945" s="138" t="s">
        <v>26288</v>
      </c>
      <c r="B945" s="138" t="s">
        <v>14248</v>
      </c>
      <c r="C945" s="138" t="s">
        <v>11</v>
      </c>
      <c r="D945" s="139" t="s">
        <v>14249</v>
      </c>
    </row>
    <row r="946" spans="1:4">
      <c r="A946" s="138" t="s">
        <v>26289</v>
      </c>
      <c r="B946" s="138" t="s">
        <v>14250</v>
      </c>
      <c r="C946" s="138" t="s">
        <v>11</v>
      </c>
      <c r="D946" s="139" t="s">
        <v>14363</v>
      </c>
    </row>
    <row r="947" spans="1:4">
      <c r="A947" s="138" t="s">
        <v>26290</v>
      </c>
      <c r="B947" s="138" t="s">
        <v>14251</v>
      </c>
      <c r="C947" s="138" t="s">
        <v>11</v>
      </c>
      <c r="D947" s="139" t="s">
        <v>26291</v>
      </c>
    </row>
    <row r="948" spans="1:4">
      <c r="A948" s="138" t="s">
        <v>26292</v>
      </c>
      <c r="B948" s="138" t="s">
        <v>14252</v>
      </c>
      <c r="C948" s="138" t="s">
        <v>11</v>
      </c>
      <c r="D948" s="139" t="s">
        <v>14588</v>
      </c>
    </row>
    <row r="949" spans="1:4">
      <c r="A949" s="138" t="s">
        <v>26293</v>
      </c>
      <c r="B949" s="138" t="s">
        <v>14253</v>
      </c>
      <c r="C949" s="138" t="s">
        <v>11</v>
      </c>
      <c r="D949" s="139" t="s">
        <v>19494</v>
      </c>
    </row>
    <row r="950" spans="1:4">
      <c r="A950" s="138" t="s">
        <v>26294</v>
      </c>
      <c r="B950" s="138" t="s">
        <v>14254</v>
      </c>
      <c r="C950" s="138" t="s">
        <v>11</v>
      </c>
      <c r="D950" s="139" t="s">
        <v>20211</v>
      </c>
    </row>
    <row r="951" spans="1:4">
      <c r="A951" s="138" t="s">
        <v>26295</v>
      </c>
      <c r="B951" s="138" t="s">
        <v>14255</v>
      </c>
      <c r="C951" s="138" t="s">
        <v>11</v>
      </c>
      <c r="D951" s="139" t="s">
        <v>13598</v>
      </c>
    </row>
    <row r="952" spans="1:4">
      <c r="A952" s="138" t="s">
        <v>26296</v>
      </c>
      <c r="B952" s="138" t="s">
        <v>14256</v>
      </c>
      <c r="C952" s="138" t="s">
        <v>11</v>
      </c>
      <c r="D952" s="139" t="s">
        <v>26297</v>
      </c>
    </row>
    <row r="953" spans="1:4">
      <c r="A953" s="138" t="s">
        <v>26298</v>
      </c>
      <c r="B953" s="138" t="s">
        <v>14257</v>
      </c>
      <c r="C953" s="138" t="s">
        <v>11</v>
      </c>
      <c r="D953" s="139" t="s">
        <v>13371</v>
      </c>
    </row>
    <row r="954" spans="1:4">
      <c r="A954" s="138" t="s">
        <v>26299</v>
      </c>
      <c r="B954" s="138" t="s">
        <v>14258</v>
      </c>
      <c r="C954" s="138" t="s">
        <v>11</v>
      </c>
      <c r="D954" s="139" t="s">
        <v>14078</v>
      </c>
    </row>
    <row r="955" spans="1:4">
      <c r="A955" s="138" t="s">
        <v>26300</v>
      </c>
      <c r="B955" s="138" t="s">
        <v>14259</v>
      </c>
      <c r="C955" s="138" t="s">
        <v>11</v>
      </c>
      <c r="D955" s="139" t="s">
        <v>20626</v>
      </c>
    </row>
    <row r="956" spans="1:4">
      <c r="A956" s="138" t="s">
        <v>26301</v>
      </c>
      <c r="B956" s="138" t="s">
        <v>14261</v>
      </c>
      <c r="C956" s="138" t="s">
        <v>11</v>
      </c>
      <c r="D956" s="139" t="s">
        <v>26302</v>
      </c>
    </row>
    <row r="957" spans="1:4">
      <c r="A957" s="138" t="s">
        <v>26303</v>
      </c>
      <c r="B957" s="138" t="s">
        <v>14262</v>
      </c>
      <c r="C957" s="138" t="s">
        <v>11</v>
      </c>
      <c r="D957" s="139" t="s">
        <v>13425</v>
      </c>
    </row>
    <row r="958" spans="1:4">
      <c r="A958" s="138" t="s">
        <v>26304</v>
      </c>
      <c r="B958" s="138" t="s">
        <v>14264</v>
      </c>
      <c r="C958" s="138" t="s">
        <v>11</v>
      </c>
      <c r="D958" s="139" t="s">
        <v>26305</v>
      </c>
    </row>
    <row r="959" spans="1:4">
      <c r="A959" s="138" t="s">
        <v>26306</v>
      </c>
      <c r="B959" s="138" t="s">
        <v>14265</v>
      </c>
      <c r="C959" s="138" t="s">
        <v>11</v>
      </c>
      <c r="D959" s="139" t="s">
        <v>26307</v>
      </c>
    </row>
    <row r="960" spans="1:4">
      <c r="A960" s="138" t="s">
        <v>26308</v>
      </c>
      <c r="B960" s="138" t="s">
        <v>14266</v>
      </c>
      <c r="C960" s="138" t="s">
        <v>11</v>
      </c>
      <c r="D960" s="139" t="s">
        <v>26309</v>
      </c>
    </row>
    <row r="961" spans="1:4">
      <c r="A961" s="138" t="s">
        <v>26310</v>
      </c>
      <c r="B961" s="138" t="s">
        <v>14267</v>
      </c>
      <c r="C961" s="138" t="s">
        <v>11</v>
      </c>
      <c r="D961" s="139" t="s">
        <v>14583</v>
      </c>
    </row>
    <row r="962" spans="1:4">
      <c r="A962" s="138" t="s">
        <v>26311</v>
      </c>
      <c r="B962" s="138" t="s">
        <v>14268</v>
      </c>
      <c r="C962" s="138" t="s">
        <v>11</v>
      </c>
      <c r="D962" s="139" t="s">
        <v>21291</v>
      </c>
    </row>
    <row r="963" spans="1:4">
      <c r="A963" s="138" t="s">
        <v>26312</v>
      </c>
      <c r="B963" s="138" t="s">
        <v>14270</v>
      </c>
      <c r="C963" s="138" t="s">
        <v>11</v>
      </c>
      <c r="D963" s="139" t="s">
        <v>15977</v>
      </c>
    </row>
    <row r="964" spans="1:4">
      <c r="A964" s="138" t="s">
        <v>26313</v>
      </c>
      <c r="B964" s="138" t="s">
        <v>14272</v>
      </c>
      <c r="C964" s="138" t="s">
        <v>11</v>
      </c>
      <c r="D964" s="139" t="s">
        <v>26314</v>
      </c>
    </row>
    <row r="965" spans="1:4">
      <c r="A965" s="138" t="s">
        <v>26315</v>
      </c>
      <c r="B965" s="138" t="s">
        <v>14273</v>
      </c>
      <c r="C965" s="138" t="s">
        <v>11</v>
      </c>
      <c r="D965" s="139" t="s">
        <v>14274</v>
      </c>
    </row>
    <row r="966" spans="1:4">
      <c r="A966" s="138" t="s">
        <v>26316</v>
      </c>
      <c r="B966" s="138" t="s">
        <v>14275</v>
      </c>
      <c r="C966" s="138" t="s">
        <v>11</v>
      </c>
      <c r="D966" s="139" t="s">
        <v>14276</v>
      </c>
    </row>
    <row r="967" spans="1:4">
      <c r="A967" s="138" t="s">
        <v>26317</v>
      </c>
      <c r="B967" s="138" t="s">
        <v>14277</v>
      </c>
      <c r="C967" s="138" t="s">
        <v>11</v>
      </c>
      <c r="D967" s="139" t="s">
        <v>14115</v>
      </c>
    </row>
    <row r="968" spans="1:4">
      <c r="A968" s="138" t="s">
        <v>26318</v>
      </c>
      <c r="B968" s="138" t="s">
        <v>14278</v>
      </c>
      <c r="C968" s="138" t="s">
        <v>11</v>
      </c>
      <c r="D968" s="139" t="s">
        <v>14279</v>
      </c>
    </row>
    <row r="969" spans="1:4">
      <c r="A969" s="138" t="s">
        <v>26319</v>
      </c>
      <c r="B969" s="138" t="s">
        <v>14280</v>
      </c>
      <c r="C969" s="138" t="s">
        <v>11</v>
      </c>
      <c r="D969" s="139" t="s">
        <v>14281</v>
      </c>
    </row>
    <row r="970" spans="1:4">
      <c r="A970" s="138" t="s">
        <v>26320</v>
      </c>
      <c r="B970" s="138" t="s">
        <v>14282</v>
      </c>
      <c r="C970" s="138" t="s">
        <v>11</v>
      </c>
      <c r="D970" s="139" t="s">
        <v>26321</v>
      </c>
    </row>
    <row r="971" spans="1:4">
      <c r="A971" s="138" t="s">
        <v>26322</v>
      </c>
      <c r="B971" s="138" t="s">
        <v>14283</v>
      </c>
      <c r="C971" s="138" t="s">
        <v>11</v>
      </c>
      <c r="D971" s="139" t="s">
        <v>13602</v>
      </c>
    </row>
    <row r="972" spans="1:4">
      <c r="A972" s="138" t="s">
        <v>26323</v>
      </c>
      <c r="B972" s="138" t="s">
        <v>14284</v>
      </c>
      <c r="C972" s="138" t="s">
        <v>11</v>
      </c>
      <c r="D972" s="139" t="s">
        <v>14285</v>
      </c>
    </row>
    <row r="973" spans="1:4">
      <c r="A973" s="138" t="s">
        <v>26324</v>
      </c>
      <c r="B973" s="138" t="s">
        <v>14286</v>
      </c>
      <c r="C973" s="138" t="s">
        <v>11</v>
      </c>
      <c r="D973" s="139" t="s">
        <v>13667</v>
      </c>
    </row>
    <row r="974" spans="1:4">
      <c r="A974" s="138" t="s">
        <v>26325</v>
      </c>
      <c r="B974" s="138" t="s">
        <v>14287</v>
      </c>
      <c r="C974" s="138" t="s">
        <v>11</v>
      </c>
      <c r="D974" s="139" t="s">
        <v>16108</v>
      </c>
    </row>
    <row r="975" spans="1:4">
      <c r="A975" s="138" t="s">
        <v>26326</v>
      </c>
      <c r="B975" s="138" t="s">
        <v>14289</v>
      </c>
      <c r="C975" s="138" t="s">
        <v>11</v>
      </c>
      <c r="D975" s="139" t="s">
        <v>13962</v>
      </c>
    </row>
    <row r="976" spans="1:4">
      <c r="A976" s="138" t="s">
        <v>26327</v>
      </c>
      <c r="B976" s="138" t="s">
        <v>14290</v>
      </c>
      <c r="C976" s="138" t="s">
        <v>11</v>
      </c>
      <c r="D976" s="139" t="s">
        <v>14291</v>
      </c>
    </row>
    <row r="977" spans="1:4">
      <c r="A977" s="138" t="s">
        <v>26328</v>
      </c>
      <c r="B977" s="138" t="s">
        <v>14292</v>
      </c>
      <c r="C977" s="138" t="s">
        <v>11</v>
      </c>
      <c r="D977" s="139" t="s">
        <v>14293</v>
      </c>
    </row>
    <row r="978" spans="1:4">
      <c r="A978" s="138" t="s">
        <v>26329</v>
      </c>
      <c r="B978" s="138" t="s">
        <v>14294</v>
      </c>
      <c r="C978" s="138" t="s">
        <v>11</v>
      </c>
      <c r="D978" s="139" t="s">
        <v>26330</v>
      </c>
    </row>
    <row r="979" spans="1:4">
      <c r="A979" s="138" t="s">
        <v>26331</v>
      </c>
      <c r="B979" s="138" t="s">
        <v>14296</v>
      </c>
      <c r="C979" s="138" t="s">
        <v>11</v>
      </c>
      <c r="D979" s="139" t="s">
        <v>14297</v>
      </c>
    </row>
    <row r="980" spans="1:4">
      <c r="A980" s="138" t="s">
        <v>26332</v>
      </c>
      <c r="B980" s="138" t="s">
        <v>14298</v>
      </c>
      <c r="C980" s="138" t="s">
        <v>11</v>
      </c>
      <c r="D980" s="139" t="s">
        <v>14299</v>
      </c>
    </row>
    <row r="981" spans="1:4">
      <c r="A981" s="138" t="s">
        <v>26333</v>
      </c>
      <c r="B981" s="138" t="s">
        <v>14300</v>
      </c>
      <c r="C981" s="138" t="s">
        <v>11</v>
      </c>
      <c r="D981" s="139" t="s">
        <v>13484</v>
      </c>
    </row>
    <row r="982" spans="1:4">
      <c r="A982" s="138" t="s">
        <v>26334</v>
      </c>
      <c r="B982" s="138" t="s">
        <v>14301</v>
      </c>
      <c r="C982" s="138" t="s">
        <v>11</v>
      </c>
      <c r="D982" s="139" t="s">
        <v>14302</v>
      </c>
    </row>
    <row r="983" spans="1:4">
      <c r="A983" s="138" t="s">
        <v>26335</v>
      </c>
      <c r="B983" s="138" t="s">
        <v>14303</v>
      </c>
      <c r="C983" s="138" t="s">
        <v>11</v>
      </c>
      <c r="D983" s="139" t="s">
        <v>13923</v>
      </c>
    </row>
    <row r="984" spans="1:4">
      <c r="A984" s="138" t="s">
        <v>26336</v>
      </c>
      <c r="B984" s="138" t="s">
        <v>14304</v>
      </c>
      <c r="C984" s="138" t="s">
        <v>11</v>
      </c>
      <c r="D984" s="139" t="s">
        <v>14305</v>
      </c>
    </row>
    <row r="985" spans="1:4">
      <c r="A985" s="138" t="s">
        <v>26337</v>
      </c>
      <c r="B985" s="138" t="s">
        <v>14306</v>
      </c>
      <c r="C985" s="138" t="s">
        <v>11</v>
      </c>
      <c r="D985" s="139" t="s">
        <v>14307</v>
      </c>
    </row>
    <row r="986" spans="1:4">
      <c r="A986" s="138" t="s">
        <v>26338</v>
      </c>
      <c r="B986" s="138" t="s">
        <v>14308</v>
      </c>
      <c r="C986" s="138" t="s">
        <v>11</v>
      </c>
      <c r="D986" s="139" t="s">
        <v>14309</v>
      </c>
    </row>
    <row r="987" spans="1:4">
      <c r="A987" s="138" t="s">
        <v>26339</v>
      </c>
      <c r="B987" s="138" t="s">
        <v>14310</v>
      </c>
      <c r="C987" s="138" t="s">
        <v>11</v>
      </c>
      <c r="D987" s="139" t="s">
        <v>14311</v>
      </c>
    </row>
    <row r="988" spans="1:4">
      <c r="A988" s="138" t="s">
        <v>26340</v>
      </c>
      <c r="B988" s="138" t="s">
        <v>14312</v>
      </c>
      <c r="C988" s="138" t="s">
        <v>11</v>
      </c>
      <c r="D988" s="139" t="s">
        <v>14313</v>
      </c>
    </row>
    <row r="989" spans="1:4">
      <c r="A989" s="138" t="s">
        <v>26341</v>
      </c>
      <c r="B989" s="138" t="s">
        <v>14314</v>
      </c>
      <c r="C989" s="138" t="s">
        <v>11</v>
      </c>
      <c r="D989" s="139" t="s">
        <v>14315</v>
      </c>
    </row>
    <row r="990" spans="1:4">
      <c r="A990" s="138" t="s">
        <v>26342</v>
      </c>
      <c r="B990" s="138" t="s">
        <v>14316</v>
      </c>
      <c r="C990" s="138" t="s">
        <v>11</v>
      </c>
      <c r="D990" s="139" t="s">
        <v>14305</v>
      </c>
    </row>
    <row r="991" spans="1:4">
      <c r="A991" s="138" t="s">
        <v>26343</v>
      </c>
      <c r="B991" s="138" t="s">
        <v>14317</v>
      </c>
      <c r="C991" s="138" t="s">
        <v>11</v>
      </c>
      <c r="D991" s="139" t="s">
        <v>14318</v>
      </c>
    </row>
    <row r="992" spans="1:4">
      <c r="A992" s="138" t="s">
        <v>26344</v>
      </c>
      <c r="B992" s="138" t="s">
        <v>14319</v>
      </c>
      <c r="C992" s="138" t="s">
        <v>11</v>
      </c>
      <c r="D992" s="139" t="s">
        <v>14320</v>
      </c>
    </row>
    <row r="993" spans="1:4">
      <c r="A993" s="138" t="s">
        <v>26345</v>
      </c>
      <c r="B993" s="138" t="s">
        <v>14321</v>
      </c>
      <c r="C993" s="138" t="s">
        <v>11</v>
      </c>
      <c r="D993" s="139" t="s">
        <v>13025</v>
      </c>
    </row>
    <row r="994" spans="1:4">
      <c r="A994" s="138" t="s">
        <v>26346</v>
      </c>
      <c r="B994" s="138" t="s">
        <v>14322</v>
      </c>
      <c r="C994" s="138" t="s">
        <v>11</v>
      </c>
      <c r="D994" s="139" t="s">
        <v>14323</v>
      </c>
    </row>
    <row r="995" spans="1:4">
      <c r="A995" s="138" t="s">
        <v>26347</v>
      </c>
      <c r="B995" s="138" t="s">
        <v>14324</v>
      </c>
      <c r="C995" s="138" t="s">
        <v>11</v>
      </c>
      <c r="D995" s="139" t="s">
        <v>26348</v>
      </c>
    </row>
    <row r="996" spans="1:4">
      <c r="A996" s="138" t="s">
        <v>26349</v>
      </c>
      <c r="B996" s="138" t="s">
        <v>14325</v>
      </c>
      <c r="C996" s="138" t="s">
        <v>11</v>
      </c>
      <c r="D996" s="139" t="s">
        <v>14326</v>
      </c>
    </row>
    <row r="997" spans="1:4">
      <c r="A997" s="138" t="s">
        <v>26350</v>
      </c>
      <c r="B997" s="138" t="s">
        <v>14327</v>
      </c>
      <c r="C997" s="138" t="s">
        <v>11</v>
      </c>
      <c r="D997" s="139" t="s">
        <v>14328</v>
      </c>
    </row>
    <row r="998" spans="1:4">
      <c r="A998" s="138" t="s">
        <v>26351</v>
      </c>
      <c r="B998" s="138" t="s">
        <v>14329</v>
      </c>
      <c r="C998" s="138" t="s">
        <v>11</v>
      </c>
      <c r="D998" s="139" t="s">
        <v>14330</v>
      </c>
    </row>
    <row r="999" spans="1:4">
      <c r="A999" s="138" t="s">
        <v>26352</v>
      </c>
      <c r="B999" s="138" t="s">
        <v>14331</v>
      </c>
      <c r="C999" s="138" t="s">
        <v>11</v>
      </c>
      <c r="D999" s="139" t="s">
        <v>14332</v>
      </c>
    </row>
    <row r="1000" spans="1:4">
      <c r="A1000" s="138" t="s">
        <v>26353</v>
      </c>
      <c r="B1000" s="138" t="s">
        <v>14333</v>
      </c>
      <c r="C1000" s="138" t="s">
        <v>11</v>
      </c>
      <c r="D1000" s="139" t="s">
        <v>14334</v>
      </c>
    </row>
    <row r="1001" spans="1:4">
      <c r="A1001" s="138" t="s">
        <v>26354</v>
      </c>
      <c r="B1001" s="138" t="s">
        <v>14335</v>
      </c>
      <c r="C1001" s="138" t="s">
        <v>11</v>
      </c>
      <c r="D1001" s="139" t="s">
        <v>14336</v>
      </c>
    </row>
    <row r="1002" spans="1:4">
      <c r="A1002" s="138" t="s">
        <v>26355</v>
      </c>
      <c r="B1002" s="138" t="s">
        <v>14337</v>
      </c>
      <c r="C1002" s="138" t="s">
        <v>11</v>
      </c>
      <c r="D1002" s="139" t="s">
        <v>14338</v>
      </c>
    </row>
    <row r="1003" spans="1:4">
      <c r="A1003" s="138" t="s">
        <v>26356</v>
      </c>
      <c r="B1003" s="138" t="s">
        <v>14339</v>
      </c>
      <c r="C1003" s="138" t="s">
        <v>11</v>
      </c>
      <c r="D1003" s="139" t="s">
        <v>14340</v>
      </c>
    </row>
    <row r="1004" spans="1:4">
      <c r="A1004" s="138" t="s">
        <v>26357</v>
      </c>
      <c r="B1004" s="138" t="s">
        <v>14341</v>
      </c>
      <c r="C1004" s="138" t="s">
        <v>11</v>
      </c>
      <c r="D1004" s="139" t="s">
        <v>25994</v>
      </c>
    </row>
    <row r="1005" spans="1:4">
      <c r="A1005" s="138" t="s">
        <v>26358</v>
      </c>
      <c r="B1005" s="138" t="s">
        <v>14342</v>
      </c>
      <c r="C1005" s="138" t="s">
        <v>11</v>
      </c>
      <c r="D1005" s="139" t="s">
        <v>13856</v>
      </c>
    </row>
    <row r="1006" spans="1:4">
      <c r="A1006" s="138" t="s">
        <v>26359</v>
      </c>
      <c r="B1006" s="138" t="s">
        <v>14343</v>
      </c>
      <c r="C1006" s="138" t="s">
        <v>11</v>
      </c>
      <c r="D1006" s="139" t="s">
        <v>13183</v>
      </c>
    </row>
    <row r="1007" spans="1:4">
      <c r="A1007" s="138" t="s">
        <v>26360</v>
      </c>
      <c r="B1007" s="138" t="s">
        <v>14344</v>
      </c>
      <c r="C1007" s="138" t="s">
        <v>11</v>
      </c>
      <c r="D1007" s="139" t="s">
        <v>14345</v>
      </c>
    </row>
    <row r="1008" spans="1:4">
      <c r="A1008" s="138" t="s">
        <v>26361</v>
      </c>
      <c r="B1008" s="138" t="s">
        <v>14346</v>
      </c>
      <c r="C1008" s="138" t="s">
        <v>11</v>
      </c>
      <c r="D1008" s="139" t="s">
        <v>26362</v>
      </c>
    </row>
    <row r="1009" spans="1:4">
      <c r="A1009" s="138" t="s">
        <v>26363</v>
      </c>
      <c r="B1009" s="138" t="s">
        <v>14347</v>
      </c>
      <c r="C1009" s="138" t="s">
        <v>11</v>
      </c>
      <c r="D1009" s="139" t="s">
        <v>13950</v>
      </c>
    </row>
    <row r="1010" spans="1:4">
      <c r="A1010" s="138" t="s">
        <v>26364</v>
      </c>
      <c r="B1010" s="138" t="s">
        <v>14348</v>
      </c>
      <c r="C1010" s="138" t="s">
        <v>11</v>
      </c>
      <c r="D1010" s="139" t="s">
        <v>14349</v>
      </c>
    </row>
    <row r="1011" spans="1:4">
      <c r="A1011" s="138" t="s">
        <v>26365</v>
      </c>
      <c r="B1011" s="138" t="s">
        <v>14350</v>
      </c>
      <c r="C1011" s="138" t="s">
        <v>11</v>
      </c>
      <c r="D1011" s="139" t="s">
        <v>13942</v>
      </c>
    </row>
    <row r="1012" spans="1:4">
      <c r="A1012" s="138" t="s">
        <v>26366</v>
      </c>
      <c r="B1012" s="138" t="s">
        <v>14351</v>
      </c>
      <c r="C1012" s="138" t="s">
        <v>11</v>
      </c>
      <c r="D1012" s="139" t="s">
        <v>26367</v>
      </c>
    </row>
    <row r="1013" spans="1:4">
      <c r="A1013" s="138" t="s">
        <v>26368</v>
      </c>
      <c r="B1013" s="138" t="s">
        <v>14353</v>
      </c>
      <c r="C1013" s="138" t="s">
        <v>11</v>
      </c>
      <c r="D1013" s="139" t="s">
        <v>14354</v>
      </c>
    </row>
    <row r="1014" spans="1:4">
      <c r="A1014" s="138" t="s">
        <v>26369</v>
      </c>
      <c r="B1014" s="138" t="s">
        <v>14355</v>
      </c>
      <c r="C1014" s="138" t="s">
        <v>11</v>
      </c>
      <c r="D1014" s="139" t="s">
        <v>14356</v>
      </c>
    </row>
    <row r="1015" spans="1:4">
      <c r="A1015" s="138" t="s">
        <v>26370</v>
      </c>
      <c r="B1015" s="138" t="s">
        <v>14357</v>
      </c>
      <c r="C1015" s="138" t="s">
        <v>11</v>
      </c>
      <c r="D1015" s="139" t="s">
        <v>14358</v>
      </c>
    </row>
    <row r="1016" spans="1:4">
      <c r="A1016" s="138" t="s">
        <v>26371</v>
      </c>
      <c r="B1016" s="138" t="s">
        <v>14359</v>
      </c>
      <c r="C1016" s="138" t="s">
        <v>11</v>
      </c>
      <c r="D1016" s="139" t="s">
        <v>14360</v>
      </c>
    </row>
    <row r="1017" spans="1:4">
      <c r="A1017" s="138" t="s">
        <v>26372</v>
      </c>
      <c r="B1017" s="138" t="s">
        <v>14361</v>
      </c>
      <c r="C1017" s="138" t="s">
        <v>11</v>
      </c>
      <c r="D1017" s="139" t="s">
        <v>26373</v>
      </c>
    </row>
    <row r="1018" spans="1:4">
      <c r="A1018" s="138" t="s">
        <v>26374</v>
      </c>
      <c r="B1018" s="138" t="s">
        <v>14362</v>
      </c>
      <c r="C1018" s="138" t="s">
        <v>11</v>
      </c>
      <c r="D1018" s="139" t="s">
        <v>14363</v>
      </c>
    </row>
    <row r="1019" spans="1:4">
      <c r="A1019" s="138" t="s">
        <v>26375</v>
      </c>
      <c r="B1019" s="138" t="s">
        <v>14364</v>
      </c>
      <c r="C1019" s="138" t="s">
        <v>11</v>
      </c>
      <c r="D1019" s="139" t="s">
        <v>14365</v>
      </c>
    </row>
    <row r="1020" spans="1:4">
      <c r="A1020" s="138" t="s">
        <v>26376</v>
      </c>
      <c r="B1020" s="138" t="s">
        <v>14366</v>
      </c>
      <c r="C1020" s="138" t="s">
        <v>11</v>
      </c>
      <c r="D1020" s="139" t="s">
        <v>13030</v>
      </c>
    </row>
    <row r="1021" spans="1:4">
      <c r="A1021" s="138" t="s">
        <v>26377</v>
      </c>
      <c r="B1021" s="138" t="s">
        <v>14367</v>
      </c>
      <c r="C1021" s="138" t="s">
        <v>11</v>
      </c>
      <c r="D1021" s="139" t="s">
        <v>14368</v>
      </c>
    </row>
    <row r="1022" spans="1:4">
      <c r="A1022" s="138" t="s">
        <v>26378</v>
      </c>
      <c r="B1022" s="138" t="s">
        <v>14369</v>
      </c>
      <c r="C1022" s="138" t="s">
        <v>11</v>
      </c>
      <c r="D1022" s="139" t="s">
        <v>26379</v>
      </c>
    </row>
    <row r="1023" spans="1:4">
      <c r="A1023" s="138" t="s">
        <v>26380</v>
      </c>
      <c r="B1023" s="138" t="s">
        <v>14370</v>
      </c>
      <c r="C1023" s="138" t="s">
        <v>11</v>
      </c>
      <c r="D1023" s="139" t="s">
        <v>14371</v>
      </c>
    </row>
    <row r="1024" spans="1:4">
      <c r="A1024" s="138" t="s">
        <v>26381</v>
      </c>
      <c r="B1024" s="138" t="s">
        <v>14372</v>
      </c>
      <c r="C1024" s="138" t="s">
        <v>11</v>
      </c>
      <c r="D1024" s="139" t="s">
        <v>14373</v>
      </c>
    </row>
    <row r="1025" spans="1:4">
      <c r="A1025" s="138" t="s">
        <v>26382</v>
      </c>
      <c r="B1025" s="138" t="s">
        <v>14374</v>
      </c>
      <c r="C1025" s="138" t="s">
        <v>11</v>
      </c>
      <c r="D1025" s="139" t="s">
        <v>13513</v>
      </c>
    </row>
    <row r="1026" spans="1:4">
      <c r="A1026" s="138" t="s">
        <v>26383</v>
      </c>
      <c r="B1026" s="138" t="s">
        <v>14375</v>
      </c>
      <c r="C1026" s="138" t="s">
        <v>11</v>
      </c>
      <c r="D1026" s="139" t="s">
        <v>21323</v>
      </c>
    </row>
    <row r="1027" spans="1:4">
      <c r="A1027" s="138" t="s">
        <v>26384</v>
      </c>
      <c r="B1027" s="138" t="s">
        <v>14377</v>
      </c>
      <c r="C1027" s="138" t="s">
        <v>11</v>
      </c>
      <c r="D1027" s="139" t="s">
        <v>14378</v>
      </c>
    </row>
    <row r="1028" spans="1:4">
      <c r="A1028" s="138" t="s">
        <v>26385</v>
      </c>
      <c r="B1028" s="138" t="s">
        <v>14379</v>
      </c>
      <c r="C1028" s="138" t="s">
        <v>11</v>
      </c>
      <c r="D1028" s="139" t="s">
        <v>14191</v>
      </c>
    </row>
    <row r="1029" spans="1:4">
      <c r="A1029" s="138" t="s">
        <v>26386</v>
      </c>
      <c r="B1029" s="138" t="s">
        <v>14380</v>
      </c>
      <c r="C1029" s="138" t="s">
        <v>11</v>
      </c>
      <c r="D1029" s="139" t="s">
        <v>13176</v>
      </c>
    </row>
    <row r="1030" spans="1:4">
      <c r="A1030" s="138" t="s">
        <v>26387</v>
      </c>
      <c r="B1030" s="138" t="s">
        <v>14381</v>
      </c>
      <c r="C1030" s="138" t="s">
        <v>11</v>
      </c>
      <c r="D1030" s="139" t="s">
        <v>14382</v>
      </c>
    </row>
    <row r="1031" spans="1:4">
      <c r="A1031" s="138" t="s">
        <v>26388</v>
      </c>
      <c r="B1031" s="138" t="s">
        <v>14383</v>
      </c>
      <c r="C1031" s="138" t="s">
        <v>11</v>
      </c>
      <c r="D1031" s="139" t="s">
        <v>14384</v>
      </c>
    </row>
    <row r="1032" spans="1:4">
      <c r="A1032" s="138" t="s">
        <v>26389</v>
      </c>
      <c r="B1032" s="138" t="s">
        <v>14385</v>
      </c>
      <c r="C1032" s="138" t="s">
        <v>11</v>
      </c>
      <c r="D1032" s="139" t="s">
        <v>14386</v>
      </c>
    </row>
    <row r="1033" spans="1:4">
      <c r="A1033" s="138" t="s">
        <v>26390</v>
      </c>
      <c r="B1033" s="138" t="s">
        <v>14387</v>
      </c>
      <c r="C1033" s="138" t="s">
        <v>11</v>
      </c>
      <c r="D1033" s="139" t="s">
        <v>14388</v>
      </c>
    </row>
    <row r="1034" spans="1:4">
      <c r="A1034" s="138" t="s">
        <v>26391</v>
      </c>
      <c r="B1034" s="138" t="s">
        <v>14389</v>
      </c>
      <c r="C1034" s="138" t="s">
        <v>11</v>
      </c>
      <c r="D1034" s="139" t="s">
        <v>26224</v>
      </c>
    </row>
    <row r="1035" spans="1:4">
      <c r="A1035" s="138" t="s">
        <v>26392</v>
      </c>
      <c r="B1035" s="138" t="s">
        <v>14390</v>
      </c>
      <c r="C1035" s="138" t="s">
        <v>11</v>
      </c>
      <c r="D1035" s="139" t="s">
        <v>13953</v>
      </c>
    </row>
    <row r="1036" spans="1:4">
      <c r="A1036" s="138" t="s">
        <v>26393</v>
      </c>
      <c r="B1036" s="138" t="s">
        <v>14391</v>
      </c>
      <c r="C1036" s="138" t="s">
        <v>11</v>
      </c>
      <c r="D1036" s="139" t="s">
        <v>14392</v>
      </c>
    </row>
    <row r="1037" spans="1:4">
      <c r="A1037" s="138" t="s">
        <v>26394</v>
      </c>
      <c r="B1037" s="138" t="s">
        <v>14393</v>
      </c>
      <c r="C1037" s="138" t="s">
        <v>11</v>
      </c>
      <c r="D1037" s="139" t="s">
        <v>13606</v>
      </c>
    </row>
    <row r="1038" spans="1:4">
      <c r="A1038" s="138" t="s">
        <v>26395</v>
      </c>
      <c r="B1038" s="138" t="s">
        <v>14394</v>
      </c>
      <c r="C1038" s="138" t="s">
        <v>11</v>
      </c>
      <c r="D1038" s="139" t="s">
        <v>13059</v>
      </c>
    </row>
    <row r="1039" spans="1:4">
      <c r="A1039" s="138" t="s">
        <v>26396</v>
      </c>
      <c r="B1039" s="138" t="s">
        <v>14395</v>
      </c>
      <c r="C1039" s="138" t="s">
        <v>11</v>
      </c>
      <c r="D1039" s="139" t="s">
        <v>13944</v>
      </c>
    </row>
    <row r="1040" spans="1:4">
      <c r="A1040" s="138" t="s">
        <v>26397</v>
      </c>
      <c r="B1040" s="138" t="s">
        <v>14396</v>
      </c>
      <c r="C1040" s="138" t="s">
        <v>11</v>
      </c>
      <c r="D1040" s="139" t="s">
        <v>13717</v>
      </c>
    </row>
    <row r="1041" spans="1:4">
      <c r="A1041" s="138" t="s">
        <v>26398</v>
      </c>
      <c r="B1041" s="138" t="s">
        <v>14397</v>
      </c>
      <c r="C1041" s="138" t="s">
        <v>11</v>
      </c>
      <c r="D1041" s="139" t="s">
        <v>14398</v>
      </c>
    </row>
    <row r="1042" spans="1:4">
      <c r="A1042" s="138" t="s">
        <v>26399</v>
      </c>
      <c r="B1042" s="138" t="s">
        <v>14399</v>
      </c>
      <c r="C1042" s="138" t="s">
        <v>11</v>
      </c>
      <c r="D1042" s="139" t="s">
        <v>14051</v>
      </c>
    </row>
    <row r="1043" spans="1:4">
      <c r="A1043" s="138" t="s">
        <v>26400</v>
      </c>
      <c r="B1043" s="138" t="s">
        <v>14400</v>
      </c>
      <c r="C1043" s="138" t="s">
        <v>11</v>
      </c>
      <c r="D1043" s="139" t="s">
        <v>26401</v>
      </c>
    </row>
    <row r="1044" spans="1:4">
      <c r="A1044" s="138" t="s">
        <v>26402</v>
      </c>
      <c r="B1044" s="138" t="s">
        <v>14401</v>
      </c>
      <c r="C1044" s="138" t="s">
        <v>11</v>
      </c>
      <c r="D1044" s="139" t="s">
        <v>26403</v>
      </c>
    </row>
    <row r="1045" spans="1:4">
      <c r="A1045" s="138" t="s">
        <v>26404</v>
      </c>
      <c r="B1045" s="138" t="s">
        <v>14402</v>
      </c>
      <c r="C1045" s="138" t="s">
        <v>11</v>
      </c>
      <c r="D1045" s="139" t="s">
        <v>17926</v>
      </c>
    </row>
    <row r="1046" spans="1:4">
      <c r="A1046" s="138" t="s">
        <v>26405</v>
      </c>
      <c r="B1046" s="138" t="s">
        <v>14403</v>
      </c>
      <c r="C1046" s="138" t="s">
        <v>11</v>
      </c>
      <c r="D1046" s="139" t="s">
        <v>26406</v>
      </c>
    </row>
    <row r="1047" spans="1:4">
      <c r="A1047" s="138" t="s">
        <v>26407</v>
      </c>
      <c r="B1047" s="138" t="s">
        <v>14404</v>
      </c>
      <c r="C1047" s="138" t="s">
        <v>11</v>
      </c>
      <c r="D1047" s="139" t="s">
        <v>26408</v>
      </c>
    </row>
    <row r="1048" spans="1:4">
      <c r="A1048" s="138" t="s">
        <v>26409</v>
      </c>
      <c r="B1048" s="138" t="s">
        <v>14405</v>
      </c>
      <c r="C1048" s="138" t="s">
        <v>11</v>
      </c>
      <c r="D1048" s="139" t="s">
        <v>14522</v>
      </c>
    </row>
    <row r="1049" spans="1:4">
      <c r="A1049" s="138" t="s">
        <v>26410</v>
      </c>
      <c r="B1049" s="138" t="s">
        <v>14406</v>
      </c>
      <c r="C1049" s="138" t="s">
        <v>11</v>
      </c>
      <c r="D1049" s="139" t="s">
        <v>14407</v>
      </c>
    </row>
    <row r="1050" spans="1:4">
      <c r="A1050" s="138" t="s">
        <v>26411</v>
      </c>
      <c r="B1050" s="138" t="s">
        <v>14408</v>
      </c>
      <c r="C1050" s="138" t="s">
        <v>11</v>
      </c>
      <c r="D1050" s="139" t="s">
        <v>26412</v>
      </c>
    </row>
    <row r="1051" spans="1:4">
      <c r="A1051" s="138" t="s">
        <v>26413</v>
      </c>
      <c r="B1051" s="138" t="s">
        <v>14409</v>
      </c>
      <c r="C1051" s="138" t="s">
        <v>11</v>
      </c>
      <c r="D1051" s="139" t="s">
        <v>26414</v>
      </c>
    </row>
    <row r="1052" spans="1:4">
      <c r="A1052" s="138" t="s">
        <v>26415</v>
      </c>
      <c r="B1052" s="138" t="s">
        <v>14410</v>
      </c>
      <c r="C1052" s="138" t="s">
        <v>11</v>
      </c>
      <c r="D1052" s="139" t="s">
        <v>14411</v>
      </c>
    </row>
    <row r="1053" spans="1:4">
      <c r="A1053" s="138" t="s">
        <v>26416</v>
      </c>
      <c r="B1053" s="138" t="s">
        <v>14412</v>
      </c>
      <c r="C1053" s="138" t="s">
        <v>11</v>
      </c>
      <c r="D1053" s="139" t="s">
        <v>14413</v>
      </c>
    </row>
    <row r="1054" spans="1:4">
      <c r="A1054" s="138" t="s">
        <v>26417</v>
      </c>
      <c r="B1054" s="138" t="s">
        <v>14414</v>
      </c>
      <c r="C1054" s="138" t="s">
        <v>11</v>
      </c>
      <c r="D1054" s="139" t="s">
        <v>14415</v>
      </c>
    </row>
    <row r="1055" spans="1:4">
      <c r="A1055" s="138" t="s">
        <v>26418</v>
      </c>
      <c r="B1055" s="138" t="s">
        <v>14416</v>
      </c>
      <c r="C1055" s="138" t="s">
        <v>11</v>
      </c>
      <c r="D1055" s="139" t="s">
        <v>14417</v>
      </c>
    </row>
    <row r="1056" spans="1:4">
      <c r="A1056" s="138" t="s">
        <v>26419</v>
      </c>
      <c r="B1056" s="138" t="s">
        <v>14418</v>
      </c>
      <c r="C1056" s="138" t="s">
        <v>11</v>
      </c>
      <c r="D1056" s="139" t="s">
        <v>26420</v>
      </c>
    </row>
    <row r="1057" spans="1:4">
      <c r="A1057" s="138" t="s">
        <v>26421</v>
      </c>
      <c r="B1057" s="138" t="s">
        <v>14419</v>
      </c>
      <c r="C1057" s="138" t="s">
        <v>11</v>
      </c>
      <c r="D1057" s="139" t="s">
        <v>14420</v>
      </c>
    </row>
    <row r="1058" spans="1:4">
      <c r="A1058" s="138" t="s">
        <v>26422</v>
      </c>
      <c r="B1058" s="138" t="s">
        <v>14421</v>
      </c>
      <c r="C1058" s="138" t="s">
        <v>11</v>
      </c>
      <c r="D1058" s="139" t="s">
        <v>14422</v>
      </c>
    </row>
    <row r="1059" spans="1:4">
      <c r="A1059" s="138" t="s">
        <v>26423</v>
      </c>
      <c r="B1059" s="138" t="s">
        <v>14423</v>
      </c>
      <c r="C1059" s="138" t="s">
        <v>11</v>
      </c>
      <c r="D1059" s="139" t="s">
        <v>13938</v>
      </c>
    </row>
    <row r="1060" spans="1:4">
      <c r="A1060" s="138" t="s">
        <v>26424</v>
      </c>
      <c r="B1060" s="138" t="s">
        <v>14424</v>
      </c>
      <c r="C1060" s="138" t="s">
        <v>11</v>
      </c>
      <c r="D1060" s="139" t="s">
        <v>14425</v>
      </c>
    </row>
    <row r="1061" spans="1:4">
      <c r="A1061" s="138" t="s">
        <v>26425</v>
      </c>
      <c r="B1061" s="138" t="s">
        <v>14426</v>
      </c>
      <c r="C1061" s="138" t="s">
        <v>11</v>
      </c>
      <c r="D1061" s="139" t="s">
        <v>14427</v>
      </c>
    </row>
    <row r="1062" spans="1:4">
      <c r="A1062" s="138" t="s">
        <v>26426</v>
      </c>
      <c r="B1062" s="138" t="s">
        <v>14428</v>
      </c>
      <c r="C1062" s="138" t="s">
        <v>11</v>
      </c>
      <c r="D1062" s="139" t="s">
        <v>14376</v>
      </c>
    </row>
    <row r="1063" spans="1:4">
      <c r="A1063" s="138" t="s">
        <v>26427</v>
      </c>
      <c r="B1063" s="138" t="s">
        <v>14429</v>
      </c>
      <c r="C1063" s="138" t="s">
        <v>11</v>
      </c>
      <c r="D1063" s="139" t="s">
        <v>14430</v>
      </c>
    </row>
    <row r="1064" spans="1:4">
      <c r="A1064" s="138" t="s">
        <v>26428</v>
      </c>
      <c r="B1064" s="138" t="s">
        <v>14431</v>
      </c>
      <c r="C1064" s="138" t="s">
        <v>11</v>
      </c>
      <c r="D1064" s="139" t="s">
        <v>19928</v>
      </c>
    </row>
    <row r="1065" spans="1:4">
      <c r="A1065" s="138" t="s">
        <v>26429</v>
      </c>
      <c r="B1065" s="138" t="s">
        <v>14432</v>
      </c>
      <c r="C1065" s="138" t="s">
        <v>11</v>
      </c>
      <c r="D1065" s="139" t="s">
        <v>14433</v>
      </c>
    </row>
    <row r="1066" spans="1:4">
      <c r="A1066" s="138" t="s">
        <v>26430</v>
      </c>
      <c r="B1066" s="138" t="s">
        <v>14434</v>
      </c>
      <c r="C1066" s="138" t="s">
        <v>11</v>
      </c>
      <c r="D1066" s="139" t="s">
        <v>13614</v>
      </c>
    </row>
    <row r="1067" spans="1:4">
      <c r="A1067" s="138" t="s">
        <v>26431</v>
      </c>
      <c r="B1067" s="138" t="s">
        <v>14435</v>
      </c>
      <c r="C1067" s="138" t="s">
        <v>11</v>
      </c>
      <c r="D1067" s="139" t="s">
        <v>14436</v>
      </c>
    </row>
    <row r="1068" spans="1:4">
      <c r="A1068" s="138" t="s">
        <v>26432</v>
      </c>
      <c r="B1068" s="138" t="s">
        <v>14437</v>
      </c>
      <c r="C1068" s="138" t="s">
        <v>11</v>
      </c>
      <c r="D1068" s="139" t="s">
        <v>14438</v>
      </c>
    </row>
    <row r="1069" spans="1:4">
      <c r="A1069" s="138" t="s">
        <v>26433</v>
      </c>
      <c r="B1069" s="138" t="s">
        <v>14439</v>
      </c>
      <c r="C1069" s="138" t="s">
        <v>11</v>
      </c>
      <c r="D1069" s="139" t="s">
        <v>14440</v>
      </c>
    </row>
    <row r="1070" spans="1:4">
      <c r="A1070" s="138" t="s">
        <v>26434</v>
      </c>
      <c r="B1070" s="138" t="s">
        <v>14441</v>
      </c>
      <c r="C1070" s="138" t="s">
        <v>11</v>
      </c>
      <c r="D1070" s="139" t="s">
        <v>14442</v>
      </c>
    </row>
    <row r="1071" spans="1:4">
      <c r="A1071" s="138" t="s">
        <v>26435</v>
      </c>
      <c r="B1071" s="138" t="s">
        <v>14443</v>
      </c>
      <c r="C1071" s="138" t="s">
        <v>11</v>
      </c>
      <c r="D1071" s="139" t="s">
        <v>26436</v>
      </c>
    </row>
    <row r="1072" spans="1:4">
      <c r="A1072" s="138" t="s">
        <v>26437</v>
      </c>
      <c r="B1072" s="138" t="s">
        <v>14444</v>
      </c>
      <c r="C1072" s="138" t="s">
        <v>11</v>
      </c>
      <c r="D1072" s="139" t="s">
        <v>13618</v>
      </c>
    </row>
    <row r="1073" spans="1:4">
      <c r="A1073" s="138" t="s">
        <v>26438</v>
      </c>
      <c r="B1073" s="138" t="s">
        <v>14445</v>
      </c>
      <c r="C1073" s="138" t="s">
        <v>11</v>
      </c>
      <c r="D1073" s="139" t="s">
        <v>14371</v>
      </c>
    </row>
    <row r="1074" spans="1:4">
      <c r="A1074" s="138" t="s">
        <v>26439</v>
      </c>
      <c r="B1074" s="138" t="s">
        <v>14446</v>
      </c>
      <c r="C1074" s="138" t="s">
        <v>11</v>
      </c>
      <c r="D1074" s="139" t="s">
        <v>13602</v>
      </c>
    </row>
    <row r="1075" spans="1:4">
      <c r="A1075" s="138" t="s">
        <v>26440</v>
      </c>
      <c r="B1075" s="138" t="s">
        <v>14447</v>
      </c>
      <c r="C1075" s="138" t="s">
        <v>11</v>
      </c>
      <c r="D1075" s="139" t="s">
        <v>13830</v>
      </c>
    </row>
    <row r="1076" spans="1:4">
      <c r="A1076" s="138" t="s">
        <v>26441</v>
      </c>
      <c r="B1076" s="138" t="s">
        <v>14448</v>
      </c>
      <c r="C1076" s="138" t="s">
        <v>11</v>
      </c>
      <c r="D1076" s="139" t="s">
        <v>21336</v>
      </c>
    </row>
    <row r="1077" spans="1:4">
      <c r="A1077" s="138" t="s">
        <v>26442</v>
      </c>
      <c r="B1077" s="138" t="s">
        <v>14450</v>
      </c>
      <c r="C1077" s="138" t="s">
        <v>11</v>
      </c>
      <c r="D1077" s="139" t="s">
        <v>14451</v>
      </c>
    </row>
    <row r="1078" spans="1:4">
      <c r="A1078" s="138" t="s">
        <v>26443</v>
      </c>
      <c r="B1078" s="138" t="s">
        <v>14452</v>
      </c>
      <c r="C1078" s="138" t="s">
        <v>11</v>
      </c>
      <c r="D1078" s="139" t="s">
        <v>14453</v>
      </c>
    </row>
    <row r="1079" spans="1:4">
      <c r="A1079" s="138" t="s">
        <v>26444</v>
      </c>
      <c r="B1079" s="138" t="s">
        <v>14454</v>
      </c>
      <c r="C1079" s="138" t="s">
        <v>11</v>
      </c>
      <c r="D1079" s="139" t="s">
        <v>18528</v>
      </c>
    </row>
    <row r="1080" spans="1:4">
      <c r="A1080" s="138" t="s">
        <v>26445</v>
      </c>
      <c r="B1080" s="138" t="s">
        <v>14455</v>
      </c>
      <c r="C1080" s="138" t="s">
        <v>11</v>
      </c>
      <c r="D1080" s="139" t="s">
        <v>14456</v>
      </c>
    </row>
    <row r="1081" spans="1:4">
      <c r="A1081" s="138" t="s">
        <v>26446</v>
      </c>
      <c r="B1081" s="138" t="s">
        <v>14457</v>
      </c>
      <c r="C1081" s="138" t="s">
        <v>11</v>
      </c>
      <c r="D1081" s="139" t="s">
        <v>14458</v>
      </c>
    </row>
    <row r="1082" spans="1:4">
      <c r="A1082" s="138" t="s">
        <v>26447</v>
      </c>
      <c r="B1082" s="138" t="s">
        <v>14459</v>
      </c>
      <c r="C1082" s="138" t="s">
        <v>11</v>
      </c>
      <c r="D1082" s="139" t="s">
        <v>14456</v>
      </c>
    </row>
    <row r="1083" spans="1:4">
      <c r="A1083" s="138" t="s">
        <v>26448</v>
      </c>
      <c r="B1083" s="138" t="s">
        <v>14460</v>
      </c>
      <c r="C1083" s="138" t="s">
        <v>11</v>
      </c>
      <c r="D1083" s="139" t="s">
        <v>26449</v>
      </c>
    </row>
    <row r="1084" spans="1:4">
      <c r="A1084" s="138" t="s">
        <v>26450</v>
      </c>
      <c r="B1084" s="138" t="s">
        <v>14461</v>
      </c>
      <c r="C1084" s="138" t="s">
        <v>11</v>
      </c>
      <c r="D1084" s="139" t="s">
        <v>14462</v>
      </c>
    </row>
    <row r="1085" spans="1:4">
      <c r="A1085" s="138" t="s">
        <v>26451</v>
      </c>
      <c r="B1085" s="138" t="s">
        <v>14463</v>
      </c>
      <c r="C1085" s="138" t="s">
        <v>11</v>
      </c>
      <c r="D1085" s="139" t="s">
        <v>13513</v>
      </c>
    </row>
    <row r="1086" spans="1:4">
      <c r="A1086" s="138" t="s">
        <v>26452</v>
      </c>
      <c r="B1086" s="138" t="s">
        <v>14464</v>
      </c>
      <c r="C1086" s="138" t="s">
        <v>11</v>
      </c>
      <c r="D1086" s="139" t="s">
        <v>13975</v>
      </c>
    </row>
    <row r="1087" spans="1:4">
      <c r="A1087" s="138" t="s">
        <v>26453</v>
      </c>
      <c r="B1087" s="138" t="s">
        <v>14465</v>
      </c>
      <c r="C1087" s="138" t="s">
        <v>11</v>
      </c>
      <c r="D1087" s="139" t="s">
        <v>26454</v>
      </c>
    </row>
    <row r="1088" spans="1:4">
      <c r="A1088" s="138" t="s">
        <v>26455</v>
      </c>
      <c r="B1088" s="138" t="s">
        <v>14467</v>
      </c>
      <c r="C1088" s="138" t="s">
        <v>11</v>
      </c>
      <c r="D1088" s="139" t="s">
        <v>14468</v>
      </c>
    </row>
    <row r="1089" spans="1:4">
      <c r="A1089" s="138" t="s">
        <v>26456</v>
      </c>
      <c r="B1089" s="138" t="s">
        <v>14469</v>
      </c>
      <c r="C1089" s="138" t="s">
        <v>11</v>
      </c>
      <c r="D1089" s="139" t="s">
        <v>14470</v>
      </c>
    </row>
    <row r="1090" spans="1:4">
      <c r="A1090" s="138" t="s">
        <v>26457</v>
      </c>
      <c r="B1090" s="138" t="s">
        <v>14471</v>
      </c>
      <c r="C1090" s="138" t="s">
        <v>11</v>
      </c>
      <c r="D1090" s="139" t="s">
        <v>14472</v>
      </c>
    </row>
    <row r="1091" spans="1:4">
      <c r="A1091" s="138" t="s">
        <v>26458</v>
      </c>
      <c r="B1091" s="138" t="s">
        <v>14473</v>
      </c>
      <c r="C1091" s="138" t="s">
        <v>11</v>
      </c>
      <c r="D1091" s="139" t="s">
        <v>16035</v>
      </c>
    </row>
    <row r="1092" spans="1:4">
      <c r="A1092" s="138" t="s">
        <v>26459</v>
      </c>
      <c r="B1092" s="138" t="s">
        <v>14475</v>
      </c>
      <c r="C1092" s="138" t="s">
        <v>11</v>
      </c>
      <c r="D1092" s="139" t="s">
        <v>14476</v>
      </c>
    </row>
    <row r="1093" spans="1:4">
      <c r="A1093" s="138" t="s">
        <v>26460</v>
      </c>
      <c r="B1093" s="138" t="s">
        <v>14477</v>
      </c>
      <c r="C1093" s="138" t="s">
        <v>11</v>
      </c>
      <c r="D1093" s="139" t="s">
        <v>14478</v>
      </c>
    </row>
    <row r="1094" spans="1:4">
      <c r="A1094" s="138" t="s">
        <v>26461</v>
      </c>
      <c r="B1094" s="138" t="s">
        <v>14479</v>
      </c>
      <c r="C1094" s="138" t="s">
        <v>11</v>
      </c>
      <c r="D1094" s="139" t="s">
        <v>14480</v>
      </c>
    </row>
    <row r="1095" spans="1:4">
      <c r="A1095" s="138" t="s">
        <v>26462</v>
      </c>
      <c r="B1095" s="138" t="s">
        <v>14481</v>
      </c>
      <c r="C1095" s="138" t="s">
        <v>11</v>
      </c>
      <c r="D1095" s="139" t="s">
        <v>14482</v>
      </c>
    </row>
    <row r="1096" spans="1:4">
      <c r="A1096" s="138" t="s">
        <v>26463</v>
      </c>
      <c r="B1096" s="138" t="s">
        <v>14483</v>
      </c>
      <c r="C1096" s="138" t="s">
        <v>11</v>
      </c>
      <c r="D1096" s="139" t="s">
        <v>14484</v>
      </c>
    </row>
    <row r="1097" spans="1:4">
      <c r="A1097" s="138" t="s">
        <v>26464</v>
      </c>
      <c r="B1097" s="138" t="s">
        <v>14485</v>
      </c>
      <c r="C1097" s="138" t="s">
        <v>11</v>
      </c>
      <c r="D1097" s="139" t="s">
        <v>25994</v>
      </c>
    </row>
    <row r="1098" spans="1:4">
      <c r="A1098" s="138" t="s">
        <v>26465</v>
      </c>
      <c r="B1098" s="138" t="s">
        <v>14486</v>
      </c>
      <c r="C1098" s="138" t="s">
        <v>11</v>
      </c>
      <c r="D1098" s="139" t="s">
        <v>26466</v>
      </c>
    </row>
    <row r="1099" spans="1:4">
      <c r="A1099" s="138" t="s">
        <v>26467</v>
      </c>
      <c r="B1099" s="138" t="s">
        <v>14487</v>
      </c>
      <c r="C1099" s="138" t="s">
        <v>11</v>
      </c>
      <c r="D1099" s="139" t="s">
        <v>14436</v>
      </c>
    </row>
    <row r="1100" spans="1:4">
      <c r="A1100" s="138" t="s">
        <v>26468</v>
      </c>
      <c r="B1100" s="138" t="s">
        <v>14488</v>
      </c>
      <c r="C1100" s="138" t="s">
        <v>11</v>
      </c>
      <c r="D1100" s="139" t="s">
        <v>26469</v>
      </c>
    </row>
    <row r="1101" spans="1:4">
      <c r="A1101" s="138" t="s">
        <v>26470</v>
      </c>
      <c r="B1101" s="138" t="s">
        <v>14490</v>
      </c>
      <c r="C1101" s="138" t="s">
        <v>11</v>
      </c>
      <c r="D1101" s="139" t="s">
        <v>26471</v>
      </c>
    </row>
    <row r="1102" spans="1:4">
      <c r="A1102" s="138" t="s">
        <v>26472</v>
      </c>
      <c r="B1102" s="138" t="s">
        <v>14491</v>
      </c>
      <c r="C1102" s="138" t="s">
        <v>11</v>
      </c>
      <c r="D1102" s="139" t="s">
        <v>14040</v>
      </c>
    </row>
    <row r="1103" spans="1:4">
      <c r="A1103" s="138" t="s">
        <v>26473</v>
      </c>
      <c r="B1103" s="138" t="s">
        <v>14492</v>
      </c>
      <c r="C1103" s="138" t="s">
        <v>11</v>
      </c>
      <c r="D1103" s="139" t="s">
        <v>14575</v>
      </c>
    </row>
    <row r="1104" spans="1:4">
      <c r="A1104" s="138" t="s">
        <v>26474</v>
      </c>
      <c r="B1104" s="138" t="s">
        <v>14494</v>
      </c>
      <c r="C1104" s="138" t="s">
        <v>11</v>
      </c>
      <c r="D1104" s="139" t="s">
        <v>13975</v>
      </c>
    </row>
    <row r="1105" spans="1:4">
      <c r="A1105" s="138" t="s">
        <v>26475</v>
      </c>
      <c r="B1105" s="138" t="s">
        <v>14495</v>
      </c>
      <c r="C1105" s="138" t="s">
        <v>11</v>
      </c>
      <c r="D1105" s="139" t="s">
        <v>16631</v>
      </c>
    </row>
    <row r="1106" spans="1:4">
      <c r="A1106" s="138" t="s">
        <v>26476</v>
      </c>
      <c r="B1106" s="138" t="s">
        <v>14497</v>
      </c>
      <c r="C1106" s="138" t="s">
        <v>11</v>
      </c>
      <c r="D1106" s="139" t="s">
        <v>14340</v>
      </c>
    </row>
    <row r="1107" spans="1:4">
      <c r="A1107" s="138" t="s">
        <v>26477</v>
      </c>
      <c r="B1107" s="138" t="s">
        <v>14498</v>
      </c>
      <c r="C1107" s="138" t="s">
        <v>11</v>
      </c>
      <c r="D1107" s="139" t="s">
        <v>13646</v>
      </c>
    </row>
    <row r="1108" spans="1:4">
      <c r="A1108" s="138" t="s">
        <v>26478</v>
      </c>
      <c r="B1108" s="138" t="s">
        <v>14500</v>
      </c>
      <c r="C1108" s="138" t="s">
        <v>11</v>
      </c>
      <c r="D1108" s="139" t="s">
        <v>21173</v>
      </c>
    </row>
    <row r="1109" spans="1:4">
      <c r="A1109" s="138" t="s">
        <v>26479</v>
      </c>
      <c r="B1109" s="138" t="s">
        <v>14502</v>
      </c>
      <c r="C1109" s="138" t="s">
        <v>11</v>
      </c>
      <c r="D1109" s="139" t="s">
        <v>26480</v>
      </c>
    </row>
    <row r="1110" spans="1:4">
      <c r="A1110" s="138" t="s">
        <v>26481</v>
      </c>
      <c r="B1110" s="138" t="s">
        <v>14503</v>
      </c>
      <c r="C1110" s="138" t="s">
        <v>11</v>
      </c>
      <c r="D1110" s="139" t="s">
        <v>26482</v>
      </c>
    </row>
    <row r="1111" spans="1:4">
      <c r="A1111" s="138" t="s">
        <v>26483</v>
      </c>
      <c r="B1111" s="138" t="s">
        <v>14504</v>
      </c>
      <c r="C1111" s="138" t="s">
        <v>11</v>
      </c>
      <c r="D1111" s="139" t="s">
        <v>21093</v>
      </c>
    </row>
    <row r="1112" spans="1:4">
      <c r="A1112" s="138" t="s">
        <v>26484</v>
      </c>
      <c r="B1112" s="138" t="s">
        <v>14506</v>
      </c>
      <c r="C1112" s="138" t="s">
        <v>11</v>
      </c>
      <c r="D1112" s="139" t="s">
        <v>26485</v>
      </c>
    </row>
    <row r="1113" spans="1:4">
      <c r="A1113" s="138" t="s">
        <v>26486</v>
      </c>
      <c r="B1113" s="138" t="s">
        <v>14507</v>
      </c>
      <c r="C1113" s="138" t="s">
        <v>11</v>
      </c>
      <c r="D1113" s="139" t="s">
        <v>26487</v>
      </c>
    </row>
    <row r="1114" spans="1:4">
      <c r="A1114" s="138" t="s">
        <v>26488</v>
      </c>
      <c r="B1114" s="138" t="s">
        <v>14508</v>
      </c>
      <c r="C1114" s="138" t="s">
        <v>11</v>
      </c>
      <c r="D1114" s="139" t="s">
        <v>14509</v>
      </c>
    </row>
    <row r="1115" spans="1:4">
      <c r="A1115" s="138" t="s">
        <v>26489</v>
      </c>
      <c r="B1115" s="138" t="s">
        <v>14510</v>
      </c>
      <c r="C1115" s="138" t="s">
        <v>11</v>
      </c>
      <c r="D1115" s="139" t="s">
        <v>14511</v>
      </c>
    </row>
    <row r="1116" spans="1:4">
      <c r="A1116" s="138" t="s">
        <v>26490</v>
      </c>
      <c r="B1116" s="138" t="s">
        <v>14512</v>
      </c>
      <c r="C1116" s="138" t="s">
        <v>11</v>
      </c>
      <c r="D1116" s="139" t="s">
        <v>14513</v>
      </c>
    </row>
    <row r="1117" spans="1:4">
      <c r="A1117" s="138" t="s">
        <v>26491</v>
      </c>
      <c r="B1117" s="138" t="s">
        <v>14514</v>
      </c>
      <c r="C1117" s="138" t="s">
        <v>11</v>
      </c>
      <c r="D1117" s="139" t="s">
        <v>26492</v>
      </c>
    </row>
    <row r="1118" spans="1:4">
      <c r="A1118" s="138" t="s">
        <v>26493</v>
      </c>
      <c r="B1118" s="138" t="s">
        <v>14515</v>
      </c>
      <c r="C1118" s="138" t="s">
        <v>11</v>
      </c>
      <c r="D1118" s="139" t="s">
        <v>14516</v>
      </c>
    </row>
    <row r="1119" spans="1:4">
      <c r="A1119" s="138" t="s">
        <v>26494</v>
      </c>
      <c r="B1119" s="138" t="s">
        <v>14517</v>
      </c>
      <c r="C1119" s="138" t="s">
        <v>11</v>
      </c>
      <c r="D1119" s="139" t="s">
        <v>14518</v>
      </c>
    </row>
    <row r="1120" spans="1:4">
      <c r="A1120" s="138" t="s">
        <v>26495</v>
      </c>
      <c r="B1120" s="138" t="s">
        <v>14519</v>
      </c>
      <c r="C1120" s="138" t="s">
        <v>11</v>
      </c>
      <c r="D1120" s="139" t="s">
        <v>14516</v>
      </c>
    </row>
    <row r="1121" spans="1:4">
      <c r="A1121" s="138" t="s">
        <v>26496</v>
      </c>
      <c r="B1121" s="138" t="s">
        <v>14520</v>
      </c>
      <c r="C1121" s="138" t="s">
        <v>11</v>
      </c>
      <c r="D1121" s="139" t="s">
        <v>26497</v>
      </c>
    </row>
    <row r="1122" spans="1:4">
      <c r="A1122" s="138" t="s">
        <v>26498</v>
      </c>
      <c r="B1122" s="138" t="s">
        <v>14521</v>
      </c>
      <c r="C1122" s="138" t="s">
        <v>11</v>
      </c>
      <c r="D1122" s="139" t="s">
        <v>14522</v>
      </c>
    </row>
    <row r="1123" spans="1:4">
      <c r="A1123" s="138" t="s">
        <v>26499</v>
      </c>
      <c r="B1123" s="138" t="s">
        <v>14523</v>
      </c>
      <c r="C1123" s="138" t="s">
        <v>11</v>
      </c>
      <c r="D1123" s="139" t="s">
        <v>13828</v>
      </c>
    </row>
    <row r="1124" spans="1:4">
      <c r="A1124" s="138" t="s">
        <v>26500</v>
      </c>
      <c r="B1124" s="138" t="s">
        <v>14524</v>
      </c>
      <c r="C1124" s="138" t="s">
        <v>11</v>
      </c>
      <c r="D1124" s="139" t="s">
        <v>14525</v>
      </c>
    </row>
    <row r="1125" spans="1:4">
      <c r="A1125" s="138" t="s">
        <v>26501</v>
      </c>
      <c r="B1125" s="138" t="s">
        <v>14526</v>
      </c>
      <c r="C1125" s="138" t="s">
        <v>11</v>
      </c>
      <c r="D1125" s="139" t="s">
        <v>14527</v>
      </c>
    </row>
    <row r="1126" spans="1:4">
      <c r="A1126" s="138" t="s">
        <v>26502</v>
      </c>
      <c r="B1126" s="138" t="s">
        <v>14528</v>
      </c>
      <c r="C1126" s="138" t="s">
        <v>11</v>
      </c>
      <c r="D1126" s="139" t="s">
        <v>14529</v>
      </c>
    </row>
    <row r="1127" spans="1:4">
      <c r="A1127" s="138" t="s">
        <v>26503</v>
      </c>
      <c r="B1127" s="138" t="s">
        <v>14530</v>
      </c>
      <c r="C1127" s="138" t="s">
        <v>11</v>
      </c>
      <c r="D1127" s="139" t="s">
        <v>14531</v>
      </c>
    </row>
    <row r="1128" spans="1:4">
      <c r="A1128" s="138" t="s">
        <v>26504</v>
      </c>
      <c r="B1128" s="138" t="s">
        <v>14532</v>
      </c>
      <c r="C1128" s="138" t="s">
        <v>11</v>
      </c>
      <c r="D1128" s="139" t="s">
        <v>26505</v>
      </c>
    </row>
    <row r="1129" spans="1:4">
      <c r="A1129" s="138" t="s">
        <v>26506</v>
      </c>
      <c r="B1129" s="138" t="s">
        <v>14533</v>
      </c>
      <c r="C1129" s="138" t="s">
        <v>11</v>
      </c>
      <c r="D1129" s="139" t="s">
        <v>14534</v>
      </c>
    </row>
    <row r="1130" spans="1:4">
      <c r="A1130" s="138" t="s">
        <v>26507</v>
      </c>
      <c r="B1130" s="138" t="s">
        <v>14535</v>
      </c>
      <c r="C1130" s="138" t="s">
        <v>11</v>
      </c>
      <c r="D1130" s="139" t="s">
        <v>14149</v>
      </c>
    </row>
    <row r="1131" spans="1:4">
      <c r="A1131" s="138" t="s">
        <v>26508</v>
      </c>
      <c r="B1131" s="138" t="s">
        <v>14536</v>
      </c>
      <c r="C1131" s="138" t="s">
        <v>11</v>
      </c>
      <c r="D1131" s="139" t="s">
        <v>14537</v>
      </c>
    </row>
    <row r="1132" spans="1:4">
      <c r="A1132" s="138" t="s">
        <v>26509</v>
      </c>
      <c r="B1132" s="138" t="s">
        <v>14538</v>
      </c>
      <c r="C1132" s="138" t="s">
        <v>11</v>
      </c>
      <c r="D1132" s="139" t="s">
        <v>18441</v>
      </c>
    </row>
    <row r="1133" spans="1:4">
      <c r="A1133" s="138" t="s">
        <v>26510</v>
      </c>
      <c r="B1133" s="138" t="s">
        <v>14539</v>
      </c>
      <c r="C1133" s="138" t="s">
        <v>11</v>
      </c>
      <c r="D1133" s="139" t="s">
        <v>14540</v>
      </c>
    </row>
    <row r="1134" spans="1:4">
      <c r="A1134" s="138" t="s">
        <v>26511</v>
      </c>
      <c r="B1134" s="138" t="s">
        <v>14541</v>
      </c>
      <c r="C1134" s="138" t="s">
        <v>11</v>
      </c>
      <c r="D1134" s="139" t="s">
        <v>14542</v>
      </c>
    </row>
    <row r="1135" spans="1:4">
      <c r="A1135" s="138" t="s">
        <v>26512</v>
      </c>
      <c r="B1135" s="138" t="s">
        <v>14543</v>
      </c>
      <c r="C1135" s="138" t="s">
        <v>11</v>
      </c>
      <c r="D1135" s="139" t="s">
        <v>14544</v>
      </c>
    </row>
    <row r="1136" spans="1:4">
      <c r="A1136" s="138" t="s">
        <v>26513</v>
      </c>
      <c r="B1136" s="138" t="s">
        <v>14545</v>
      </c>
      <c r="C1136" s="138" t="s">
        <v>11</v>
      </c>
      <c r="D1136" s="139" t="s">
        <v>26514</v>
      </c>
    </row>
    <row r="1137" spans="1:4">
      <c r="A1137" s="138" t="s">
        <v>26515</v>
      </c>
      <c r="B1137" s="138" t="s">
        <v>14546</v>
      </c>
      <c r="C1137" s="138" t="s">
        <v>11</v>
      </c>
      <c r="D1137" s="139" t="s">
        <v>14422</v>
      </c>
    </row>
    <row r="1138" spans="1:4">
      <c r="A1138" s="138" t="s">
        <v>26516</v>
      </c>
      <c r="B1138" s="138" t="s">
        <v>14547</v>
      </c>
      <c r="C1138" s="138" t="s">
        <v>11</v>
      </c>
      <c r="D1138" s="139" t="s">
        <v>14373</v>
      </c>
    </row>
    <row r="1139" spans="1:4">
      <c r="A1139" s="138" t="s">
        <v>26517</v>
      </c>
      <c r="B1139" s="138" t="s">
        <v>14548</v>
      </c>
      <c r="C1139" s="138" t="s">
        <v>11</v>
      </c>
      <c r="D1139" s="139" t="s">
        <v>14549</v>
      </c>
    </row>
    <row r="1140" spans="1:4">
      <c r="A1140" s="138" t="s">
        <v>26518</v>
      </c>
      <c r="B1140" s="138" t="s">
        <v>14550</v>
      </c>
      <c r="C1140" s="138" t="s">
        <v>11</v>
      </c>
      <c r="D1140" s="139" t="s">
        <v>14551</v>
      </c>
    </row>
    <row r="1141" spans="1:4">
      <c r="A1141" s="138" t="s">
        <v>26519</v>
      </c>
      <c r="B1141" s="138" t="s">
        <v>14552</v>
      </c>
      <c r="C1141" s="138" t="s">
        <v>11</v>
      </c>
      <c r="D1141" s="139" t="s">
        <v>14553</v>
      </c>
    </row>
    <row r="1142" spans="1:4">
      <c r="A1142" s="138" t="s">
        <v>26520</v>
      </c>
      <c r="B1142" s="138" t="s">
        <v>14554</v>
      </c>
      <c r="C1142" s="138" t="s">
        <v>11</v>
      </c>
      <c r="D1142" s="139" t="s">
        <v>14551</v>
      </c>
    </row>
    <row r="1143" spans="1:4">
      <c r="A1143" s="138" t="s">
        <v>26521</v>
      </c>
      <c r="B1143" s="138" t="s">
        <v>14555</v>
      </c>
      <c r="C1143" s="138" t="s">
        <v>11</v>
      </c>
      <c r="D1143" s="139" t="s">
        <v>26449</v>
      </c>
    </row>
    <row r="1144" spans="1:4">
      <c r="A1144" s="138" t="s">
        <v>26522</v>
      </c>
      <c r="B1144" s="138" t="s">
        <v>14556</v>
      </c>
      <c r="C1144" s="138" t="s">
        <v>11</v>
      </c>
      <c r="D1144" s="139" t="s">
        <v>14466</v>
      </c>
    </row>
    <row r="1145" spans="1:4">
      <c r="A1145" s="138" t="s">
        <v>26523</v>
      </c>
      <c r="B1145" s="138" t="s">
        <v>14557</v>
      </c>
      <c r="C1145" s="138" t="s">
        <v>11</v>
      </c>
      <c r="D1145" s="139" t="s">
        <v>13061</v>
      </c>
    </row>
    <row r="1146" spans="1:4">
      <c r="A1146" s="138" t="s">
        <v>26524</v>
      </c>
      <c r="B1146" s="138" t="s">
        <v>14558</v>
      </c>
      <c r="C1146" s="138" t="s">
        <v>11</v>
      </c>
      <c r="D1146" s="139" t="s">
        <v>14462</v>
      </c>
    </row>
    <row r="1147" spans="1:4">
      <c r="A1147" s="138" t="s">
        <v>26525</v>
      </c>
      <c r="B1147" s="138" t="s">
        <v>14559</v>
      </c>
      <c r="C1147" s="138" t="s">
        <v>11</v>
      </c>
      <c r="D1147" s="139" t="s">
        <v>14560</v>
      </c>
    </row>
    <row r="1148" spans="1:4">
      <c r="A1148" s="138" t="s">
        <v>26526</v>
      </c>
      <c r="B1148" s="138" t="s">
        <v>14561</v>
      </c>
      <c r="C1148" s="138" t="s">
        <v>11</v>
      </c>
      <c r="D1148" s="139" t="s">
        <v>14562</v>
      </c>
    </row>
    <row r="1149" spans="1:4">
      <c r="A1149" s="138" t="s">
        <v>26527</v>
      </c>
      <c r="B1149" s="138" t="s">
        <v>14563</v>
      </c>
      <c r="C1149" s="138" t="s">
        <v>11</v>
      </c>
      <c r="D1149" s="139" t="s">
        <v>14564</v>
      </c>
    </row>
    <row r="1150" spans="1:4">
      <c r="A1150" s="138" t="s">
        <v>26528</v>
      </c>
      <c r="B1150" s="138" t="s">
        <v>14565</v>
      </c>
      <c r="C1150" s="138" t="s">
        <v>11</v>
      </c>
      <c r="D1150" s="139" t="s">
        <v>13955</v>
      </c>
    </row>
    <row r="1151" spans="1:4">
      <c r="A1151" s="138" t="s">
        <v>26529</v>
      </c>
      <c r="B1151" s="138" t="s">
        <v>14566</v>
      </c>
      <c r="C1151" s="138" t="s">
        <v>11</v>
      </c>
      <c r="D1151" s="139" t="s">
        <v>14427</v>
      </c>
    </row>
    <row r="1152" spans="1:4">
      <c r="A1152" s="138" t="s">
        <v>26530</v>
      </c>
      <c r="B1152" s="138" t="s">
        <v>14567</v>
      </c>
      <c r="C1152" s="138" t="s">
        <v>11</v>
      </c>
      <c r="D1152" s="139" t="s">
        <v>14573</v>
      </c>
    </row>
    <row r="1153" spans="1:4">
      <c r="A1153" s="138" t="s">
        <v>26531</v>
      </c>
      <c r="B1153" s="138" t="s">
        <v>14568</v>
      </c>
      <c r="C1153" s="138" t="s">
        <v>11</v>
      </c>
      <c r="D1153" s="139" t="s">
        <v>13754</v>
      </c>
    </row>
    <row r="1154" spans="1:4">
      <c r="A1154" s="138" t="s">
        <v>26532</v>
      </c>
      <c r="B1154" s="138" t="s">
        <v>14569</v>
      </c>
      <c r="C1154" s="138" t="s">
        <v>11</v>
      </c>
      <c r="D1154" s="139" t="s">
        <v>21697</v>
      </c>
    </row>
    <row r="1155" spans="1:4">
      <c r="A1155" s="138" t="s">
        <v>26533</v>
      </c>
      <c r="B1155" s="138" t="s">
        <v>14571</v>
      </c>
      <c r="C1155" s="138" t="s">
        <v>11</v>
      </c>
      <c r="D1155" s="139" t="s">
        <v>16108</v>
      </c>
    </row>
    <row r="1156" spans="1:4">
      <c r="A1156" s="138" t="s">
        <v>26534</v>
      </c>
      <c r="B1156" s="138" t="s">
        <v>14572</v>
      </c>
      <c r="C1156" s="138" t="s">
        <v>11</v>
      </c>
      <c r="D1156" s="139" t="s">
        <v>13707</v>
      </c>
    </row>
    <row r="1157" spans="1:4">
      <c r="A1157" s="138" t="s">
        <v>26535</v>
      </c>
      <c r="B1157" s="138" t="s">
        <v>14574</v>
      </c>
      <c r="C1157" s="138" t="s">
        <v>11</v>
      </c>
      <c r="D1157" s="139" t="s">
        <v>14493</v>
      </c>
    </row>
    <row r="1158" spans="1:4">
      <c r="A1158" s="138" t="s">
        <v>26536</v>
      </c>
      <c r="B1158" s="138" t="s">
        <v>14576</v>
      </c>
      <c r="C1158" s="138" t="s">
        <v>11</v>
      </c>
      <c r="D1158" s="139" t="s">
        <v>13979</v>
      </c>
    </row>
    <row r="1159" spans="1:4">
      <c r="A1159" s="138" t="s">
        <v>26537</v>
      </c>
      <c r="B1159" s="138" t="s">
        <v>14577</v>
      </c>
      <c r="C1159" s="138" t="s">
        <v>11</v>
      </c>
      <c r="D1159" s="139" t="s">
        <v>13894</v>
      </c>
    </row>
    <row r="1160" spans="1:4">
      <c r="A1160" s="138" t="s">
        <v>26538</v>
      </c>
      <c r="B1160" s="138" t="s">
        <v>14578</v>
      </c>
      <c r="C1160" s="138" t="s">
        <v>11</v>
      </c>
      <c r="D1160" s="139" t="s">
        <v>13594</v>
      </c>
    </row>
    <row r="1161" spans="1:4">
      <c r="A1161" s="138" t="s">
        <v>26539</v>
      </c>
      <c r="B1161" s="138" t="s">
        <v>14579</v>
      </c>
      <c r="C1161" s="138" t="s">
        <v>11</v>
      </c>
      <c r="D1161" s="139" t="s">
        <v>14493</v>
      </c>
    </row>
    <row r="1162" spans="1:4">
      <c r="A1162" s="138" t="s">
        <v>26540</v>
      </c>
      <c r="B1162" s="138" t="s">
        <v>14581</v>
      </c>
      <c r="C1162" s="138" t="s">
        <v>11</v>
      </c>
      <c r="D1162" s="139" t="s">
        <v>13594</v>
      </c>
    </row>
    <row r="1163" spans="1:4">
      <c r="A1163" s="138" t="s">
        <v>26541</v>
      </c>
      <c r="B1163" s="138" t="s">
        <v>14582</v>
      </c>
      <c r="C1163" s="138" t="s">
        <v>11</v>
      </c>
      <c r="D1163" s="139" t="s">
        <v>26542</v>
      </c>
    </row>
    <row r="1164" spans="1:4">
      <c r="A1164" s="138" t="s">
        <v>26543</v>
      </c>
      <c r="B1164" s="138" t="s">
        <v>14584</v>
      </c>
      <c r="C1164" s="138" t="s">
        <v>11</v>
      </c>
      <c r="D1164" s="139" t="s">
        <v>14181</v>
      </c>
    </row>
    <row r="1165" spans="1:4">
      <c r="A1165" s="138" t="s">
        <v>26544</v>
      </c>
      <c r="B1165" s="138" t="s">
        <v>14585</v>
      </c>
      <c r="C1165" s="138" t="s">
        <v>11</v>
      </c>
      <c r="D1165" s="139" t="s">
        <v>14586</v>
      </c>
    </row>
    <row r="1166" spans="1:4">
      <c r="A1166" s="138" t="s">
        <v>26545</v>
      </c>
      <c r="B1166" s="138" t="s">
        <v>14587</v>
      </c>
      <c r="C1166" s="138" t="s">
        <v>11</v>
      </c>
      <c r="D1166" s="139" t="s">
        <v>14588</v>
      </c>
    </row>
    <row r="1167" spans="1:4">
      <c r="A1167" s="138" t="s">
        <v>26546</v>
      </c>
      <c r="B1167" s="138" t="s">
        <v>14589</v>
      </c>
      <c r="C1167" s="138" t="s">
        <v>11</v>
      </c>
      <c r="D1167" s="139" t="s">
        <v>14590</v>
      </c>
    </row>
    <row r="1168" spans="1:4">
      <c r="A1168" s="138" t="s">
        <v>26547</v>
      </c>
      <c r="B1168" s="138" t="s">
        <v>14591</v>
      </c>
      <c r="C1168" s="138" t="s">
        <v>11</v>
      </c>
      <c r="D1168" s="139" t="s">
        <v>14592</v>
      </c>
    </row>
    <row r="1169" spans="1:4">
      <c r="A1169" s="138" t="s">
        <v>26548</v>
      </c>
      <c r="B1169" s="138" t="s">
        <v>14593</v>
      </c>
      <c r="C1169" s="138" t="s">
        <v>11</v>
      </c>
      <c r="D1169" s="139" t="s">
        <v>14594</v>
      </c>
    </row>
    <row r="1170" spans="1:4">
      <c r="A1170" s="138" t="s">
        <v>26549</v>
      </c>
      <c r="B1170" s="138" t="s">
        <v>14595</v>
      </c>
      <c r="C1170" s="138" t="s">
        <v>11</v>
      </c>
      <c r="D1170" s="139" t="s">
        <v>26024</v>
      </c>
    </row>
    <row r="1171" spans="1:4">
      <c r="A1171" s="138" t="s">
        <v>26550</v>
      </c>
      <c r="B1171" s="138" t="s">
        <v>14596</v>
      </c>
      <c r="C1171" s="138" t="s">
        <v>11</v>
      </c>
      <c r="D1171" s="139" t="s">
        <v>14214</v>
      </c>
    </row>
    <row r="1172" spans="1:4">
      <c r="A1172" s="138" t="s">
        <v>26551</v>
      </c>
      <c r="B1172" s="138" t="s">
        <v>14597</v>
      </c>
      <c r="C1172" s="138" t="s">
        <v>11</v>
      </c>
      <c r="D1172" s="139" t="s">
        <v>14598</v>
      </c>
    </row>
    <row r="1173" spans="1:4">
      <c r="A1173" s="138" t="s">
        <v>26552</v>
      </c>
      <c r="B1173" s="138" t="s">
        <v>14599</v>
      </c>
      <c r="C1173" s="138" t="s">
        <v>11</v>
      </c>
      <c r="D1173" s="139" t="s">
        <v>14600</v>
      </c>
    </row>
    <row r="1174" spans="1:4">
      <c r="A1174" s="138" t="s">
        <v>26553</v>
      </c>
      <c r="B1174" s="138" t="s">
        <v>14601</v>
      </c>
      <c r="C1174" s="138" t="s">
        <v>11</v>
      </c>
      <c r="D1174" s="139" t="s">
        <v>26092</v>
      </c>
    </row>
    <row r="1175" spans="1:4">
      <c r="A1175" s="138" t="s">
        <v>26554</v>
      </c>
      <c r="B1175" s="138" t="s">
        <v>14602</v>
      </c>
      <c r="C1175" s="138" t="s">
        <v>11</v>
      </c>
      <c r="D1175" s="139" t="s">
        <v>14603</v>
      </c>
    </row>
    <row r="1176" spans="1:4">
      <c r="A1176" s="138" t="s">
        <v>26555</v>
      </c>
      <c r="B1176" s="138" t="s">
        <v>14604</v>
      </c>
      <c r="C1176" s="138" t="s">
        <v>11</v>
      </c>
      <c r="D1176" s="139" t="s">
        <v>13851</v>
      </c>
    </row>
    <row r="1177" spans="1:4">
      <c r="A1177" s="138" t="s">
        <v>26556</v>
      </c>
      <c r="B1177" s="138" t="s">
        <v>14605</v>
      </c>
      <c r="C1177" s="138" t="s">
        <v>11</v>
      </c>
      <c r="D1177" s="139" t="s">
        <v>14606</v>
      </c>
    </row>
    <row r="1178" spans="1:4">
      <c r="A1178" s="138" t="s">
        <v>26557</v>
      </c>
      <c r="B1178" s="138" t="s">
        <v>14607</v>
      </c>
      <c r="C1178" s="138" t="s">
        <v>11</v>
      </c>
      <c r="D1178" s="139" t="s">
        <v>20901</v>
      </c>
    </row>
    <row r="1179" spans="1:4">
      <c r="A1179" s="138" t="s">
        <v>26558</v>
      </c>
      <c r="B1179" s="138" t="s">
        <v>14608</v>
      </c>
      <c r="C1179" s="138" t="s">
        <v>11</v>
      </c>
      <c r="D1179" s="139" t="s">
        <v>14609</v>
      </c>
    </row>
    <row r="1180" spans="1:4">
      <c r="A1180" s="138" t="s">
        <v>26559</v>
      </c>
      <c r="B1180" s="138" t="s">
        <v>14610</v>
      </c>
      <c r="C1180" s="138" t="s">
        <v>11</v>
      </c>
      <c r="D1180" s="139" t="s">
        <v>14611</v>
      </c>
    </row>
    <row r="1181" spans="1:4">
      <c r="A1181" s="138" t="s">
        <v>26560</v>
      </c>
      <c r="B1181" s="138" t="s">
        <v>14612</v>
      </c>
      <c r="C1181" s="138" t="s">
        <v>11</v>
      </c>
      <c r="D1181" s="139" t="s">
        <v>14613</v>
      </c>
    </row>
    <row r="1182" spans="1:4">
      <c r="A1182" s="138" t="s">
        <v>26561</v>
      </c>
      <c r="B1182" s="138" t="s">
        <v>14614</v>
      </c>
      <c r="C1182" s="138" t="s">
        <v>11</v>
      </c>
      <c r="D1182" s="139" t="s">
        <v>26140</v>
      </c>
    </row>
    <row r="1183" spans="1:4">
      <c r="A1183" s="138" t="s">
        <v>26562</v>
      </c>
      <c r="B1183" s="138" t="s">
        <v>14615</v>
      </c>
      <c r="C1183" s="138" t="s">
        <v>11</v>
      </c>
      <c r="D1183" s="139" t="s">
        <v>14616</v>
      </c>
    </row>
    <row r="1184" spans="1:4">
      <c r="A1184" s="138" t="s">
        <v>26563</v>
      </c>
      <c r="B1184" s="138" t="s">
        <v>14617</v>
      </c>
      <c r="C1184" s="138" t="s">
        <v>11</v>
      </c>
      <c r="D1184" s="139" t="s">
        <v>14618</v>
      </c>
    </row>
    <row r="1185" spans="1:4">
      <c r="A1185" s="138" t="s">
        <v>26564</v>
      </c>
      <c r="B1185" s="138" t="s">
        <v>14619</v>
      </c>
      <c r="C1185" s="138" t="s">
        <v>11</v>
      </c>
      <c r="D1185" s="139" t="s">
        <v>14620</v>
      </c>
    </row>
    <row r="1186" spans="1:4">
      <c r="A1186" s="138" t="s">
        <v>26565</v>
      </c>
      <c r="B1186" s="138" t="s">
        <v>14621</v>
      </c>
      <c r="C1186" s="138" t="s">
        <v>11</v>
      </c>
      <c r="D1186" s="139" t="s">
        <v>26140</v>
      </c>
    </row>
    <row r="1187" spans="1:4">
      <c r="A1187" s="138" t="s">
        <v>26566</v>
      </c>
      <c r="B1187" s="138" t="s">
        <v>14622</v>
      </c>
      <c r="C1187" s="138" t="s">
        <v>11</v>
      </c>
      <c r="D1187" s="139" t="s">
        <v>26567</v>
      </c>
    </row>
    <row r="1188" spans="1:4">
      <c r="A1188" s="138" t="s">
        <v>26568</v>
      </c>
      <c r="B1188" s="138" t="s">
        <v>14623</v>
      </c>
      <c r="C1188" s="138" t="s">
        <v>11</v>
      </c>
      <c r="D1188" s="139" t="s">
        <v>19897</v>
      </c>
    </row>
    <row r="1189" spans="1:4">
      <c r="A1189" s="138" t="s">
        <v>26569</v>
      </c>
      <c r="B1189" s="138" t="s">
        <v>14625</v>
      </c>
      <c r="C1189" s="138" t="s">
        <v>11</v>
      </c>
      <c r="D1189" s="139" t="s">
        <v>26570</v>
      </c>
    </row>
    <row r="1190" spans="1:4">
      <c r="A1190" s="138" t="s">
        <v>26571</v>
      </c>
      <c r="B1190" s="138" t="s">
        <v>14626</v>
      </c>
      <c r="C1190" s="138" t="s">
        <v>11</v>
      </c>
      <c r="D1190" s="139" t="s">
        <v>18504</v>
      </c>
    </row>
    <row r="1191" spans="1:4">
      <c r="A1191" s="138" t="s">
        <v>26572</v>
      </c>
      <c r="B1191" s="138" t="s">
        <v>14627</v>
      </c>
      <c r="C1191" s="138" t="s">
        <v>11</v>
      </c>
      <c r="D1191" s="139" t="s">
        <v>26573</v>
      </c>
    </row>
    <row r="1192" spans="1:4">
      <c r="A1192" s="138" t="s">
        <v>26574</v>
      </c>
      <c r="B1192" s="138" t="s">
        <v>14628</v>
      </c>
      <c r="C1192" s="138" t="s">
        <v>11</v>
      </c>
      <c r="D1192" s="139" t="s">
        <v>16498</v>
      </c>
    </row>
    <row r="1193" spans="1:4">
      <c r="A1193" s="138" t="s">
        <v>26575</v>
      </c>
      <c r="B1193" s="138" t="s">
        <v>14630</v>
      </c>
      <c r="C1193" s="138" t="s">
        <v>11</v>
      </c>
      <c r="D1193" s="139" t="s">
        <v>26576</v>
      </c>
    </row>
    <row r="1194" spans="1:4">
      <c r="A1194" s="138" t="s">
        <v>26577</v>
      </c>
      <c r="B1194" s="138" t="s">
        <v>14632</v>
      </c>
      <c r="C1194" s="138" t="s">
        <v>11</v>
      </c>
      <c r="D1194" s="139" t="s">
        <v>26034</v>
      </c>
    </row>
    <row r="1195" spans="1:4">
      <c r="A1195" s="138" t="s">
        <v>26578</v>
      </c>
      <c r="B1195" s="138" t="s">
        <v>14633</v>
      </c>
      <c r="C1195" s="138" t="s">
        <v>11</v>
      </c>
      <c r="D1195" s="139" t="s">
        <v>26579</v>
      </c>
    </row>
    <row r="1196" spans="1:4">
      <c r="A1196" s="138" t="s">
        <v>26580</v>
      </c>
      <c r="B1196" s="138" t="s">
        <v>14634</v>
      </c>
      <c r="C1196" s="138" t="s">
        <v>11</v>
      </c>
      <c r="D1196" s="139" t="s">
        <v>17969</v>
      </c>
    </row>
    <row r="1197" spans="1:4">
      <c r="A1197" s="138" t="s">
        <v>26581</v>
      </c>
      <c r="B1197" s="138" t="s">
        <v>14635</v>
      </c>
      <c r="C1197" s="138" t="s">
        <v>11</v>
      </c>
      <c r="D1197" s="139" t="s">
        <v>18594</v>
      </c>
    </row>
    <row r="1198" spans="1:4">
      <c r="A1198" s="138" t="s">
        <v>26582</v>
      </c>
      <c r="B1198" s="138" t="s">
        <v>14636</v>
      </c>
      <c r="C1198" s="138" t="s">
        <v>11</v>
      </c>
      <c r="D1198" s="139" t="s">
        <v>26034</v>
      </c>
    </row>
    <row r="1199" spans="1:4">
      <c r="A1199" s="138" t="s">
        <v>26583</v>
      </c>
      <c r="B1199" s="138" t="s">
        <v>14637</v>
      </c>
      <c r="C1199" s="138" t="s">
        <v>11</v>
      </c>
      <c r="D1199" s="139" t="s">
        <v>26584</v>
      </c>
    </row>
    <row r="1200" spans="1:4">
      <c r="A1200" s="138" t="s">
        <v>26585</v>
      </c>
      <c r="B1200" s="138" t="s">
        <v>14638</v>
      </c>
      <c r="C1200" s="138" t="s">
        <v>11</v>
      </c>
      <c r="D1200" s="139" t="s">
        <v>26586</v>
      </c>
    </row>
    <row r="1201" spans="1:4">
      <c r="A1201" s="138" t="s">
        <v>26587</v>
      </c>
      <c r="B1201" s="138" t="s">
        <v>14639</v>
      </c>
      <c r="C1201" s="138" t="s">
        <v>11</v>
      </c>
      <c r="D1201" s="139" t="s">
        <v>26588</v>
      </c>
    </row>
    <row r="1202" spans="1:4">
      <c r="A1202" s="138" t="s">
        <v>26589</v>
      </c>
      <c r="B1202" s="138" t="s">
        <v>14640</v>
      </c>
      <c r="C1202" s="138" t="s">
        <v>11</v>
      </c>
      <c r="D1202" s="139" t="s">
        <v>25974</v>
      </c>
    </row>
    <row r="1203" spans="1:4">
      <c r="A1203" s="138" t="s">
        <v>26590</v>
      </c>
      <c r="B1203" s="138" t="s">
        <v>14641</v>
      </c>
      <c r="C1203" s="138" t="s">
        <v>11</v>
      </c>
      <c r="D1203" s="139" t="s">
        <v>14642</v>
      </c>
    </row>
    <row r="1204" spans="1:4">
      <c r="A1204" s="138" t="s">
        <v>26591</v>
      </c>
      <c r="B1204" s="138" t="s">
        <v>14643</v>
      </c>
      <c r="C1204" s="138" t="s">
        <v>11</v>
      </c>
      <c r="D1204" s="139" t="s">
        <v>14644</v>
      </c>
    </row>
    <row r="1205" spans="1:4">
      <c r="A1205" s="138" t="s">
        <v>26592</v>
      </c>
      <c r="B1205" s="138" t="s">
        <v>14645</v>
      </c>
      <c r="C1205" s="138" t="s">
        <v>11</v>
      </c>
      <c r="D1205" s="139" t="s">
        <v>14646</v>
      </c>
    </row>
    <row r="1206" spans="1:4">
      <c r="A1206" s="138" t="s">
        <v>26593</v>
      </c>
      <c r="B1206" s="138" t="s">
        <v>14647</v>
      </c>
      <c r="C1206" s="138" t="s">
        <v>11</v>
      </c>
      <c r="D1206" s="139" t="s">
        <v>14648</v>
      </c>
    </row>
    <row r="1207" spans="1:4">
      <c r="A1207" s="138" t="s">
        <v>26594</v>
      </c>
      <c r="B1207" s="138" t="s">
        <v>14649</v>
      </c>
      <c r="C1207" s="138" t="s">
        <v>11</v>
      </c>
      <c r="D1207" s="139" t="s">
        <v>26348</v>
      </c>
    </row>
    <row r="1208" spans="1:4">
      <c r="A1208" s="138" t="s">
        <v>26595</v>
      </c>
      <c r="B1208" s="138" t="s">
        <v>14650</v>
      </c>
      <c r="C1208" s="138" t="s">
        <v>11</v>
      </c>
      <c r="D1208" s="139" t="s">
        <v>16537</v>
      </c>
    </row>
    <row r="1209" spans="1:4">
      <c r="A1209" s="138" t="s">
        <v>26596</v>
      </c>
      <c r="B1209" s="138" t="s">
        <v>14651</v>
      </c>
      <c r="C1209" s="138" t="s">
        <v>11</v>
      </c>
      <c r="D1209" s="139" t="s">
        <v>14652</v>
      </c>
    </row>
    <row r="1210" spans="1:4">
      <c r="A1210" s="138" t="s">
        <v>26597</v>
      </c>
      <c r="B1210" s="138" t="s">
        <v>14653</v>
      </c>
      <c r="C1210" s="138" t="s">
        <v>11</v>
      </c>
      <c r="D1210" s="139" t="s">
        <v>26260</v>
      </c>
    </row>
    <row r="1211" spans="1:4">
      <c r="A1211" s="138" t="s">
        <v>26598</v>
      </c>
      <c r="B1211" s="138" t="s">
        <v>14654</v>
      </c>
      <c r="C1211" s="138" t="s">
        <v>11</v>
      </c>
      <c r="D1211" s="139" t="s">
        <v>19827</v>
      </c>
    </row>
    <row r="1212" spans="1:4">
      <c r="A1212" s="138" t="s">
        <v>26599</v>
      </c>
      <c r="B1212" s="138" t="s">
        <v>14656</v>
      </c>
      <c r="C1212" s="138" t="s">
        <v>11</v>
      </c>
      <c r="D1212" s="139" t="s">
        <v>25974</v>
      </c>
    </row>
    <row r="1213" spans="1:4">
      <c r="A1213" s="138" t="s">
        <v>26600</v>
      </c>
      <c r="B1213" s="138" t="s">
        <v>14657</v>
      </c>
      <c r="C1213" s="138" t="s">
        <v>11</v>
      </c>
      <c r="D1213" s="139" t="s">
        <v>14629</v>
      </c>
    </row>
    <row r="1214" spans="1:4">
      <c r="A1214" s="138" t="s">
        <v>26601</v>
      </c>
      <c r="B1214" s="138" t="s">
        <v>14658</v>
      </c>
      <c r="C1214" s="138" t="s">
        <v>11</v>
      </c>
      <c r="D1214" s="139" t="s">
        <v>14659</v>
      </c>
    </row>
    <row r="1215" spans="1:4">
      <c r="A1215" s="138" t="s">
        <v>26602</v>
      </c>
      <c r="B1215" s="138" t="s">
        <v>14660</v>
      </c>
      <c r="C1215" s="138" t="s">
        <v>11</v>
      </c>
      <c r="D1215" s="139" t="s">
        <v>14363</v>
      </c>
    </row>
    <row r="1216" spans="1:4">
      <c r="A1216" s="138" t="s">
        <v>26603</v>
      </c>
      <c r="B1216" s="138" t="s">
        <v>14661</v>
      </c>
      <c r="C1216" s="138" t="s">
        <v>11</v>
      </c>
      <c r="D1216" s="139" t="s">
        <v>14662</v>
      </c>
    </row>
    <row r="1217" spans="1:4">
      <c r="A1217" s="138" t="s">
        <v>26604</v>
      </c>
      <c r="B1217" s="138" t="s">
        <v>14663</v>
      </c>
      <c r="C1217" s="138" t="s">
        <v>11</v>
      </c>
      <c r="D1217" s="139" t="s">
        <v>14664</v>
      </c>
    </row>
    <row r="1218" spans="1:4">
      <c r="A1218" s="138" t="s">
        <v>26605</v>
      </c>
      <c r="B1218" s="138" t="s">
        <v>14665</v>
      </c>
      <c r="C1218" s="138" t="s">
        <v>11</v>
      </c>
      <c r="D1218" s="139" t="s">
        <v>14666</v>
      </c>
    </row>
    <row r="1219" spans="1:4">
      <c r="A1219" s="138" t="s">
        <v>26606</v>
      </c>
      <c r="B1219" s="138" t="s">
        <v>14667</v>
      </c>
      <c r="C1219" s="138" t="s">
        <v>11</v>
      </c>
      <c r="D1219" s="139" t="s">
        <v>26607</v>
      </c>
    </row>
    <row r="1220" spans="1:4">
      <c r="A1220" s="138" t="s">
        <v>26608</v>
      </c>
      <c r="B1220" s="138" t="s">
        <v>14668</v>
      </c>
      <c r="C1220" s="138" t="s">
        <v>11</v>
      </c>
      <c r="D1220" s="139" t="s">
        <v>26609</v>
      </c>
    </row>
    <row r="1221" spans="1:4">
      <c r="A1221" s="138" t="s">
        <v>26610</v>
      </c>
      <c r="B1221" s="138" t="s">
        <v>14669</v>
      </c>
      <c r="C1221" s="138" t="s">
        <v>11</v>
      </c>
      <c r="D1221" s="139" t="s">
        <v>26120</v>
      </c>
    </row>
    <row r="1222" spans="1:4">
      <c r="A1222" s="138" t="s">
        <v>26611</v>
      </c>
      <c r="B1222" s="138" t="s">
        <v>14670</v>
      </c>
      <c r="C1222" s="138" t="s">
        <v>11</v>
      </c>
      <c r="D1222" s="139" t="s">
        <v>14671</v>
      </c>
    </row>
    <row r="1223" spans="1:4">
      <c r="A1223" s="138" t="s">
        <v>26612</v>
      </c>
      <c r="B1223" s="138" t="s">
        <v>14672</v>
      </c>
      <c r="C1223" s="138" t="s">
        <v>11</v>
      </c>
      <c r="D1223" s="139" t="s">
        <v>14673</v>
      </c>
    </row>
    <row r="1224" spans="1:4">
      <c r="A1224" s="138" t="s">
        <v>26613</v>
      </c>
      <c r="B1224" s="138" t="s">
        <v>14674</v>
      </c>
      <c r="C1224" s="138" t="s">
        <v>11</v>
      </c>
      <c r="D1224" s="139" t="s">
        <v>13795</v>
      </c>
    </row>
    <row r="1225" spans="1:4">
      <c r="A1225" s="138" t="s">
        <v>26614</v>
      </c>
      <c r="B1225" s="138" t="s">
        <v>14675</v>
      </c>
      <c r="C1225" s="138" t="s">
        <v>11</v>
      </c>
      <c r="D1225" s="139" t="s">
        <v>14676</v>
      </c>
    </row>
    <row r="1226" spans="1:4">
      <c r="A1226" s="138" t="s">
        <v>26615</v>
      </c>
      <c r="B1226" s="138" t="s">
        <v>14677</v>
      </c>
      <c r="C1226" s="138" t="s">
        <v>11</v>
      </c>
      <c r="D1226" s="139" t="s">
        <v>14373</v>
      </c>
    </row>
    <row r="1227" spans="1:4">
      <c r="A1227" s="138" t="s">
        <v>26616</v>
      </c>
      <c r="B1227" s="138" t="s">
        <v>14678</v>
      </c>
      <c r="C1227" s="138" t="s">
        <v>11</v>
      </c>
      <c r="D1227" s="139" t="s">
        <v>13977</v>
      </c>
    </row>
    <row r="1228" spans="1:4">
      <c r="A1228" s="138" t="s">
        <v>26617</v>
      </c>
      <c r="B1228" s="138" t="s">
        <v>14679</v>
      </c>
      <c r="C1228" s="138" t="s">
        <v>11</v>
      </c>
      <c r="D1228" s="139" t="s">
        <v>19986</v>
      </c>
    </row>
    <row r="1229" spans="1:4">
      <c r="A1229" s="138" t="s">
        <v>26618</v>
      </c>
      <c r="B1229" s="138" t="s">
        <v>14680</v>
      </c>
      <c r="C1229" s="138" t="s">
        <v>11</v>
      </c>
      <c r="D1229" s="139" t="s">
        <v>14349</v>
      </c>
    </row>
    <row r="1230" spans="1:4">
      <c r="A1230" s="138" t="s">
        <v>26619</v>
      </c>
      <c r="B1230" s="138" t="s">
        <v>14681</v>
      </c>
      <c r="C1230" s="138" t="s">
        <v>11</v>
      </c>
      <c r="D1230" s="139" t="s">
        <v>13717</v>
      </c>
    </row>
    <row r="1231" spans="1:4">
      <c r="A1231" s="138" t="s">
        <v>26620</v>
      </c>
      <c r="B1231" s="138" t="s">
        <v>14682</v>
      </c>
      <c r="C1231" s="138" t="s">
        <v>11</v>
      </c>
      <c r="D1231" s="139" t="s">
        <v>14285</v>
      </c>
    </row>
    <row r="1232" spans="1:4">
      <c r="A1232" s="138" t="s">
        <v>26621</v>
      </c>
      <c r="B1232" s="138" t="s">
        <v>14683</v>
      </c>
      <c r="C1232" s="138" t="s">
        <v>11</v>
      </c>
      <c r="D1232" s="139" t="s">
        <v>14499</v>
      </c>
    </row>
    <row r="1233" spans="1:4">
      <c r="A1233" s="138" t="s">
        <v>26622</v>
      </c>
      <c r="B1233" s="138" t="s">
        <v>14684</v>
      </c>
      <c r="C1233" s="138" t="s">
        <v>11</v>
      </c>
      <c r="D1233" s="139" t="s">
        <v>14685</v>
      </c>
    </row>
    <row r="1234" spans="1:4">
      <c r="A1234" s="138" t="s">
        <v>26623</v>
      </c>
      <c r="B1234" s="138" t="s">
        <v>14686</v>
      </c>
      <c r="C1234" s="138" t="s">
        <v>11</v>
      </c>
      <c r="D1234" s="139" t="s">
        <v>14687</v>
      </c>
    </row>
    <row r="1235" spans="1:4">
      <c r="A1235" s="138" t="s">
        <v>26624</v>
      </c>
      <c r="B1235" s="138" t="s">
        <v>14688</v>
      </c>
      <c r="C1235" s="138" t="s">
        <v>11</v>
      </c>
      <c r="D1235" s="139" t="s">
        <v>14689</v>
      </c>
    </row>
    <row r="1236" spans="1:4">
      <c r="A1236" s="138" t="s">
        <v>26625</v>
      </c>
      <c r="B1236" s="138" t="s">
        <v>14690</v>
      </c>
      <c r="C1236" s="138" t="s">
        <v>11</v>
      </c>
      <c r="D1236" s="139" t="s">
        <v>26626</v>
      </c>
    </row>
    <row r="1237" spans="1:4">
      <c r="A1237" s="138" t="s">
        <v>26627</v>
      </c>
      <c r="B1237" s="138" t="s">
        <v>14691</v>
      </c>
      <c r="C1237" s="138" t="s">
        <v>11</v>
      </c>
      <c r="D1237" s="139" t="s">
        <v>14692</v>
      </c>
    </row>
    <row r="1238" spans="1:4">
      <c r="A1238" s="138" t="s">
        <v>26628</v>
      </c>
      <c r="B1238" s="138" t="s">
        <v>14693</v>
      </c>
      <c r="C1238" s="138" t="s">
        <v>11</v>
      </c>
      <c r="D1238" s="139" t="s">
        <v>14694</v>
      </c>
    </row>
    <row r="1239" spans="1:4">
      <c r="A1239" s="138" t="s">
        <v>26629</v>
      </c>
      <c r="B1239" s="138" t="s">
        <v>14695</v>
      </c>
      <c r="C1239" s="138" t="s">
        <v>11</v>
      </c>
      <c r="D1239" s="139" t="s">
        <v>14696</v>
      </c>
    </row>
    <row r="1240" spans="1:4">
      <c r="A1240" s="138" t="s">
        <v>26630</v>
      </c>
      <c r="B1240" s="138" t="s">
        <v>14697</v>
      </c>
      <c r="C1240" s="138" t="s">
        <v>11</v>
      </c>
      <c r="D1240" s="139" t="s">
        <v>26631</v>
      </c>
    </row>
    <row r="1241" spans="1:4">
      <c r="A1241" s="138" t="s">
        <v>26632</v>
      </c>
      <c r="B1241" s="138" t="s">
        <v>14698</v>
      </c>
      <c r="C1241" s="138" t="s">
        <v>11</v>
      </c>
      <c r="D1241" s="139" t="s">
        <v>14699</v>
      </c>
    </row>
    <row r="1242" spans="1:4">
      <c r="A1242" s="138" t="s">
        <v>26633</v>
      </c>
      <c r="B1242" s="138" t="s">
        <v>14700</v>
      </c>
      <c r="C1242" s="138" t="s">
        <v>11</v>
      </c>
      <c r="D1242" s="139" t="s">
        <v>14398</v>
      </c>
    </row>
    <row r="1243" spans="1:4">
      <c r="A1243" s="138" t="s">
        <v>26634</v>
      </c>
      <c r="B1243" s="138" t="s">
        <v>14701</v>
      </c>
      <c r="C1243" s="138" t="s">
        <v>11</v>
      </c>
      <c r="D1243" s="139" t="s">
        <v>14702</v>
      </c>
    </row>
    <row r="1244" spans="1:4">
      <c r="A1244" s="138" t="s">
        <v>26635</v>
      </c>
      <c r="B1244" s="138" t="s">
        <v>14703</v>
      </c>
      <c r="C1244" s="138" t="s">
        <v>11</v>
      </c>
      <c r="D1244" s="139" t="s">
        <v>26636</v>
      </c>
    </row>
    <row r="1245" spans="1:4">
      <c r="A1245" s="138" t="s">
        <v>26637</v>
      </c>
      <c r="B1245" s="138" t="s">
        <v>14704</v>
      </c>
      <c r="C1245" s="138" t="s">
        <v>11</v>
      </c>
      <c r="D1245" s="139" t="s">
        <v>12956</v>
      </c>
    </row>
    <row r="1246" spans="1:4">
      <c r="A1246" s="138" t="s">
        <v>26638</v>
      </c>
      <c r="B1246" s="138" t="s">
        <v>14706</v>
      </c>
      <c r="C1246" s="138" t="s">
        <v>11</v>
      </c>
      <c r="D1246" s="139" t="s">
        <v>26639</v>
      </c>
    </row>
    <row r="1247" spans="1:4">
      <c r="A1247" s="138" t="s">
        <v>26640</v>
      </c>
      <c r="B1247" s="138" t="s">
        <v>14707</v>
      </c>
      <c r="C1247" s="138" t="s">
        <v>11</v>
      </c>
      <c r="D1247" s="139" t="s">
        <v>20599</v>
      </c>
    </row>
    <row r="1248" spans="1:4">
      <c r="A1248" s="138" t="s">
        <v>26641</v>
      </c>
      <c r="B1248" s="138" t="s">
        <v>14708</v>
      </c>
      <c r="C1248" s="138" t="s">
        <v>11</v>
      </c>
      <c r="D1248" s="139" t="s">
        <v>14193</v>
      </c>
    </row>
    <row r="1249" spans="1:4">
      <c r="A1249" s="138" t="s">
        <v>26642</v>
      </c>
      <c r="B1249" s="138" t="s">
        <v>14709</v>
      </c>
      <c r="C1249" s="138" t="s">
        <v>11</v>
      </c>
      <c r="D1249" s="139" t="s">
        <v>26643</v>
      </c>
    </row>
    <row r="1250" spans="1:4">
      <c r="A1250" s="138" t="s">
        <v>26644</v>
      </c>
      <c r="B1250" s="138" t="s">
        <v>14710</v>
      </c>
      <c r="C1250" s="138" t="s">
        <v>11</v>
      </c>
      <c r="D1250" s="139" t="s">
        <v>25843</v>
      </c>
    </row>
    <row r="1251" spans="1:4">
      <c r="A1251" s="138" t="s">
        <v>26645</v>
      </c>
      <c r="B1251" s="138" t="s">
        <v>14711</v>
      </c>
      <c r="C1251" s="138" t="s">
        <v>11</v>
      </c>
      <c r="D1251" s="139" t="s">
        <v>25843</v>
      </c>
    </row>
    <row r="1252" spans="1:4">
      <c r="A1252" s="138" t="s">
        <v>26646</v>
      </c>
      <c r="B1252" s="138" t="s">
        <v>14712</v>
      </c>
      <c r="C1252" s="138" t="s">
        <v>11</v>
      </c>
      <c r="D1252" s="139" t="s">
        <v>13059</v>
      </c>
    </row>
    <row r="1253" spans="1:4">
      <c r="A1253" s="138" t="s">
        <v>26647</v>
      </c>
      <c r="B1253" s="138" t="s">
        <v>14713</v>
      </c>
      <c r="C1253" s="138" t="s">
        <v>11</v>
      </c>
      <c r="D1253" s="139" t="s">
        <v>21763</v>
      </c>
    </row>
    <row r="1254" spans="1:4">
      <c r="A1254" s="138" t="s">
        <v>26648</v>
      </c>
      <c r="B1254" s="138" t="s">
        <v>14714</v>
      </c>
      <c r="C1254" s="138" t="s">
        <v>11</v>
      </c>
      <c r="D1254" s="139" t="s">
        <v>26275</v>
      </c>
    </row>
    <row r="1255" spans="1:4">
      <c r="A1255" s="138" t="s">
        <v>26649</v>
      </c>
      <c r="B1255" s="138" t="s">
        <v>14715</v>
      </c>
      <c r="C1255" s="138" t="s">
        <v>11</v>
      </c>
      <c r="D1255" s="139" t="s">
        <v>26650</v>
      </c>
    </row>
    <row r="1256" spans="1:4">
      <c r="A1256" s="138" t="s">
        <v>26651</v>
      </c>
      <c r="B1256" s="138" t="s">
        <v>14716</v>
      </c>
      <c r="C1256" s="138" t="s">
        <v>11</v>
      </c>
      <c r="D1256" s="139" t="s">
        <v>13604</v>
      </c>
    </row>
    <row r="1257" spans="1:4">
      <c r="A1257" s="138" t="s">
        <v>26652</v>
      </c>
      <c r="B1257" s="138" t="s">
        <v>14717</v>
      </c>
      <c r="C1257" s="138" t="s">
        <v>11</v>
      </c>
      <c r="D1257" s="139" t="s">
        <v>13604</v>
      </c>
    </row>
    <row r="1258" spans="1:4">
      <c r="A1258" s="138" t="s">
        <v>26653</v>
      </c>
      <c r="B1258" s="138" t="s">
        <v>14718</v>
      </c>
      <c r="C1258" s="138" t="s">
        <v>11</v>
      </c>
      <c r="D1258" s="139" t="s">
        <v>26140</v>
      </c>
    </row>
    <row r="1259" spans="1:4">
      <c r="A1259" s="138" t="s">
        <v>26654</v>
      </c>
      <c r="B1259" s="138" t="s">
        <v>14719</v>
      </c>
      <c r="C1259" s="138" t="s">
        <v>11</v>
      </c>
      <c r="D1259" s="139" t="s">
        <v>21381</v>
      </c>
    </row>
    <row r="1260" spans="1:4">
      <c r="A1260" s="138" t="s">
        <v>26655</v>
      </c>
      <c r="B1260" s="138" t="s">
        <v>14720</v>
      </c>
      <c r="C1260" s="138" t="s">
        <v>11</v>
      </c>
      <c r="D1260" s="139" t="s">
        <v>14828</v>
      </c>
    </row>
    <row r="1261" spans="1:4">
      <c r="A1261" s="138" t="s">
        <v>26656</v>
      </c>
      <c r="B1261" s="138" t="s">
        <v>14721</v>
      </c>
      <c r="C1261" s="138" t="s">
        <v>11</v>
      </c>
      <c r="D1261" s="139" t="s">
        <v>13698</v>
      </c>
    </row>
    <row r="1262" spans="1:4">
      <c r="A1262" s="138" t="s">
        <v>26657</v>
      </c>
      <c r="B1262" s="138" t="s">
        <v>14722</v>
      </c>
      <c r="C1262" s="138" t="s">
        <v>11</v>
      </c>
      <c r="D1262" s="139" t="s">
        <v>26658</v>
      </c>
    </row>
    <row r="1263" spans="1:4">
      <c r="A1263" s="138" t="s">
        <v>26659</v>
      </c>
      <c r="B1263" s="138" t="s">
        <v>14723</v>
      </c>
      <c r="C1263" s="138" t="s">
        <v>11</v>
      </c>
      <c r="D1263" s="139" t="s">
        <v>26658</v>
      </c>
    </row>
    <row r="1264" spans="1:4">
      <c r="A1264" s="138" t="s">
        <v>26660</v>
      </c>
      <c r="B1264" s="138" t="s">
        <v>14724</v>
      </c>
      <c r="C1264" s="138" t="s">
        <v>11</v>
      </c>
      <c r="D1264" s="139" t="s">
        <v>26449</v>
      </c>
    </row>
    <row r="1265" spans="1:4">
      <c r="A1265" s="138" t="s">
        <v>26661</v>
      </c>
      <c r="B1265" s="138" t="s">
        <v>14725</v>
      </c>
      <c r="C1265" s="138" t="s">
        <v>11</v>
      </c>
      <c r="D1265" s="139" t="s">
        <v>14549</v>
      </c>
    </row>
    <row r="1266" spans="1:4">
      <c r="A1266" s="138" t="s">
        <v>26662</v>
      </c>
      <c r="B1266" s="138" t="s">
        <v>14726</v>
      </c>
      <c r="C1266" s="138" t="s">
        <v>11</v>
      </c>
      <c r="D1266" s="139" t="s">
        <v>13698</v>
      </c>
    </row>
    <row r="1267" spans="1:4">
      <c r="A1267" s="138" t="s">
        <v>26663</v>
      </c>
      <c r="B1267" s="138" t="s">
        <v>14727</v>
      </c>
      <c r="C1267" s="138" t="s">
        <v>11</v>
      </c>
      <c r="D1267" s="139" t="s">
        <v>20424</v>
      </c>
    </row>
    <row r="1268" spans="1:4">
      <c r="A1268" s="138" t="s">
        <v>26664</v>
      </c>
      <c r="B1268" s="138" t="s">
        <v>14728</v>
      </c>
      <c r="C1268" s="138" t="s">
        <v>11</v>
      </c>
      <c r="D1268" s="139" t="s">
        <v>26200</v>
      </c>
    </row>
    <row r="1269" spans="1:4">
      <c r="A1269" s="138" t="s">
        <v>26665</v>
      </c>
      <c r="B1269" s="138" t="s">
        <v>14729</v>
      </c>
      <c r="C1269" s="138" t="s">
        <v>11</v>
      </c>
      <c r="D1269" s="139" t="s">
        <v>13669</v>
      </c>
    </row>
    <row r="1270" spans="1:4">
      <c r="A1270" s="138" t="s">
        <v>26666</v>
      </c>
      <c r="B1270" s="138" t="s">
        <v>14730</v>
      </c>
      <c r="C1270" s="138" t="s">
        <v>11</v>
      </c>
      <c r="D1270" s="139" t="s">
        <v>21265</v>
      </c>
    </row>
    <row r="1271" spans="1:4">
      <c r="A1271" s="138" t="s">
        <v>26667</v>
      </c>
      <c r="B1271" s="138" t="s">
        <v>14732</v>
      </c>
      <c r="C1271" s="138" t="s">
        <v>11</v>
      </c>
      <c r="D1271" s="139" t="s">
        <v>21289</v>
      </c>
    </row>
    <row r="1272" spans="1:4">
      <c r="A1272" s="138" t="s">
        <v>26668</v>
      </c>
      <c r="B1272" s="138" t="s">
        <v>14733</v>
      </c>
      <c r="C1272" s="138" t="s">
        <v>11</v>
      </c>
      <c r="D1272" s="139" t="s">
        <v>14449</v>
      </c>
    </row>
    <row r="1273" spans="1:4">
      <c r="A1273" s="138" t="s">
        <v>26669</v>
      </c>
      <c r="B1273" s="138" t="s">
        <v>14735</v>
      </c>
      <c r="C1273" s="138" t="s">
        <v>11</v>
      </c>
      <c r="D1273" s="139" t="s">
        <v>26670</v>
      </c>
    </row>
    <row r="1274" spans="1:4">
      <c r="A1274" s="138" t="s">
        <v>26671</v>
      </c>
      <c r="B1274" s="138" t="s">
        <v>14736</v>
      </c>
      <c r="C1274" s="138" t="s">
        <v>11</v>
      </c>
      <c r="D1274" s="139" t="s">
        <v>19610</v>
      </c>
    </row>
    <row r="1275" spans="1:4">
      <c r="A1275" s="138" t="s">
        <v>26672</v>
      </c>
      <c r="B1275" s="138" t="s">
        <v>14738</v>
      </c>
      <c r="C1275" s="138" t="s">
        <v>11</v>
      </c>
      <c r="D1275" s="139" t="s">
        <v>18447</v>
      </c>
    </row>
    <row r="1276" spans="1:4">
      <c r="A1276" s="138" t="s">
        <v>26673</v>
      </c>
      <c r="B1276" s="138" t="s">
        <v>14740</v>
      </c>
      <c r="C1276" s="138" t="s">
        <v>11</v>
      </c>
      <c r="D1276" s="139" t="s">
        <v>26674</v>
      </c>
    </row>
    <row r="1277" spans="1:4">
      <c r="A1277" s="138" t="s">
        <v>26675</v>
      </c>
      <c r="B1277" s="138" t="s">
        <v>14741</v>
      </c>
      <c r="C1277" s="138" t="s">
        <v>11</v>
      </c>
      <c r="D1277" s="139" t="s">
        <v>26676</v>
      </c>
    </row>
    <row r="1278" spans="1:4">
      <c r="A1278" s="138" t="s">
        <v>26677</v>
      </c>
      <c r="B1278" s="138" t="s">
        <v>14742</v>
      </c>
      <c r="C1278" s="138" t="s">
        <v>11</v>
      </c>
      <c r="D1278" s="139" t="s">
        <v>26678</v>
      </c>
    </row>
    <row r="1279" spans="1:4">
      <c r="A1279" s="138" t="s">
        <v>26679</v>
      </c>
      <c r="B1279" s="138" t="s">
        <v>14743</v>
      </c>
      <c r="C1279" s="138" t="s">
        <v>11</v>
      </c>
      <c r="D1279" s="139" t="s">
        <v>21407</v>
      </c>
    </row>
    <row r="1280" spans="1:4">
      <c r="A1280" s="138" t="s">
        <v>26680</v>
      </c>
      <c r="B1280" s="138" t="s">
        <v>14744</v>
      </c>
      <c r="C1280" s="138" t="s">
        <v>11</v>
      </c>
      <c r="D1280" s="139" t="s">
        <v>13164</v>
      </c>
    </row>
    <row r="1281" spans="1:4">
      <c r="A1281" s="138" t="s">
        <v>26681</v>
      </c>
      <c r="B1281" s="138" t="s">
        <v>14745</v>
      </c>
      <c r="C1281" s="138" t="s">
        <v>11</v>
      </c>
      <c r="D1281" s="139" t="s">
        <v>13349</v>
      </c>
    </row>
    <row r="1282" spans="1:4">
      <c r="A1282" s="138" t="s">
        <v>26682</v>
      </c>
      <c r="B1282" s="138" t="s">
        <v>14746</v>
      </c>
      <c r="C1282" s="138" t="s">
        <v>11</v>
      </c>
      <c r="D1282" s="139" t="s">
        <v>14392</v>
      </c>
    </row>
    <row r="1283" spans="1:4">
      <c r="A1283" s="138" t="s">
        <v>26683</v>
      </c>
      <c r="B1283" s="138" t="s">
        <v>14747</v>
      </c>
      <c r="C1283" s="138" t="s">
        <v>11</v>
      </c>
      <c r="D1283" s="139" t="s">
        <v>26684</v>
      </c>
    </row>
    <row r="1284" spans="1:4">
      <c r="A1284" s="138" t="s">
        <v>26685</v>
      </c>
      <c r="B1284" s="138" t="s">
        <v>14748</v>
      </c>
      <c r="C1284" s="138" t="s">
        <v>11</v>
      </c>
      <c r="D1284" s="139" t="s">
        <v>26684</v>
      </c>
    </row>
    <row r="1285" spans="1:4">
      <c r="A1285" s="138" t="s">
        <v>26686</v>
      </c>
      <c r="B1285" s="138" t="s">
        <v>14749</v>
      </c>
      <c r="C1285" s="138" t="s">
        <v>11</v>
      </c>
      <c r="D1285" s="139" t="s">
        <v>14676</v>
      </c>
    </row>
    <row r="1286" spans="1:4">
      <c r="A1286" s="138" t="s">
        <v>26687</v>
      </c>
      <c r="B1286" s="138" t="s">
        <v>14750</v>
      </c>
      <c r="C1286" s="138" t="s">
        <v>11</v>
      </c>
      <c r="D1286" s="139" t="s">
        <v>14373</v>
      </c>
    </row>
    <row r="1287" spans="1:4">
      <c r="A1287" s="138" t="s">
        <v>26688</v>
      </c>
      <c r="B1287" s="138" t="s">
        <v>14751</v>
      </c>
      <c r="C1287" s="138" t="s">
        <v>11</v>
      </c>
      <c r="D1287" s="139" t="s">
        <v>13977</v>
      </c>
    </row>
    <row r="1288" spans="1:4">
      <c r="A1288" s="138" t="s">
        <v>26689</v>
      </c>
      <c r="B1288" s="138" t="s">
        <v>14752</v>
      </c>
      <c r="C1288" s="138" t="s">
        <v>11</v>
      </c>
      <c r="D1288" s="139" t="s">
        <v>21763</v>
      </c>
    </row>
    <row r="1289" spans="1:4">
      <c r="A1289" s="138" t="s">
        <v>26690</v>
      </c>
      <c r="B1289" s="138" t="s">
        <v>14753</v>
      </c>
      <c r="C1289" s="138" t="s">
        <v>11</v>
      </c>
      <c r="D1289" s="139" t="s">
        <v>14371</v>
      </c>
    </row>
    <row r="1290" spans="1:4">
      <c r="A1290" s="138" t="s">
        <v>26691</v>
      </c>
      <c r="B1290" s="138" t="s">
        <v>14754</v>
      </c>
      <c r="C1290" s="138" t="s">
        <v>11</v>
      </c>
      <c r="D1290" s="139" t="s">
        <v>14373</v>
      </c>
    </row>
    <row r="1291" spans="1:4">
      <c r="A1291" s="138" t="s">
        <v>26692</v>
      </c>
      <c r="B1291" s="138" t="s">
        <v>14755</v>
      </c>
      <c r="C1291" s="138" t="s">
        <v>11</v>
      </c>
      <c r="D1291" s="139" t="s">
        <v>14493</v>
      </c>
    </row>
    <row r="1292" spans="1:4">
      <c r="A1292" s="138" t="s">
        <v>26693</v>
      </c>
      <c r="B1292" s="138" t="s">
        <v>14756</v>
      </c>
      <c r="C1292" s="138" t="s">
        <v>11</v>
      </c>
      <c r="D1292" s="139" t="s">
        <v>26658</v>
      </c>
    </row>
    <row r="1293" spans="1:4">
      <c r="A1293" s="138" t="s">
        <v>26694</v>
      </c>
      <c r="B1293" s="138" t="s">
        <v>14757</v>
      </c>
      <c r="C1293" s="138" t="s">
        <v>11</v>
      </c>
      <c r="D1293" s="139" t="s">
        <v>14570</v>
      </c>
    </row>
    <row r="1294" spans="1:4">
      <c r="A1294" s="138" t="s">
        <v>26695</v>
      </c>
      <c r="B1294" s="138" t="s">
        <v>14758</v>
      </c>
      <c r="C1294" s="138" t="s">
        <v>11</v>
      </c>
      <c r="D1294" s="139" t="s">
        <v>21763</v>
      </c>
    </row>
    <row r="1295" spans="1:4">
      <c r="A1295" s="138" t="s">
        <v>26696</v>
      </c>
      <c r="B1295" s="138" t="s">
        <v>14759</v>
      </c>
      <c r="C1295" s="138" t="s">
        <v>11</v>
      </c>
      <c r="D1295" s="139" t="s">
        <v>26697</v>
      </c>
    </row>
    <row r="1296" spans="1:4">
      <c r="A1296" s="138" t="s">
        <v>26698</v>
      </c>
      <c r="B1296" s="138" t="s">
        <v>14760</v>
      </c>
      <c r="C1296" s="138" t="s">
        <v>11</v>
      </c>
      <c r="D1296" s="139" t="s">
        <v>13832</v>
      </c>
    </row>
    <row r="1297" spans="1:4">
      <c r="A1297" s="138" t="s">
        <v>26699</v>
      </c>
      <c r="B1297" s="138" t="s">
        <v>14761</v>
      </c>
      <c r="C1297" s="138" t="s">
        <v>11</v>
      </c>
      <c r="D1297" s="139" t="s">
        <v>26700</v>
      </c>
    </row>
    <row r="1298" spans="1:4">
      <c r="A1298" s="138" t="s">
        <v>26701</v>
      </c>
      <c r="B1298" s="138" t="s">
        <v>14762</v>
      </c>
      <c r="C1298" s="138" t="s">
        <v>11</v>
      </c>
      <c r="D1298" s="139" t="s">
        <v>26702</v>
      </c>
    </row>
    <row r="1299" spans="1:4">
      <c r="A1299" s="138" t="s">
        <v>26703</v>
      </c>
      <c r="B1299" s="138" t="s">
        <v>14763</v>
      </c>
      <c r="C1299" s="138" t="s">
        <v>11</v>
      </c>
      <c r="D1299" s="139" t="s">
        <v>26140</v>
      </c>
    </row>
    <row r="1300" spans="1:4">
      <c r="A1300" s="138" t="s">
        <v>26704</v>
      </c>
      <c r="B1300" s="138" t="s">
        <v>14764</v>
      </c>
      <c r="C1300" s="138" t="s">
        <v>10</v>
      </c>
      <c r="D1300" s="139" t="s">
        <v>26705</v>
      </c>
    </row>
    <row r="1301" spans="1:4">
      <c r="A1301" s="138" t="s">
        <v>26706</v>
      </c>
      <c r="B1301" s="138" t="s">
        <v>14765</v>
      </c>
      <c r="C1301" s="138" t="s">
        <v>10</v>
      </c>
      <c r="D1301" s="139" t="s">
        <v>26707</v>
      </c>
    </row>
    <row r="1302" spans="1:4">
      <c r="A1302" s="138" t="s">
        <v>26708</v>
      </c>
      <c r="B1302" s="138" t="s">
        <v>14766</v>
      </c>
      <c r="C1302" s="138" t="s">
        <v>10</v>
      </c>
      <c r="D1302" s="139" t="s">
        <v>26709</v>
      </c>
    </row>
    <row r="1303" spans="1:4">
      <c r="A1303" s="138" t="s">
        <v>26710</v>
      </c>
      <c r="B1303" s="138" t="s">
        <v>14767</v>
      </c>
      <c r="C1303" s="138" t="s">
        <v>10</v>
      </c>
      <c r="D1303" s="139" t="s">
        <v>26711</v>
      </c>
    </row>
    <row r="1304" spans="1:4">
      <c r="A1304" s="138" t="s">
        <v>26712</v>
      </c>
      <c r="B1304" s="138" t="s">
        <v>14768</v>
      </c>
      <c r="C1304" s="138" t="s">
        <v>63</v>
      </c>
      <c r="D1304" s="139" t="s">
        <v>26713</v>
      </c>
    </row>
    <row r="1305" spans="1:4">
      <c r="A1305" s="138" t="s">
        <v>26714</v>
      </c>
      <c r="B1305" s="138" t="s">
        <v>14770</v>
      </c>
      <c r="C1305" s="138" t="s">
        <v>63</v>
      </c>
      <c r="D1305" s="139" t="s">
        <v>26715</v>
      </c>
    </row>
    <row r="1306" spans="1:4">
      <c r="A1306" s="138" t="s">
        <v>26716</v>
      </c>
      <c r="B1306" s="138" t="s">
        <v>14771</v>
      </c>
      <c r="C1306" s="138" t="s">
        <v>63</v>
      </c>
      <c r="D1306" s="139" t="s">
        <v>26717</v>
      </c>
    </row>
    <row r="1307" spans="1:4">
      <c r="A1307" s="138" t="s">
        <v>26718</v>
      </c>
      <c r="B1307" s="138" t="s">
        <v>14773</v>
      </c>
      <c r="C1307" s="138" t="s">
        <v>63</v>
      </c>
      <c r="D1307" s="139" t="s">
        <v>14229</v>
      </c>
    </row>
    <row r="1308" spans="1:4">
      <c r="A1308" s="138" t="s">
        <v>26719</v>
      </c>
      <c r="B1308" s="138" t="s">
        <v>14774</v>
      </c>
      <c r="C1308" s="138" t="s">
        <v>63</v>
      </c>
      <c r="D1308" s="139" t="s">
        <v>26720</v>
      </c>
    </row>
    <row r="1309" spans="1:4">
      <c r="A1309" s="138" t="s">
        <v>26721</v>
      </c>
      <c r="B1309" s="138" t="s">
        <v>14775</v>
      </c>
      <c r="C1309" s="138" t="s">
        <v>63</v>
      </c>
      <c r="D1309" s="139" t="s">
        <v>17850</v>
      </c>
    </row>
    <row r="1310" spans="1:4">
      <c r="A1310" s="138" t="s">
        <v>26722</v>
      </c>
      <c r="B1310" s="138" t="s">
        <v>14777</v>
      </c>
      <c r="C1310" s="138" t="s">
        <v>10</v>
      </c>
      <c r="D1310" s="139" t="s">
        <v>26723</v>
      </c>
    </row>
    <row r="1311" spans="1:4">
      <c r="A1311" s="138" t="s">
        <v>26724</v>
      </c>
      <c r="B1311" s="138" t="s">
        <v>14778</v>
      </c>
      <c r="C1311" s="138" t="s">
        <v>10</v>
      </c>
      <c r="D1311" s="139" t="s">
        <v>26725</v>
      </c>
    </row>
    <row r="1312" spans="1:4">
      <c r="A1312" s="138" t="s">
        <v>26726</v>
      </c>
      <c r="B1312" s="138" t="s">
        <v>14779</v>
      </c>
      <c r="C1312" s="138" t="s">
        <v>10</v>
      </c>
      <c r="D1312" s="139" t="s">
        <v>26727</v>
      </c>
    </row>
    <row r="1313" spans="1:4">
      <c r="A1313" s="138" t="s">
        <v>26728</v>
      </c>
      <c r="B1313" s="138" t="s">
        <v>14780</v>
      </c>
      <c r="C1313" s="138" t="s">
        <v>10</v>
      </c>
      <c r="D1313" s="139" t="s">
        <v>26729</v>
      </c>
    </row>
    <row r="1314" spans="1:4">
      <c r="A1314" s="138" t="s">
        <v>26730</v>
      </c>
      <c r="B1314" s="138" t="s">
        <v>14781</v>
      </c>
      <c r="C1314" s="138" t="s">
        <v>10</v>
      </c>
      <c r="D1314" s="139" t="s">
        <v>26731</v>
      </c>
    </row>
    <row r="1315" spans="1:4">
      <c r="A1315" s="138" t="s">
        <v>26732</v>
      </c>
      <c r="B1315" s="138" t="s">
        <v>14782</v>
      </c>
      <c r="C1315" s="138" t="s">
        <v>10</v>
      </c>
      <c r="D1315" s="139" t="s">
        <v>26733</v>
      </c>
    </row>
    <row r="1316" spans="1:4">
      <c r="A1316" s="138" t="s">
        <v>26734</v>
      </c>
      <c r="B1316" s="138" t="s">
        <v>14783</v>
      </c>
      <c r="C1316" s="138" t="s">
        <v>10</v>
      </c>
      <c r="D1316" s="139" t="s">
        <v>26735</v>
      </c>
    </row>
    <row r="1317" spans="1:4">
      <c r="A1317" s="138" t="s">
        <v>26736</v>
      </c>
      <c r="B1317" s="138" t="s">
        <v>14784</v>
      </c>
      <c r="C1317" s="138" t="s">
        <v>10</v>
      </c>
      <c r="D1317" s="139" t="s">
        <v>26737</v>
      </c>
    </row>
    <row r="1318" spans="1:4">
      <c r="A1318" s="138" t="s">
        <v>26738</v>
      </c>
      <c r="B1318" s="138" t="s">
        <v>14785</v>
      </c>
      <c r="C1318" s="138" t="s">
        <v>10</v>
      </c>
      <c r="D1318" s="139" t="s">
        <v>26739</v>
      </c>
    </row>
    <row r="1319" spans="1:4">
      <c r="A1319" s="138" t="s">
        <v>26740</v>
      </c>
      <c r="B1319" s="138" t="s">
        <v>14786</v>
      </c>
      <c r="C1319" s="138" t="s">
        <v>10</v>
      </c>
      <c r="D1319" s="139" t="s">
        <v>26741</v>
      </c>
    </row>
    <row r="1320" spans="1:4">
      <c r="A1320" s="138" t="s">
        <v>26742</v>
      </c>
      <c r="B1320" s="138" t="s">
        <v>14787</v>
      </c>
      <c r="C1320" s="138" t="s">
        <v>10</v>
      </c>
      <c r="D1320" s="139" t="s">
        <v>26743</v>
      </c>
    </row>
    <row r="1321" spans="1:4">
      <c r="A1321" s="138" t="s">
        <v>26744</v>
      </c>
      <c r="B1321" s="138" t="s">
        <v>14788</v>
      </c>
      <c r="C1321" s="138" t="s">
        <v>10</v>
      </c>
      <c r="D1321" s="139" t="s">
        <v>26745</v>
      </c>
    </row>
    <row r="1322" spans="1:4">
      <c r="A1322" s="138" t="s">
        <v>26746</v>
      </c>
      <c r="B1322" s="138" t="s">
        <v>14789</v>
      </c>
      <c r="C1322" s="138" t="s">
        <v>10</v>
      </c>
      <c r="D1322" s="139" t="s">
        <v>26747</v>
      </c>
    </row>
    <row r="1323" spans="1:4">
      <c r="A1323" s="138" t="s">
        <v>26748</v>
      </c>
      <c r="B1323" s="138" t="s">
        <v>14790</v>
      </c>
      <c r="C1323" s="138" t="s">
        <v>10</v>
      </c>
      <c r="D1323" s="139" t="s">
        <v>26749</v>
      </c>
    </row>
    <row r="1324" spans="1:4">
      <c r="A1324" s="138" t="s">
        <v>26750</v>
      </c>
      <c r="B1324" s="138" t="s">
        <v>14791</v>
      </c>
      <c r="C1324" s="138" t="s">
        <v>10</v>
      </c>
      <c r="D1324" s="139" t="s">
        <v>26751</v>
      </c>
    </row>
    <row r="1325" spans="1:4">
      <c r="A1325" s="138" t="s">
        <v>26752</v>
      </c>
      <c r="B1325" s="138" t="s">
        <v>14792</v>
      </c>
      <c r="C1325" s="138" t="s">
        <v>10</v>
      </c>
      <c r="D1325" s="139" t="s">
        <v>26753</v>
      </c>
    </row>
    <row r="1326" spans="1:4">
      <c r="A1326" s="138" t="s">
        <v>26754</v>
      </c>
      <c r="B1326" s="138" t="s">
        <v>14793</v>
      </c>
      <c r="C1326" s="138" t="s">
        <v>10</v>
      </c>
      <c r="D1326" s="139" t="s">
        <v>26755</v>
      </c>
    </row>
    <row r="1327" spans="1:4">
      <c r="A1327" s="138" t="s">
        <v>26756</v>
      </c>
      <c r="B1327" s="138" t="s">
        <v>14794</v>
      </c>
      <c r="C1327" s="138" t="s">
        <v>10</v>
      </c>
      <c r="D1327" s="139" t="s">
        <v>26757</v>
      </c>
    </row>
    <row r="1328" spans="1:4">
      <c r="A1328" s="138" t="s">
        <v>26758</v>
      </c>
      <c r="B1328" s="138" t="s">
        <v>14795</v>
      </c>
      <c r="C1328" s="138" t="s">
        <v>10</v>
      </c>
      <c r="D1328" s="139" t="s">
        <v>26759</v>
      </c>
    </row>
    <row r="1329" spans="1:4">
      <c r="A1329" s="138" t="s">
        <v>26760</v>
      </c>
      <c r="B1329" s="138" t="s">
        <v>14796</v>
      </c>
      <c r="C1329" s="138" t="s">
        <v>10</v>
      </c>
      <c r="D1329" s="139" t="s">
        <v>26761</v>
      </c>
    </row>
    <row r="1330" spans="1:4">
      <c r="A1330" s="138" t="s">
        <v>26762</v>
      </c>
      <c r="B1330" s="138" t="s">
        <v>14797</v>
      </c>
      <c r="C1330" s="138" t="s">
        <v>63</v>
      </c>
      <c r="D1330" s="139" t="s">
        <v>26763</v>
      </c>
    </row>
    <row r="1331" spans="1:4">
      <c r="A1331" s="138" t="s">
        <v>26764</v>
      </c>
      <c r="B1331" s="138" t="s">
        <v>14798</v>
      </c>
      <c r="C1331" s="138" t="s">
        <v>63</v>
      </c>
      <c r="D1331" s="139" t="s">
        <v>26765</v>
      </c>
    </row>
    <row r="1332" spans="1:4">
      <c r="A1332" s="138" t="s">
        <v>26766</v>
      </c>
      <c r="B1332" s="138" t="s">
        <v>14800</v>
      </c>
      <c r="C1332" s="138" t="s">
        <v>63</v>
      </c>
      <c r="D1332" s="139" t="s">
        <v>26767</v>
      </c>
    </row>
    <row r="1333" spans="1:4">
      <c r="A1333" s="138" t="s">
        <v>26768</v>
      </c>
      <c r="B1333" s="138" t="s">
        <v>14801</v>
      </c>
      <c r="C1333" s="138" t="s">
        <v>63</v>
      </c>
      <c r="D1333" s="139" t="s">
        <v>26769</v>
      </c>
    </row>
    <row r="1334" spans="1:4">
      <c r="A1334" s="138" t="s">
        <v>26770</v>
      </c>
      <c r="B1334" s="138" t="s">
        <v>14802</v>
      </c>
      <c r="C1334" s="138" t="s">
        <v>63</v>
      </c>
      <c r="D1334" s="139" t="s">
        <v>26771</v>
      </c>
    </row>
    <row r="1335" spans="1:4">
      <c r="A1335" s="138" t="s">
        <v>26772</v>
      </c>
      <c r="B1335" s="138" t="s">
        <v>14803</v>
      </c>
      <c r="C1335" s="138" t="s">
        <v>63</v>
      </c>
      <c r="D1335" s="139" t="s">
        <v>18897</v>
      </c>
    </row>
    <row r="1336" spans="1:4">
      <c r="A1336" s="138" t="s">
        <v>26773</v>
      </c>
      <c r="B1336" s="138" t="s">
        <v>14804</v>
      </c>
      <c r="C1336" s="138" t="s">
        <v>63</v>
      </c>
      <c r="D1336" s="139" t="s">
        <v>26774</v>
      </c>
    </row>
    <row r="1337" spans="1:4">
      <c r="A1337" s="138" t="s">
        <v>26775</v>
      </c>
      <c r="B1337" s="138" t="s">
        <v>14806</v>
      </c>
      <c r="C1337" s="138" t="s">
        <v>63</v>
      </c>
      <c r="D1337" s="139" t="s">
        <v>26776</v>
      </c>
    </row>
    <row r="1338" spans="1:4">
      <c r="A1338" s="138" t="s">
        <v>26777</v>
      </c>
      <c r="B1338" s="138" t="s">
        <v>14807</v>
      </c>
      <c r="C1338" s="138" t="s">
        <v>63</v>
      </c>
      <c r="D1338" s="139" t="s">
        <v>26778</v>
      </c>
    </row>
    <row r="1339" spans="1:4">
      <c r="A1339" s="138" t="s">
        <v>26779</v>
      </c>
      <c r="B1339" s="138" t="s">
        <v>14808</v>
      </c>
      <c r="C1339" s="138" t="s">
        <v>63</v>
      </c>
      <c r="D1339" s="139" t="s">
        <v>18624</v>
      </c>
    </row>
    <row r="1340" spans="1:4">
      <c r="A1340" s="138" t="s">
        <v>26780</v>
      </c>
      <c r="B1340" s="138" t="s">
        <v>14810</v>
      </c>
      <c r="C1340" s="138" t="s">
        <v>63</v>
      </c>
      <c r="D1340" s="139" t="s">
        <v>18419</v>
      </c>
    </row>
    <row r="1341" spans="1:4">
      <c r="A1341" s="138" t="s">
        <v>26781</v>
      </c>
      <c r="B1341" s="138" t="s">
        <v>14812</v>
      </c>
      <c r="C1341" s="138" t="s">
        <v>63</v>
      </c>
      <c r="D1341" s="139" t="s">
        <v>19821</v>
      </c>
    </row>
    <row r="1342" spans="1:4">
      <c r="A1342" s="138" t="s">
        <v>26782</v>
      </c>
      <c r="B1342" s="138" t="s">
        <v>14813</v>
      </c>
      <c r="C1342" s="138" t="s">
        <v>63</v>
      </c>
      <c r="D1342" s="139" t="s">
        <v>26783</v>
      </c>
    </row>
    <row r="1343" spans="1:4">
      <c r="A1343" s="138" t="s">
        <v>26784</v>
      </c>
      <c r="B1343" s="138" t="s">
        <v>14814</v>
      </c>
      <c r="C1343" s="138" t="s">
        <v>63</v>
      </c>
      <c r="D1343" s="139" t="s">
        <v>17500</v>
      </c>
    </row>
    <row r="1344" spans="1:4">
      <c r="A1344" s="138" t="s">
        <v>26785</v>
      </c>
      <c r="B1344" s="138" t="s">
        <v>14815</v>
      </c>
      <c r="C1344" s="138" t="s">
        <v>63</v>
      </c>
      <c r="D1344" s="139" t="s">
        <v>18994</v>
      </c>
    </row>
    <row r="1345" spans="1:4">
      <c r="A1345" s="138" t="s">
        <v>26786</v>
      </c>
      <c r="B1345" s="138" t="s">
        <v>14816</v>
      </c>
      <c r="C1345" s="138" t="s">
        <v>63</v>
      </c>
      <c r="D1345" s="139" t="s">
        <v>21566</v>
      </c>
    </row>
    <row r="1346" spans="1:4">
      <c r="A1346" s="138" t="s">
        <v>26787</v>
      </c>
      <c r="B1346" s="138" t="s">
        <v>14818</v>
      </c>
      <c r="C1346" s="138" t="s">
        <v>63</v>
      </c>
      <c r="D1346" s="139" t="s">
        <v>17354</v>
      </c>
    </row>
    <row r="1347" spans="1:4">
      <c r="A1347" s="138" t="s">
        <v>26788</v>
      </c>
      <c r="B1347" s="138" t="s">
        <v>14819</v>
      </c>
      <c r="C1347" s="138" t="s">
        <v>63</v>
      </c>
      <c r="D1347" s="139" t="s">
        <v>26789</v>
      </c>
    </row>
    <row r="1348" spans="1:4">
      <c r="A1348" s="138" t="s">
        <v>26790</v>
      </c>
      <c r="B1348" s="138" t="s">
        <v>14820</v>
      </c>
      <c r="C1348" s="138" t="s">
        <v>63</v>
      </c>
      <c r="D1348" s="139" t="s">
        <v>26791</v>
      </c>
    </row>
    <row r="1349" spans="1:4">
      <c r="A1349" s="138" t="s">
        <v>26792</v>
      </c>
      <c r="B1349" s="138" t="s">
        <v>14821</v>
      </c>
      <c r="C1349" s="138" t="s">
        <v>63</v>
      </c>
      <c r="D1349" s="139" t="s">
        <v>26793</v>
      </c>
    </row>
    <row r="1350" spans="1:4">
      <c r="A1350" s="138" t="s">
        <v>26794</v>
      </c>
      <c r="B1350" s="138" t="s">
        <v>14822</v>
      </c>
      <c r="C1350" s="138" t="s">
        <v>63</v>
      </c>
      <c r="D1350" s="139" t="s">
        <v>26795</v>
      </c>
    </row>
    <row r="1351" spans="1:4">
      <c r="A1351" s="138" t="s">
        <v>26796</v>
      </c>
      <c r="B1351" s="138" t="s">
        <v>14823</v>
      </c>
      <c r="C1351" s="138" t="s">
        <v>63</v>
      </c>
      <c r="D1351" s="139" t="s">
        <v>20728</v>
      </c>
    </row>
    <row r="1352" spans="1:4">
      <c r="A1352" s="138" t="s">
        <v>26797</v>
      </c>
      <c r="B1352" s="138" t="s">
        <v>14824</v>
      </c>
      <c r="C1352" s="138" t="s">
        <v>120</v>
      </c>
      <c r="D1352" s="139" t="s">
        <v>19169</v>
      </c>
    </row>
    <row r="1353" spans="1:4">
      <c r="A1353" s="138" t="s">
        <v>26798</v>
      </c>
      <c r="B1353" s="138" t="s">
        <v>14825</v>
      </c>
      <c r="C1353" s="138" t="s">
        <v>63</v>
      </c>
      <c r="D1353" s="139" t="s">
        <v>26799</v>
      </c>
    </row>
    <row r="1354" spans="1:4">
      <c r="A1354" s="138" t="s">
        <v>26800</v>
      </c>
      <c r="B1354" s="138" t="s">
        <v>14827</v>
      </c>
      <c r="C1354" s="138" t="s">
        <v>10</v>
      </c>
      <c r="D1354" s="139" t="s">
        <v>14358</v>
      </c>
    </row>
    <row r="1355" spans="1:4">
      <c r="A1355" s="138" t="s">
        <v>26801</v>
      </c>
      <c r="B1355" s="138" t="s">
        <v>14829</v>
      </c>
      <c r="C1355" s="138" t="s">
        <v>63</v>
      </c>
      <c r="D1355" s="139" t="s">
        <v>26791</v>
      </c>
    </row>
    <row r="1356" spans="1:4">
      <c r="A1356" s="138" t="s">
        <v>26802</v>
      </c>
      <c r="B1356" s="138" t="s">
        <v>14830</v>
      </c>
      <c r="C1356" s="138" t="s">
        <v>63</v>
      </c>
      <c r="D1356" s="139" t="s">
        <v>26793</v>
      </c>
    </row>
    <row r="1357" spans="1:4">
      <c r="A1357" s="138" t="s">
        <v>26803</v>
      </c>
      <c r="B1357" s="138" t="s">
        <v>14831</v>
      </c>
      <c r="C1357" s="138" t="s">
        <v>63</v>
      </c>
      <c r="D1357" s="139" t="s">
        <v>26791</v>
      </c>
    </row>
    <row r="1358" spans="1:4">
      <c r="A1358" s="138" t="s">
        <v>26804</v>
      </c>
      <c r="B1358" s="138" t="s">
        <v>14832</v>
      </c>
      <c r="C1358" s="138" t="s">
        <v>63</v>
      </c>
      <c r="D1358" s="139" t="s">
        <v>26793</v>
      </c>
    </row>
    <row r="1359" spans="1:4">
      <c r="A1359" s="138" t="s">
        <v>26805</v>
      </c>
      <c r="B1359" s="138" t="s">
        <v>14833</v>
      </c>
      <c r="C1359" s="138" t="s">
        <v>63</v>
      </c>
      <c r="D1359" s="139" t="s">
        <v>26795</v>
      </c>
    </row>
    <row r="1360" spans="1:4">
      <c r="A1360" s="138" t="s">
        <v>26806</v>
      </c>
      <c r="B1360" s="138" t="s">
        <v>14834</v>
      </c>
      <c r="C1360" s="138" t="s">
        <v>63</v>
      </c>
      <c r="D1360" s="139" t="s">
        <v>20728</v>
      </c>
    </row>
    <row r="1361" spans="1:4">
      <c r="A1361" s="138" t="s">
        <v>26807</v>
      </c>
      <c r="B1361" s="138" t="s">
        <v>14835</v>
      </c>
      <c r="C1361" s="138" t="s">
        <v>63</v>
      </c>
      <c r="D1361" s="139" t="s">
        <v>26795</v>
      </c>
    </row>
    <row r="1362" spans="1:4">
      <c r="A1362" s="138" t="s">
        <v>26808</v>
      </c>
      <c r="B1362" s="138" t="s">
        <v>14836</v>
      </c>
      <c r="C1362" s="138" t="s">
        <v>63</v>
      </c>
      <c r="D1362" s="139" t="s">
        <v>20728</v>
      </c>
    </row>
    <row r="1363" spans="1:4">
      <c r="A1363" s="138" t="s">
        <v>26809</v>
      </c>
      <c r="B1363" s="138" t="s">
        <v>14837</v>
      </c>
      <c r="C1363" s="138" t="s">
        <v>63</v>
      </c>
      <c r="D1363" s="139" t="s">
        <v>16724</v>
      </c>
    </row>
    <row r="1364" spans="1:4">
      <c r="A1364" s="138" t="s">
        <v>26810</v>
      </c>
      <c r="B1364" s="138" t="s">
        <v>14838</v>
      </c>
      <c r="C1364" s="138" t="s">
        <v>63</v>
      </c>
      <c r="D1364" s="139" t="s">
        <v>26811</v>
      </c>
    </row>
    <row r="1365" spans="1:4">
      <c r="A1365" s="138" t="s">
        <v>26812</v>
      </c>
      <c r="B1365" s="138" t="s">
        <v>14840</v>
      </c>
      <c r="C1365" s="138" t="s">
        <v>63</v>
      </c>
      <c r="D1365" s="139" t="s">
        <v>26813</v>
      </c>
    </row>
    <row r="1366" spans="1:4">
      <c r="A1366" s="138" t="s">
        <v>26814</v>
      </c>
      <c r="B1366" s="138" t="s">
        <v>14841</v>
      </c>
      <c r="C1366" s="138" t="s">
        <v>63</v>
      </c>
      <c r="D1366" s="139" t="s">
        <v>26815</v>
      </c>
    </row>
    <row r="1367" spans="1:4">
      <c r="A1367" s="138" t="s">
        <v>26816</v>
      </c>
      <c r="B1367" s="138" t="s">
        <v>14842</v>
      </c>
      <c r="C1367" s="138" t="s">
        <v>63</v>
      </c>
      <c r="D1367" s="139" t="s">
        <v>26817</v>
      </c>
    </row>
    <row r="1368" spans="1:4">
      <c r="A1368" s="138" t="s">
        <v>26818</v>
      </c>
      <c r="B1368" s="138" t="s">
        <v>26819</v>
      </c>
      <c r="C1368" s="138" t="s">
        <v>63</v>
      </c>
      <c r="D1368" s="139" t="s">
        <v>26820</v>
      </c>
    </row>
    <row r="1369" spans="1:4">
      <c r="A1369" s="138" t="s">
        <v>26821</v>
      </c>
      <c r="B1369" s="138" t="s">
        <v>26822</v>
      </c>
      <c r="C1369" s="138" t="s">
        <v>63</v>
      </c>
      <c r="D1369" s="139" t="s">
        <v>26823</v>
      </c>
    </row>
    <row r="1370" spans="1:4">
      <c r="A1370" s="138" t="s">
        <v>26824</v>
      </c>
      <c r="B1370" s="138" t="s">
        <v>26825</v>
      </c>
      <c r="C1370" s="138" t="s">
        <v>63</v>
      </c>
      <c r="D1370" s="139" t="s">
        <v>26826</v>
      </c>
    </row>
    <row r="1371" spans="1:4">
      <c r="A1371" s="138" t="s">
        <v>26827</v>
      </c>
      <c r="B1371" s="138" t="s">
        <v>26828</v>
      </c>
      <c r="C1371" s="138" t="s">
        <v>63</v>
      </c>
      <c r="D1371" s="139" t="s">
        <v>26829</v>
      </c>
    </row>
    <row r="1372" spans="1:4">
      <c r="A1372" s="138" t="s">
        <v>26830</v>
      </c>
      <c r="B1372" s="138" t="s">
        <v>26831</v>
      </c>
      <c r="C1372" s="138" t="s">
        <v>63</v>
      </c>
      <c r="D1372" s="139" t="s">
        <v>26832</v>
      </c>
    </row>
    <row r="1373" spans="1:4">
      <c r="A1373" s="138" t="s">
        <v>26833</v>
      </c>
      <c r="B1373" s="138" t="s">
        <v>26834</v>
      </c>
      <c r="C1373" s="138" t="s">
        <v>63</v>
      </c>
      <c r="D1373" s="139" t="s">
        <v>26835</v>
      </c>
    </row>
    <row r="1374" spans="1:4">
      <c r="A1374" s="138" t="s">
        <v>26836</v>
      </c>
      <c r="B1374" s="138" t="s">
        <v>26837</v>
      </c>
      <c r="C1374" s="138" t="s">
        <v>63</v>
      </c>
      <c r="D1374" s="139" t="s">
        <v>26838</v>
      </c>
    </row>
    <row r="1375" spans="1:4">
      <c r="A1375" s="138" t="s">
        <v>26839</v>
      </c>
      <c r="B1375" s="138" t="s">
        <v>26840</v>
      </c>
      <c r="C1375" s="138" t="s">
        <v>63</v>
      </c>
      <c r="D1375" s="139" t="s">
        <v>26841</v>
      </c>
    </row>
    <row r="1376" spans="1:4">
      <c r="A1376" s="138" t="s">
        <v>26842</v>
      </c>
      <c r="B1376" s="138" t="s">
        <v>26843</v>
      </c>
      <c r="C1376" s="138" t="s">
        <v>63</v>
      </c>
      <c r="D1376" s="139" t="s">
        <v>26844</v>
      </c>
    </row>
    <row r="1377" spans="1:4">
      <c r="A1377" s="138" t="s">
        <v>26845</v>
      </c>
      <c r="B1377" s="138" t="s">
        <v>26846</v>
      </c>
      <c r="C1377" s="138" t="s">
        <v>63</v>
      </c>
      <c r="D1377" s="139" t="s">
        <v>26847</v>
      </c>
    </row>
    <row r="1378" spans="1:4">
      <c r="A1378" s="138" t="s">
        <v>26848</v>
      </c>
      <c r="B1378" s="138" t="s">
        <v>26849</v>
      </c>
      <c r="C1378" s="138" t="s">
        <v>63</v>
      </c>
      <c r="D1378" s="139" t="s">
        <v>26850</v>
      </c>
    </row>
    <row r="1379" spans="1:4">
      <c r="A1379" s="138" t="s">
        <v>26851</v>
      </c>
      <c r="B1379" s="138" t="s">
        <v>26852</v>
      </c>
      <c r="C1379" s="138" t="s">
        <v>63</v>
      </c>
      <c r="D1379" s="139" t="s">
        <v>26853</v>
      </c>
    </row>
    <row r="1380" spans="1:4">
      <c r="A1380" s="138" t="s">
        <v>26854</v>
      </c>
      <c r="B1380" s="138" t="s">
        <v>26855</v>
      </c>
      <c r="C1380" s="138" t="s">
        <v>63</v>
      </c>
      <c r="D1380" s="139" t="s">
        <v>26856</v>
      </c>
    </row>
    <row r="1381" spans="1:4">
      <c r="A1381" s="138" t="s">
        <v>26857</v>
      </c>
      <c r="B1381" s="138" t="s">
        <v>26858</v>
      </c>
      <c r="C1381" s="138" t="s">
        <v>63</v>
      </c>
      <c r="D1381" s="139" t="s">
        <v>26859</v>
      </c>
    </row>
    <row r="1382" spans="1:4">
      <c r="A1382" s="138" t="s">
        <v>26860</v>
      </c>
      <c r="B1382" s="138" t="s">
        <v>26861</v>
      </c>
      <c r="C1382" s="138" t="s">
        <v>63</v>
      </c>
      <c r="D1382" s="139" t="s">
        <v>26862</v>
      </c>
    </row>
    <row r="1383" spans="1:4">
      <c r="A1383" s="138" t="s">
        <v>26863</v>
      </c>
      <c r="B1383" s="138" t="s">
        <v>14843</v>
      </c>
      <c r="C1383" s="138" t="s">
        <v>120</v>
      </c>
      <c r="D1383" s="139" t="s">
        <v>18683</v>
      </c>
    </row>
    <row r="1384" spans="1:4">
      <c r="A1384" s="138" t="s">
        <v>26864</v>
      </c>
      <c r="B1384" s="138" t="s">
        <v>14844</v>
      </c>
      <c r="C1384" s="138" t="s">
        <v>120</v>
      </c>
      <c r="D1384" s="139" t="s">
        <v>26865</v>
      </c>
    </row>
    <row r="1385" spans="1:4">
      <c r="A1385" s="138" t="s">
        <v>26866</v>
      </c>
      <c r="B1385" s="138" t="s">
        <v>14845</v>
      </c>
      <c r="C1385" s="138" t="s">
        <v>120</v>
      </c>
      <c r="D1385" s="139" t="s">
        <v>14666</v>
      </c>
    </row>
    <row r="1386" spans="1:4">
      <c r="A1386" s="138" t="s">
        <v>26867</v>
      </c>
      <c r="B1386" s="138" t="s">
        <v>14846</v>
      </c>
      <c r="C1386" s="138" t="s">
        <v>120</v>
      </c>
      <c r="D1386" s="139" t="s">
        <v>26868</v>
      </c>
    </row>
    <row r="1387" spans="1:4">
      <c r="A1387" s="138" t="s">
        <v>26869</v>
      </c>
      <c r="B1387" s="138" t="s">
        <v>14848</v>
      </c>
      <c r="C1387" s="138" t="s">
        <v>120</v>
      </c>
      <c r="D1387" s="139" t="s">
        <v>26870</v>
      </c>
    </row>
    <row r="1388" spans="1:4">
      <c r="A1388" s="138" t="s">
        <v>26871</v>
      </c>
      <c r="B1388" s="138" t="s">
        <v>14849</v>
      </c>
      <c r="C1388" s="138" t="s">
        <v>120</v>
      </c>
      <c r="D1388" s="139" t="s">
        <v>26872</v>
      </c>
    </row>
    <row r="1389" spans="1:4">
      <c r="A1389" s="138" t="s">
        <v>26873</v>
      </c>
      <c r="B1389" s="138" t="s">
        <v>14850</v>
      </c>
      <c r="C1389" s="138" t="s">
        <v>120</v>
      </c>
      <c r="D1389" s="139" t="s">
        <v>26874</v>
      </c>
    </row>
    <row r="1390" spans="1:4">
      <c r="A1390" s="138" t="s">
        <v>26875</v>
      </c>
      <c r="B1390" s="138" t="s">
        <v>14851</v>
      </c>
      <c r="C1390" s="138" t="s">
        <v>120</v>
      </c>
      <c r="D1390" s="139" t="s">
        <v>26876</v>
      </c>
    </row>
    <row r="1391" spans="1:4">
      <c r="A1391" s="138" t="s">
        <v>26877</v>
      </c>
      <c r="B1391" s="138" t="s">
        <v>14853</v>
      </c>
      <c r="C1391" s="138" t="s">
        <v>63</v>
      </c>
      <c r="D1391" s="139" t="s">
        <v>26878</v>
      </c>
    </row>
    <row r="1392" spans="1:4">
      <c r="A1392" s="138" t="s">
        <v>26879</v>
      </c>
      <c r="B1392" s="138" t="s">
        <v>14854</v>
      </c>
      <c r="C1392" s="138" t="s">
        <v>63</v>
      </c>
      <c r="D1392" s="139" t="s">
        <v>13856</v>
      </c>
    </row>
    <row r="1393" spans="1:4">
      <c r="A1393" s="138" t="s">
        <v>26880</v>
      </c>
      <c r="B1393" s="138" t="s">
        <v>14856</v>
      </c>
      <c r="C1393" s="138" t="s">
        <v>63</v>
      </c>
      <c r="D1393" s="139" t="s">
        <v>17736</v>
      </c>
    </row>
    <row r="1394" spans="1:4">
      <c r="A1394" s="138" t="s">
        <v>26881</v>
      </c>
      <c r="B1394" s="138" t="s">
        <v>14857</v>
      </c>
      <c r="C1394" s="138" t="s">
        <v>63</v>
      </c>
      <c r="D1394" s="139" t="s">
        <v>26882</v>
      </c>
    </row>
    <row r="1395" spans="1:4">
      <c r="A1395" s="138" t="s">
        <v>26883</v>
      </c>
      <c r="B1395" s="138" t="s">
        <v>14858</v>
      </c>
      <c r="C1395" s="138" t="s">
        <v>120</v>
      </c>
      <c r="D1395" s="139" t="s">
        <v>26884</v>
      </c>
    </row>
    <row r="1396" spans="1:4">
      <c r="A1396" s="138" t="s">
        <v>26885</v>
      </c>
      <c r="B1396" s="138" t="s">
        <v>14859</v>
      </c>
      <c r="C1396" s="138" t="s">
        <v>120</v>
      </c>
      <c r="D1396" s="139" t="s">
        <v>26886</v>
      </c>
    </row>
    <row r="1397" spans="1:4">
      <c r="A1397" s="138" t="s">
        <v>26887</v>
      </c>
      <c r="B1397" s="138" t="s">
        <v>14860</v>
      </c>
      <c r="C1397" s="138" t="s">
        <v>120</v>
      </c>
      <c r="D1397" s="139" t="s">
        <v>14967</v>
      </c>
    </row>
    <row r="1398" spans="1:4">
      <c r="A1398" s="138" t="s">
        <v>26888</v>
      </c>
      <c r="B1398" s="138" t="s">
        <v>14861</v>
      </c>
      <c r="C1398" s="138" t="s">
        <v>120</v>
      </c>
      <c r="D1398" s="139" t="s">
        <v>26889</v>
      </c>
    </row>
    <row r="1399" spans="1:4">
      <c r="A1399" s="138" t="s">
        <v>26890</v>
      </c>
      <c r="B1399" s="138" t="s">
        <v>14862</v>
      </c>
      <c r="C1399" s="138" t="s">
        <v>120</v>
      </c>
      <c r="D1399" s="139" t="s">
        <v>26891</v>
      </c>
    </row>
    <row r="1400" spans="1:4">
      <c r="A1400" s="138" t="s">
        <v>26892</v>
      </c>
      <c r="B1400" s="138" t="s">
        <v>14863</v>
      </c>
      <c r="C1400" s="138" t="s">
        <v>120</v>
      </c>
      <c r="D1400" s="139" t="s">
        <v>26893</v>
      </c>
    </row>
    <row r="1401" spans="1:4">
      <c r="A1401" s="138" t="s">
        <v>26894</v>
      </c>
      <c r="B1401" s="138" t="s">
        <v>14864</v>
      </c>
      <c r="C1401" s="138" t="s">
        <v>63</v>
      </c>
      <c r="D1401" s="139" t="s">
        <v>26895</v>
      </c>
    </row>
    <row r="1402" spans="1:4">
      <c r="A1402" s="138" t="s">
        <v>26896</v>
      </c>
      <c r="B1402" s="138" t="s">
        <v>14865</v>
      </c>
      <c r="C1402" s="138" t="s">
        <v>10</v>
      </c>
      <c r="D1402" s="139" t="s">
        <v>26897</v>
      </c>
    </row>
    <row r="1403" spans="1:4">
      <c r="A1403" s="138" t="s">
        <v>26898</v>
      </c>
      <c r="B1403" s="138" t="s">
        <v>14866</v>
      </c>
      <c r="C1403" s="138" t="s">
        <v>10</v>
      </c>
      <c r="D1403" s="139" t="s">
        <v>26899</v>
      </c>
    </row>
    <row r="1404" spans="1:4">
      <c r="A1404" s="138" t="s">
        <v>26900</v>
      </c>
      <c r="B1404" s="138" t="s">
        <v>14867</v>
      </c>
      <c r="C1404" s="138" t="s">
        <v>10</v>
      </c>
      <c r="D1404" s="139" t="s">
        <v>26901</v>
      </c>
    </row>
    <row r="1405" spans="1:4">
      <c r="A1405" s="138" t="s">
        <v>26902</v>
      </c>
      <c r="B1405" s="138" t="s">
        <v>14868</v>
      </c>
      <c r="C1405" s="138" t="s">
        <v>10</v>
      </c>
      <c r="D1405" s="139" t="s">
        <v>26903</v>
      </c>
    </row>
    <row r="1406" spans="1:4">
      <c r="A1406" s="138" t="s">
        <v>26904</v>
      </c>
      <c r="B1406" s="138" t="s">
        <v>14869</v>
      </c>
      <c r="C1406" s="138" t="s">
        <v>63</v>
      </c>
      <c r="D1406" s="139" t="s">
        <v>26905</v>
      </c>
    </row>
    <row r="1407" spans="1:4">
      <c r="A1407" s="138" t="s">
        <v>26906</v>
      </c>
      <c r="B1407" s="138" t="s">
        <v>14870</v>
      </c>
      <c r="C1407" s="138" t="s">
        <v>63</v>
      </c>
      <c r="D1407" s="139" t="s">
        <v>26907</v>
      </c>
    </row>
    <row r="1408" spans="1:4">
      <c r="A1408" s="138" t="s">
        <v>26908</v>
      </c>
      <c r="B1408" s="138" t="s">
        <v>14871</v>
      </c>
      <c r="C1408" s="138" t="s">
        <v>63</v>
      </c>
      <c r="D1408" s="139" t="s">
        <v>26909</v>
      </c>
    </row>
    <row r="1409" spans="1:4">
      <c r="A1409" s="138" t="s">
        <v>26910</v>
      </c>
      <c r="B1409" s="138" t="s">
        <v>14872</v>
      </c>
      <c r="C1409" s="138" t="s">
        <v>63</v>
      </c>
      <c r="D1409" s="139" t="s">
        <v>20043</v>
      </c>
    </row>
    <row r="1410" spans="1:4">
      <c r="A1410" s="138" t="s">
        <v>26911</v>
      </c>
      <c r="B1410" s="138" t="s">
        <v>14873</v>
      </c>
      <c r="C1410" s="138" t="s">
        <v>63</v>
      </c>
      <c r="D1410" s="139" t="s">
        <v>26912</v>
      </c>
    </row>
    <row r="1411" spans="1:4">
      <c r="A1411" s="138" t="s">
        <v>26913</v>
      </c>
      <c r="B1411" s="138" t="s">
        <v>14874</v>
      </c>
      <c r="C1411" s="138" t="s">
        <v>63</v>
      </c>
      <c r="D1411" s="139" t="s">
        <v>26914</v>
      </c>
    </row>
    <row r="1412" spans="1:4">
      <c r="A1412" s="138" t="s">
        <v>26915</v>
      </c>
      <c r="B1412" s="138" t="s">
        <v>14875</v>
      </c>
      <c r="C1412" s="138" t="s">
        <v>63</v>
      </c>
      <c r="D1412" s="139" t="s">
        <v>26916</v>
      </c>
    </row>
    <row r="1413" spans="1:4">
      <c r="A1413" s="138" t="s">
        <v>26917</v>
      </c>
      <c r="B1413" s="138" t="s">
        <v>14876</v>
      </c>
      <c r="C1413" s="138" t="s">
        <v>63</v>
      </c>
      <c r="D1413" s="139" t="s">
        <v>13898</v>
      </c>
    </row>
    <row r="1414" spans="1:4">
      <c r="A1414" s="138" t="s">
        <v>26918</v>
      </c>
      <c r="B1414" s="138" t="s">
        <v>14877</v>
      </c>
      <c r="C1414" s="138" t="s">
        <v>63</v>
      </c>
      <c r="D1414" s="139" t="s">
        <v>26919</v>
      </c>
    </row>
    <row r="1415" spans="1:4">
      <c r="A1415" s="138" t="s">
        <v>26920</v>
      </c>
      <c r="B1415" s="138" t="s">
        <v>14878</v>
      </c>
      <c r="C1415" s="138" t="s">
        <v>63</v>
      </c>
      <c r="D1415" s="139" t="s">
        <v>26921</v>
      </c>
    </row>
    <row r="1416" spans="1:4">
      <c r="A1416" s="138" t="s">
        <v>26922</v>
      </c>
      <c r="B1416" s="138" t="s">
        <v>14880</v>
      </c>
      <c r="C1416" s="138" t="s">
        <v>63</v>
      </c>
      <c r="D1416" s="139" t="s">
        <v>26923</v>
      </c>
    </row>
    <row r="1417" spans="1:4">
      <c r="A1417" s="138" t="s">
        <v>26924</v>
      </c>
      <c r="B1417" s="138" t="s">
        <v>14881</v>
      </c>
      <c r="C1417" s="138" t="s">
        <v>63</v>
      </c>
      <c r="D1417" s="139" t="s">
        <v>20654</v>
      </c>
    </row>
    <row r="1418" spans="1:4">
      <c r="A1418" s="138" t="s">
        <v>26925</v>
      </c>
      <c r="B1418" s="138" t="s">
        <v>14883</v>
      </c>
      <c r="C1418" s="138" t="s">
        <v>63</v>
      </c>
      <c r="D1418" s="139" t="s">
        <v>13108</v>
      </c>
    </row>
    <row r="1419" spans="1:4">
      <c r="A1419" s="138" t="s">
        <v>26926</v>
      </c>
      <c r="B1419" s="138" t="s">
        <v>14884</v>
      </c>
      <c r="C1419" s="138" t="s">
        <v>63</v>
      </c>
      <c r="D1419" s="139" t="s">
        <v>26927</v>
      </c>
    </row>
    <row r="1420" spans="1:4">
      <c r="A1420" s="138" t="s">
        <v>26928</v>
      </c>
      <c r="B1420" s="138" t="s">
        <v>14885</v>
      </c>
      <c r="C1420" s="138" t="s">
        <v>10</v>
      </c>
      <c r="D1420" s="139" t="s">
        <v>26929</v>
      </c>
    </row>
    <row r="1421" spans="1:4">
      <c r="A1421" s="138" t="s">
        <v>26930</v>
      </c>
      <c r="B1421" s="138" t="s">
        <v>14886</v>
      </c>
      <c r="C1421" s="138" t="s">
        <v>10</v>
      </c>
      <c r="D1421" s="139" t="s">
        <v>26931</v>
      </c>
    </row>
    <row r="1422" spans="1:4">
      <c r="A1422" s="138" t="s">
        <v>26932</v>
      </c>
      <c r="B1422" s="138" t="s">
        <v>14887</v>
      </c>
      <c r="C1422" s="138" t="s">
        <v>10</v>
      </c>
      <c r="D1422" s="139" t="s">
        <v>26933</v>
      </c>
    </row>
    <row r="1423" spans="1:4">
      <c r="A1423" s="138" t="s">
        <v>26934</v>
      </c>
      <c r="B1423" s="138" t="s">
        <v>14888</v>
      </c>
      <c r="C1423" s="138" t="s">
        <v>10</v>
      </c>
      <c r="D1423" s="139" t="s">
        <v>26935</v>
      </c>
    </row>
    <row r="1424" spans="1:4">
      <c r="A1424" s="138" t="s">
        <v>26936</v>
      </c>
      <c r="B1424" s="138" t="s">
        <v>14889</v>
      </c>
      <c r="C1424" s="138" t="s">
        <v>10</v>
      </c>
      <c r="D1424" s="139" t="s">
        <v>26937</v>
      </c>
    </row>
    <row r="1425" spans="1:4">
      <c r="A1425" s="138" t="s">
        <v>26938</v>
      </c>
      <c r="B1425" s="138" t="s">
        <v>14890</v>
      </c>
      <c r="C1425" s="138" t="s">
        <v>10</v>
      </c>
      <c r="D1425" s="139" t="s">
        <v>26939</v>
      </c>
    </row>
    <row r="1426" spans="1:4">
      <c r="A1426" s="138" t="s">
        <v>26940</v>
      </c>
      <c r="B1426" s="138" t="s">
        <v>14891</v>
      </c>
      <c r="C1426" s="138" t="s">
        <v>10</v>
      </c>
      <c r="D1426" s="139" t="s">
        <v>26941</v>
      </c>
    </row>
    <row r="1427" spans="1:4">
      <c r="A1427" s="138" t="s">
        <v>26942</v>
      </c>
      <c r="B1427" s="138" t="s">
        <v>14892</v>
      </c>
      <c r="C1427" s="138" t="s">
        <v>10</v>
      </c>
      <c r="D1427" s="139" t="s">
        <v>26943</v>
      </c>
    </row>
    <row r="1428" spans="1:4">
      <c r="A1428" s="138" t="s">
        <v>26944</v>
      </c>
      <c r="B1428" s="138" t="s">
        <v>14893</v>
      </c>
      <c r="C1428" s="138" t="s">
        <v>10</v>
      </c>
      <c r="D1428" s="139" t="s">
        <v>26945</v>
      </c>
    </row>
    <row r="1429" spans="1:4">
      <c r="A1429" s="138" t="s">
        <v>26946</v>
      </c>
      <c r="B1429" s="138" t="s">
        <v>14894</v>
      </c>
      <c r="C1429" s="138" t="s">
        <v>10</v>
      </c>
      <c r="D1429" s="139" t="s">
        <v>26947</v>
      </c>
    </row>
    <row r="1430" spans="1:4">
      <c r="A1430" s="138" t="s">
        <v>26948</v>
      </c>
      <c r="B1430" s="138" t="s">
        <v>14895</v>
      </c>
      <c r="C1430" s="138" t="s">
        <v>10</v>
      </c>
      <c r="D1430" s="139" t="s">
        <v>26929</v>
      </c>
    </row>
    <row r="1431" spans="1:4">
      <c r="A1431" s="138" t="s">
        <v>26949</v>
      </c>
      <c r="B1431" s="138" t="s">
        <v>14896</v>
      </c>
      <c r="C1431" s="138" t="s">
        <v>10</v>
      </c>
      <c r="D1431" s="139" t="s">
        <v>26950</v>
      </c>
    </row>
    <row r="1432" spans="1:4">
      <c r="A1432" s="138" t="s">
        <v>26951</v>
      </c>
      <c r="B1432" s="138" t="s">
        <v>14897</v>
      </c>
      <c r="C1432" s="138" t="s">
        <v>10</v>
      </c>
      <c r="D1432" s="139" t="s">
        <v>26952</v>
      </c>
    </row>
    <row r="1433" spans="1:4">
      <c r="A1433" s="138" t="s">
        <v>26953</v>
      </c>
      <c r="B1433" s="138" t="s">
        <v>14898</v>
      </c>
      <c r="C1433" s="138" t="s">
        <v>10</v>
      </c>
      <c r="D1433" s="139" t="s">
        <v>26954</v>
      </c>
    </row>
    <row r="1434" spans="1:4">
      <c r="A1434" s="138" t="s">
        <v>26955</v>
      </c>
      <c r="B1434" s="138" t="s">
        <v>14899</v>
      </c>
      <c r="C1434" s="138" t="s">
        <v>10</v>
      </c>
      <c r="D1434" s="139" t="s">
        <v>26956</v>
      </c>
    </row>
    <row r="1435" spans="1:4">
      <c r="A1435" s="138" t="s">
        <v>26957</v>
      </c>
      <c r="B1435" s="138" t="s">
        <v>14900</v>
      </c>
      <c r="C1435" s="138" t="s">
        <v>10</v>
      </c>
      <c r="D1435" s="139" t="s">
        <v>26958</v>
      </c>
    </row>
    <row r="1436" spans="1:4">
      <c r="A1436" s="138" t="s">
        <v>26959</v>
      </c>
      <c r="B1436" s="138" t="s">
        <v>14901</v>
      </c>
      <c r="C1436" s="138" t="s">
        <v>10</v>
      </c>
      <c r="D1436" s="139" t="s">
        <v>26960</v>
      </c>
    </row>
    <row r="1437" spans="1:4">
      <c r="A1437" s="138" t="s">
        <v>26961</v>
      </c>
      <c r="B1437" s="138" t="s">
        <v>14902</v>
      </c>
      <c r="C1437" s="138" t="s">
        <v>10</v>
      </c>
      <c r="D1437" s="139" t="s">
        <v>26962</v>
      </c>
    </row>
    <row r="1438" spans="1:4">
      <c r="A1438" s="138" t="s">
        <v>26963</v>
      </c>
      <c r="B1438" s="138" t="s">
        <v>14903</v>
      </c>
      <c r="C1438" s="138" t="s">
        <v>10</v>
      </c>
      <c r="D1438" s="139" t="s">
        <v>26964</v>
      </c>
    </row>
    <row r="1439" spans="1:4">
      <c r="A1439" s="138" t="s">
        <v>26965</v>
      </c>
      <c r="B1439" s="138" t="s">
        <v>14904</v>
      </c>
      <c r="C1439" s="138" t="s">
        <v>10</v>
      </c>
      <c r="D1439" s="139" t="s">
        <v>26966</v>
      </c>
    </row>
    <row r="1440" spans="1:4">
      <c r="A1440" s="138" t="s">
        <v>26967</v>
      </c>
      <c r="B1440" s="138" t="s">
        <v>14905</v>
      </c>
      <c r="C1440" s="138" t="s">
        <v>10</v>
      </c>
      <c r="D1440" s="139" t="s">
        <v>26968</v>
      </c>
    </row>
    <row r="1441" spans="1:4">
      <c r="A1441" s="138" t="s">
        <v>26969</v>
      </c>
      <c r="B1441" s="138" t="s">
        <v>14906</v>
      </c>
      <c r="C1441" s="138" t="s">
        <v>10</v>
      </c>
      <c r="D1441" s="139" t="s">
        <v>26970</v>
      </c>
    </row>
    <row r="1442" spans="1:4">
      <c r="A1442" s="138" t="s">
        <v>26971</v>
      </c>
      <c r="B1442" s="138" t="s">
        <v>14907</v>
      </c>
      <c r="C1442" s="138" t="s">
        <v>10</v>
      </c>
      <c r="D1442" s="139" t="s">
        <v>26972</v>
      </c>
    </row>
    <row r="1443" spans="1:4">
      <c r="A1443" s="138" t="s">
        <v>26973</v>
      </c>
      <c r="B1443" s="138" t="s">
        <v>14908</v>
      </c>
      <c r="C1443" s="138" t="s">
        <v>10</v>
      </c>
      <c r="D1443" s="139" t="s">
        <v>26974</v>
      </c>
    </row>
    <row r="1444" spans="1:4">
      <c r="A1444" s="138" t="s">
        <v>26975</v>
      </c>
      <c r="B1444" s="138" t="s">
        <v>14909</v>
      </c>
      <c r="C1444" s="138" t="s">
        <v>10</v>
      </c>
      <c r="D1444" s="139" t="s">
        <v>26976</v>
      </c>
    </row>
    <row r="1445" spans="1:4">
      <c r="A1445" s="138" t="s">
        <v>26977</v>
      </c>
      <c r="B1445" s="138" t="s">
        <v>14910</v>
      </c>
      <c r="C1445" s="138" t="s">
        <v>10</v>
      </c>
      <c r="D1445" s="139" t="s">
        <v>26978</v>
      </c>
    </row>
    <row r="1446" spans="1:4">
      <c r="A1446" s="138" t="s">
        <v>26979</v>
      </c>
      <c r="B1446" s="138" t="s">
        <v>14911</v>
      </c>
      <c r="C1446" s="138" t="s">
        <v>10</v>
      </c>
      <c r="D1446" s="139" t="s">
        <v>26980</v>
      </c>
    </row>
    <row r="1447" spans="1:4">
      <c r="A1447" s="138" t="s">
        <v>26981</v>
      </c>
      <c r="B1447" s="138" t="s">
        <v>14912</v>
      </c>
      <c r="C1447" s="138" t="s">
        <v>10</v>
      </c>
      <c r="D1447" s="139" t="s">
        <v>26982</v>
      </c>
    </row>
    <row r="1448" spans="1:4">
      <c r="A1448" s="138" t="s">
        <v>26983</v>
      </c>
      <c r="B1448" s="138" t="s">
        <v>14913</v>
      </c>
      <c r="C1448" s="138" t="s">
        <v>10</v>
      </c>
      <c r="D1448" s="139" t="s">
        <v>26984</v>
      </c>
    </row>
    <row r="1449" spans="1:4">
      <c r="A1449" s="138" t="s">
        <v>26985</v>
      </c>
      <c r="B1449" s="138" t="s">
        <v>14914</v>
      </c>
      <c r="C1449" s="138" t="s">
        <v>10</v>
      </c>
      <c r="D1449" s="139" t="s">
        <v>26986</v>
      </c>
    </row>
    <row r="1450" spans="1:4">
      <c r="A1450" s="138" t="s">
        <v>26987</v>
      </c>
      <c r="B1450" s="138" t="s">
        <v>14915</v>
      </c>
      <c r="C1450" s="138" t="s">
        <v>10</v>
      </c>
      <c r="D1450" s="139" t="s">
        <v>26988</v>
      </c>
    </row>
    <row r="1451" spans="1:4">
      <c r="A1451" s="138" t="s">
        <v>26989</v>
      </c>
      <c r="B1451" s="138" t="s">
        <v>14916</v>
      </c>
      <c r="C1451" s="138" t="s">
        <v>10</v>
      </c>
      <c r="D1451" s="139" t="s">
        <v>26990</v>
      </c>
    </row>
    <row r="1452" spans="1:4">
      <c r="A1452" s="138" t="s">
        <v>26991</v>
      </c>
      <c r="B1452" s="138" t="s">
        <v>14917</v>
      </c>
      <c r="C1452" s="138" t="s">
        <v>10</v>
      </c>
      <c r="D1452" s="139" t="s">
        <v>26992</v>
      </c>
    </row>
    <row r="1453" spans="1:4">
      <c r="A1453" s="138" t="s">
        <v>26993</v>
      </c>
      <c r="B1453" s="138" t="s">
        <v>14918</v>
      </c>
      <c r="C1453" s="138" t="s">
        <v>10</v>
      </c>
      <c r="D1453" s="139" t="s">
        <v>26994</v>
      </c>
    </row>
    <row r="1454" spans="1:4">
      <c r="A1454" s="138" t="s">
        <v>26995</v>
      </c>
      <c r="B1454" s="138" t="s">
        <v>14919</v>
      </c>
      <c r="C1454" s="138" t="s">
        <v>10</v>
      </c>
      <c r="D1454" s="139" t="s">
        <v>26996</v>
      </c>
    </row>
    <row r="1455" spans="1:4">
      <c r="A1455" s="138" t="s">
        <v>26997</v>
      </c>
      <c r="B1455" s="138" t="s">
        <v>14920</v>
      </c>
      <c r="C1455" s="138" t="s">
        <v>10</v>
      </c>
      <c r="D1455" s="139" t="s">
        <v>26998</v>
      </c>
    </row>
    <row r="1456" spans="1:4">
      <c r="A1456" s="138" t="s">
        <v>26999</v>
      </c>
      <c r="B1456" s="138" t="s">
        <v>14921</v>
      </c>
      <c r="C1456" s="138" t="s">
        <v>10</v>
      </c>
      <c r="D1456" s="139" t="s">
        <v>27000</v>
      </c>
    </row>
    <row r="1457" spans="1:4">
      <c r="A1457" s="138" t="s">
        <v>27001</v>
      </c>
      <c r="B1457" s="138" t="s">
        <v>14922</v>
      </c>
      <c r="C1457" s="138" t="s">
        <v>10</v>
      </c>
      <c r="D1457" s="139" t="s">
        <v>27002</v>
      </c>
    </row>
    <row r="1458" spans="1:4">
      <c r="A1458" s="138" t="s">
        <v>27003</v>
      </c>
      <c r="B1458" s="138" t="s">
        <v>14923</v>
      </c>
      <c r="C1458" s="138" t="s">
        <v>10</v>
      </c>
      <c r="D1458" s="139" t="s">
        <v>27004</v>
      </c>
    </row>
    <row r="1459" spans="1:4">
      <c r="A1459" s="138" t="s">
        <v>27005</v>
      </c>
      <c r="B1459" s="138" t="s">
        <v>14924</v>
      </c>
      <c r="C1459" s="138" t="s">
        <v>10</v>
      </c>
      <c r="D1459" s="139" t="s">
        <v>27006</v>
      </c>
    </row>
    <row r="1460" spans="1:4">
      <c r="A1460" s="138" t="s">
        <v>27007</v>
      </c>
      <c r="B1460" s="138" t="s">
        <v>14925</v>
      </c>
      <c r="C1460" s="138" t="s">
        <v>137</v>
      </c>
      <c r="D1460" s="139" t="s">
        <v>27008</v>
      </c>
    </row>
    <row r="1461" spans="1:4">
      <c r="A1461" s="138" t="s">
        <v>27009</v>
      </c>
      <c r="B1461" s="138" t="s">
        <v>14926</v>
      </c>
      <c r="C1461" s="138" t="s">
        <v>137</v>
      </c>
      <c r="D1461" s="139" t="s">
        <v>16096</v>
      </c>
    </row>
    <row r="1462" spans="1:4">
      <c r="A1462" s="138" t="s">
        <v>27010</v>
      </c>
      <c r="B1462" s="138" t="s">
        <v>14927</v>
      </c>
      <c r="C1462" s="138" t="s">
        <v>63</v>
      </c>
      <c r="D1462" s="139" t="s">
        <v>27011</v>
      </c>
    </row>
    <row r="1463" spans="1:4">
      <c r="A1463" s="138" t="s">
        <v>27012</v>
      </c>
      <c r="B1463" s="138" t="s">
        <v>14928</v>
      </c>
      <c r="C1463" s="138" t="s">
        <v>137</v>
      </c>
      <c r="D1463" s="139" t="s">
        <v>14965</v>
      </c>
    </row>
    <row r="1464" spans="1:4">
      <c r="A1464" s="138" t="s">
        <v>27013</v>
      </c>
      <c r="B1464" s="138" t="s">
        <v>14930</v>
      </c>
      <c r="C1464" s="138" t="s">
        <v>63</v>
      </c>
      <c r="D1464" s="139" t="s">
        <v>27014</v>
      </c>
    </row>
    <row r="1465" spans="1:4">
      <c r="A1465" s="138" t="s">
        <v>27015</v>
      </c>
      <c r="B1465" s="138" t="s">
        <v>14931</v>
      </c>
      <c r="C1465" s="138" t="s">
        <v>11</v>
      </c>
      <c r="D1465" s="139" t="s">
        <v>13777</v>
      </c>
    </row>
    <row r="1466" spans="1:4">
      <c r="A1466" s="138" t="s">
        <v>27016</v>
      </c>
      <c r="B1466" s="138" t="s">
        <v>14932</v>
      </c>
      <c r="C1466" s="138" t="s">
        <v>10</v>
      </c>
      <c r="D1466" s="139" t="s">
        <v>27017</v>
      </c>
    </row>
    <row r="1467" spans="1:4">
      <c r="A1467" s="138" t="s">
        <v>27018</v>
      </c>
      <c r="B1467" s="138" t="s">
        <v>14933</v>
      </c>
      <c r="C1467" s="138" t="s">
        <v>10</v>
      </c>
      <c r="D1467" s="139" t="s">
        <v>27019</v>
      </c>
    </row>
    <row r="1468" spans="1:4">
      <c r="A1468" s="138" t="s">
        <v>27020</v>
      </c>
      <c r="B1468" s="138" t="s">
        <v>14934</v>
      </c>
      <c r="C1468" s="138" t="s">
        <v>147</v>
      </c>
      <c r="D1468" s="139" t="s">
        <v>13156</v>
      </c>
    </row>
    <row r="1469" spans="1:4">
      <c r="A1469" s="138" t="s">
        <v>27021</v>
      </c>
      <c r="B1469" s="138" t="s">
        <v>14935</v>
      </c>
      <c r="C1469" s="138" t="s">
        <v>10</v>
      </c>
      <c r="D1469" s="139" t="s">
        <v>27022</v>
      </c>
    </row>
    <row r="1470" spans="1:4">
      <c r="A1470" s="138" t="s">
        <v>27023</v>
      </c>
      <c r="B1470" s="138" t="s">
        <v>14936</v>
      </c>
      <c r="C1470" s="138" t="s">
        <v>120</v>
      </c>
      <c r="D1470" s="139" t="s">
        <v>27024</v>
      </c>
    </row>
    <row r="1471" spans="1:4">
      <c r="A1471" s="138" t="s">
        <v>27025</v>
      </c>
      <c r="B1471" s="138" t="s">
        <v>14938</v>
      </c>
      <c r="C1471" s="138" t="s">
        <v>120</v>
      </c>
      <c r="D1471" s="139" t="s">
        <v>27026</v>
      </c>
    </row>
    <row r="1472" spans="1:4">
      <c r="A1472" s="138" t="s">
        <v>27027</v>
      </c>
      <c r="B1472" s="138" t="s">
        <v>14939</v>
      </c>
      <c r="C1472" s="138" t="s">
        <v>120</v>
      </c>
      <c r="D1472" s="139" t="s">
        <v>25734</v>
      </c>
    </row>
    <row r="1473" spans="1:4">
      <c r="A1473" s="138" t="s">
        <v>27028</v>
      </c>
      <c r="B1473" s="138" t="s">
        <v>14941</v>
      </c>
      <c r="C1473" s="138" t="s">
        <v>120</v>
      </c>
      <c r="D1473" s="139" t="s">
        <v>24883</v>
      </c>
    </row>
    <row r="1474" spans="1:4">
      <c r="A1474" s="138" t="s">
        <v>27029</v>
      </c>
      <c r="B1474" s="138" t="s">
        <v>14942</v>
      </c>
      <c r="C1474" s="138" t="s">
        <v>120</v>
      </c>
      <c r="D1474" s="139" t="s">
        <v>18663</v>
      </c>
    </row>
    <row r="1475" spans="1:4">
      <c r="A1475" s="138" t="s">
        <v>27030</v>
      </c>
      <c r="B1475" s="138" t="s">
        <v>14943</v>
      </c>
      <c r="C1475" s="138" t="s">
        <v>120</v>
      </c>
      <c r="D1475" s="139" t="s">
        <v>27031</v>
      </c>
    </row>
    <row r="1476" spans="1:4">
      <c r="A1476" s="138" t="s">
        <v>27032</v>
      </c>
      <c r="B1476" s="138" t="s">
        <v>14944</v>
      </c>
      <c r="C1476" s="138" t="s">
        <v>120</v>
      </c>
      <c r="D1476" s="139" t="s">
        <v>27033</v>
      </c>
    </row>
    <row r="1477" spans="1:4">
      <c r="A1477" s="138" t="s">
        <v>27034</v>
      </c>
      <c r="B1477" s="138" t="s">
        <v>14945</v>
      </c>
      <c r="C1477" s="138" t="s">
        <v>120</v>
      </c>
      <c r="D1477" s="139" t="s">
        <v>27035</v>
      </c>
    </row>
    <row r="1478" spans="1:4">
      <c r="A1478" s="138" t="s">
        <v>27036</v>
      </c>
      <c r="B1478" s="138" t="s">
        <v>14947</v>
      </c>
      <c r="C1478" s="138" t="s">
        <v>120</v>
      </c>
      <c r="D1478" s="139" t="s">
        <v>27037</v>
      </c>
    </row>
    <row r="1479" spans="1:4">
      <c r="A1479" s="138" t="s">
        <v>27038</v>
      </c>
      <c r="B1479" s="138" t="s">
        <v>14948</v>
      </c>
      <c r="C1479" s="138" t="s">
        <v>120</v>
      </c>
      <c r="D1479" s="139" t="s">
        <v>27039</v>
      </c>
    </row>
    <row r="1480" spans="1:4">
      <c r="A1480" s="138" t="s">
        <v>27040</v>
      </c>
      <c r="B1480" s="138" t="s">
        <v>14949</v>
      </c>
      <c r="C1480" s="138" t="s">
        <v>120</v>
      </c>
      <c r="D1480" s="139" t="s">
        <v>27041</v>
      </c>
    </row>
    <row r="1481" spans="1:4">
      <c r="A1481" s="138" t="s">
        <v>27042</v>
      </c>
      <c r="B1481" s="138" t="s">
        <v>14950</v>
      </c>
      <c r="C1481" s="138" t="s">
        <v>120</v>
      </c>
      <c r="D1481" s="139" t="s">
        <v>13682</v>
      </c>
    </row>
    <row r="1482" spans="1:4">
      <c r="A1482" s="138" t="s">
        <v>27043</v>
      </c>
      <c r="B1482" s="138" t="s">
        <v>14951</v>
      </c>
      <c r="C1482" s="138" t="s">
        <v>120</v>
      </c>
      <c r="D1482" s="139" t="s">
        <v>27044</v>
      </c>
    </row>
    <row r="1483" spans="1:4">
      <c r="A1483" s="138" t="s">
        <v>27045</v>
      </c>
      <c r="B1483" s="138" t="s">
        <v>14952</v>
      </c>
      <c r="C1483" s="138" t="s">
        <v>120</v>
      </c>
      <c r="D1483" s="139" t="s">
        <v>27046</v>
      </c>
    </row>
    <row r="1484" spans="1:4">
      <c r="A1484" s="138" t="s">
        <v>27047</v>
      </c>
      <c r="B1484" s="138" t="s">
        <v>14953</v>
      </c>
      <c r="C1484" s="138" t="s">
        <v>120</v>
      </c>
      <c r="D1484" s="139" t="s">
        <v>27048</v>
      </c>
    </row>
    <row r="1485" spans="1:4">
      <c r="A1485" s="138" t="s">
        <v>27049</v>
      </c>
      <c r="B1485" s="138" t="s">
        <v>14954</v>
      </c>
      <c r="C1485" s="138" t="s">
        <v>120</v>
      </c>
      <c r="D1485" s="139" t="s">
        <v>27050</v>
      </c>
    </row>
    <row r="1486" spans="1:4">
      <c r="A1486" s="138" t="s">
        <v>27051</v>
      </c>
      <c r="B1486" s="138" t="s">
        <v>14955</v>
      </c>
      <c r="C1486" s="138" t="s">
        <v>120</v>
      </c>
      <c r="D1486" s="139" t="s">
        <v>27052</v>
      </c>
    </row>
    <row r="1487" spans="1:4">
      <c r="A1487" s="138" t="s">
        <v>27053</v>
      </c>
      <c r="B1487" s="138" t="s">
        <v>14956</v>
      </c>
      <c r="C1487" s="138" t="s">
        <v>120</v>
      </c>
      <c r="D1487" s="139" t="s">
        <v>27054</v>
      </c>
    </row>
    <row r="1488" spans="1:4">
      <c r="A1488" s="138" t="s">
        <v>27055</v>
      </c>
      <c r="B1488" s="138" t="s">
        <v>14957</v>
      </c>
      <c r="C1488" s="138" t="s">
        <v>120</v>
      </c>
      <c r="D1488" s="139" t="s">
        <v>25669</v>
      </c>
    </row>
    <row r="1489" spans="1:4">
      <c r="A1489" s="138" t="s">
        <v>27056</v>
      </c>
      <c r="B1489" s="138" t="s">
        <v>14958</v>
      </c>
      <c r="C1489" s="138" t="s">
        <v>120</v>
      </c>
      <c r="D1489" s="139" t="s">
        <v>27057</v>
      </c>
    </row>
    <row r="1490" spans="1:4">
      <c r="A1490" s="138" t="s">
        <v>27058</v>
      </c>
      <c r="B1490" s="138" t="s">
        <v>14959</v>
      </c>
      <c r="C1490" s="138" t="s">
        <v>120</v>
      </c>
      <c r="D1490" s="139" t="s">
        <v>27059</v>
      </c>
    </row>
    <row r="1491" spans="1:4">
      <c r="A1491" s="138" t="s">
        <v>27060</v>
      </c>
      <c r="B1491" s="138" t="s">
        <v>14960</v>
      </c>
      <c r="C1491" s="138" t="s">
        <v>120</v>
      </c>
      <c r="D1491" s="139" t="s">
        <v>27061</v>
      </c>
    </row>
    <row r="1492" spans="1:4">
      <c r="A1492" s="138" t="s">
        <v>27062</v>
      </c>
      <c r="B1492" s="138" t="s">
        <v>27063</v>
      </c>
      <c r="C1492" s="138" t="s">
        <v>120</v>
      </c>
      <c r="D1492" s="139" t="s">
        <v>18897</v>
      </c>
    </row>
    <row r="1493" spans="1:4">
      <c r="A1493" s="138" t="s">
        <v>27064</v>
      </c>
      <c r="B1493" s="138" t="s">
        <v>27065</v>
      </c>
      <c r="C1493" s="138" t="s">
        <v>120</v>
      </c>
      <c r="D1493" s="139" t="s">
        <v>27066</v>
      </c>
    </row>
    <row r="1494" spans="1:4">
      <c r="A1494" s="138" t="s">
        <v>27067</v>
      </c>
      <c r="B1494" s="138" t="s">
        <v>14961</v>
      </c>
      <c r="C1494" s="138" t="s">
        <v>120</v>
      </c>
      <c r="D1494" s="139" t="s">
        <v>27068</v>
      </c>
    </row>
    <row r="1495" spans="1:4">
      <c r="A1495" s="138" t="s">
        <v>27069</v>
      </c>
      <c r="B1495" s="138" t="s">
        <v>27070</v>
      </c>
      <c r="C1495" s="138" t="s">
        <v>120</v>
      </c>
      <c r="D1495" s="139" t="s">
        <v>27071</v>
      </c>
    </row>
    <row r="1496" spans="1:4">
      <c r="A1496" s="138" t="s">
        <v>27072</v>
      </c>
      <c r="B1496" s="138" t="s">
        <v>27073</v>
      </c>
      <c r="C1496" s="138" t="s">
        <v>120</v>
      </c>
      <c r="D1496" s="139" t="s">
        <v>27074</v>
      </c>
    </row>
    <row r="1497" spans="1:4">
      <c r="A1497" s="138" t="s">
        <v>27075</v>
      </c>
      <c r="B1497" s="138" t="s">
        <v>27076</v>
      </c>
      <c r="C1497" s="138" t="s">
        <v>120</v>
      </c>
      <c r="D1497" s="139" t="s">
        <v>27077</v>
      </c>
    </row>
    <row r="1498" spans="1:4">
      <c r="A1498" s="138" t="s">
        <v>27078</v>
      </c>
      <c r="B1498" s="138" t="s">
        <v>27079</v>
      </c>
      <c r="C1498" s="138" t="s">
        <v>120</v>
      </c>
      <c r="D1498" s="139" t="s">
        <v>27080</v>
      </c>
    </row>
    <row r="1499" spans="1:4">
      <c r="A1499" s="138" t="s">
        <v>27081</v>
      </c>
      <c r="B1499" s="138" t="s">
        <v>27082</v>
      </c>
      <c r="C1499" s="138" t="s">
        <v>120</v>
      </c>
      <c r="D1499" s="139" t="s">
        <v>27083</v>
      </c>
    </row>
    <row r="1500" spans="1:4">
      <c r="A1500" s="138" t="s">
        <v>27084</v>
      </c>
      <c r="B1500" s="138" t="s">
        <v>14964</v>
      </c>
      <c r="C1500" s="138" t="s">
        <v>120</v>
      </c>
      <c r="D1500" s="139" t="s">
        <v>27085</v>
      </c>
    </row>
    <row r="1501" spans="1:4">
      <c r="A1501" s="138" t="s">
        <v>27086</v>
      </c>
      <c r="B1501" s="138" t="s">
        <v>14966</v>
      </c>
      <c r="C1501" s="138" t="s">
        <v>120</v>
      </c>
      <c r="D1501" s="139" t="s">
        <v>27087</v>
      </c>
    </row>
    <row r="1502" spans="1:4">
      <c r="A1502" s="138" t="s">
        <v>27088</v>
      </c>
      <c r="B1502" s="138" t="s">
        <v>14968</v>
      </c>
      <c r="C1502" s="138" t="s">
        <v>120</v>
      </c>
      <c r="D1502" s="139" t="s">
        <v>27089</v>
      </c>
    </row>
    <row r="1503" spans="1:4">
      <c r="A1503" s="138" t="s">
        <v>27090</v>
      </c>
      <c r="B1503" s="138" t="s">
        <v>14970</v>
      </c>
      <c r="C1503" s="138" t="s">
        <v>10</v>
      </c>
      <c r="D1503" s="139" t="s">
        <v>18300</v>
      </c>
    </row>
    <row r="1504" spans="1:4">
      <c r="A1504" s="138" t="s">
        <v>27091</v>
      </c>
      <c r="B1504" s="138" t="s">
        <v>14972</v>
      </c>
      <c r="C1504" s="138" t="s">
        <v>10</v>
      </c>
      <c r="D1504" s="139" t="s">
        <v>27092</v>
      </c>
    </row>
    <row r="1505" spans="1:4">
      <c r="A1505" s="138" t="s">
        <v>27093</v>
      </c>
      <c r="B1505" s="138" t="s">
        <v>14973</v>
      </c>
      <c r="C1505" s="138" t="s">
        <v>10</v>
      </c>
      <c r="D1505" s="139" t="s">
        <v>27094</v>
      </c>
    </row>
    <row r="1506" spans="1:4">
      <c r="A1506" s="138" t="s">
        <v>27095</v>
      </c>
      <c r="B1506" s="138" t="s">
        <v>14975</v>
      </c>
      <c r="C1506" s="138" t="s">
        <v>63</v>
      </c>
      <c r="D1506" s="139" t="s">
        <v>15977</v>
      </c>
    </row>
    <row r="1507" spans="1:4">
      <c r="A1507" s="138" t="s">
        <v>27096</v>
      </c>
      <c r="B1507" s="138" t="s">
        <v>14976</v>
      </c>
      <c r="C1507" s="138" t="s">
        <v>63</v>
      </c>
      <c r="D1507" s="139" t="s">
        <v>14476</v>
      </c>
    </row>
    <row r="1508" spans="1:4">
      <c r="A1508" s="138" t="s">
        <v>27097</v>
      </c>
      <c r="B1508" s="138" t="s">
        <v>14977</v>
      </c>
      <c r="C1508" s="138" t="s">
        <v>63</v>
      </c>
      <c r="D1508" s="139" t="s">
        <v>27098</v>
      </c>
    </row>
    <row r="1509" spans="1:4">
      <c r="A1509" s="138" t="s">
        <v>27099</v>
      </c>
      <c r="B1509" s="138" t="s">
        <v>14978</v>
      </c>
      <c r="C1509" s="138" t="s">
        <v>147</v>
      </c>
      <c r="D1509" s="139" t="s">
        <v>27100</v>
      </c>
    </row>
    <row r="1510" spans="1:4">
      <c r="A1510" s="138" t="s">
        <v>27101</v>
      </c>
      <c r="B1510" s="138" t="s">
        <v>14979</v>
      </c>
      <c r="C1510" s="138" t="s">
        <v>147</v>
      </c>
      <c r="D1510" s="139" t="s">
        <v>27102</v>
      </c>
    </row>
    <row r="1511" spans="1:4">
      <c r="A1511" s="138" t="s">
        <v>27103</v>
      </c>
      <c r="B1511" s="138" t="s">
        <v>14980</v>
      </c>
      <c r="C1511" s="138" t="s">
        <v>147</v>
      </c>
      <c r="D1511" s="139" t="s">
        <v>27104</v>
      </c>
    </row>
    <row r="1512" spans="1:4">
      <c r="A1512" s="138" t="s">
        <v>27105</v>
      </c>
      <c r="B1512" s="138" t="s">
        <v>14981</v>
      </c>
      <c r="C1512" s="138" t="s">
        <v>147</v>
      </c>
      <c r="D1512" s="139" t="s">
        <v>27106</v>
      </c>
    </row>
    <row r="1513" spans="1:4">
      <c r="A1513" s="138" t="s">
        <v>27107</v>
      </c>
      <c r="B1513" s="138" t="s">
        <v>14982</v>
      </c>
      <c r="C1513" s="138" t="s">
        <v>120</v>
      </c>
      <c r="D1513" s="139" t="s">
        <v>27108</v>
      </c>
    </row>
    <row r="1514" spans="1:4">
      <c r="A1514" s="138" t="s">
        <v>27109</v>
      </c>
      <c r="B1514" s="138" t="s">
        <v>14983</v>
      </c>
      <c r="C1514" s="138" t="s">
        <v>120</v>
      </c>
      <c r="D1514" s="139" t="s">
        <v>27110</v>
      </c>
    </row>
    <row r="1515" spans="1:4">
      <c r="A1515" s="138" t="s">
        <v>27111</v>
      </c>
      <c r="B1515" s="138" t="s">
        <v>14984</v>
      </c>
      <c r="C1515" s="138" t="s">
        <v>10</v>
      </c>
      <c r="D1515" s="139" t="s">
        <v>27112</v>
      </c>
    </row>
    <row r="1516" spans="1:4">
      <c r="A1516" s="138" t="s">
        <v>27113</v>
      </c>
      <c r="B1516" s="138" t="s">
        <v>14985</v>
      </c>
      <c r="C1516" s="138" t="s">
        <v>10</v>
      </c>
      <c r="D1516" s="139" t="s">
        <v>27114</v>
      </c>
    </row>
    <row r="1517" spans="1:4">
      <c r="A1517" s="138" t="s">
        <v>27115</v>
      </c>
      <c r="B1517" s="138" t="s">
        <v>14986</v>
      </c>
      <c r="C1517" s="138" t="s">
        <v>10</v>
      </c>
      <c r="D1517" s="139" t="s">
        <v>27116</v>
      </c>
    </row>
    <row r="1518" spans="1:4">
      <c r="A1518" s="138" t="s">
        <v>27117</v>
      </c>
      <c r="B1518" s="138" t="s">
        <v>14988</v>
      </c>
      <c r="C1518" s="138" t="s">
        <v>63</v>
      </c>
      <c r="D1518" s="139" t="s">
        <v>27118</v>
      </c>
    </row>
    <row r="1519" spans="1:4">
      <c r="A1519" s="138" t="s">
        <v>27119</v>
      </c>
      <c r="B1519" s="138" t="s">
        <v>14989</v>
      </c>
      <c r="C1519" s="138" t="s">
        <v>147</v>
      </c>
      <c r="D1519" s="139" t="s">
        <v>27120</v>
      </c>
    </row>
    <row r="1520" spans="1:4">
      <c r="A1520" s="138" t="s">
        <v>27121</v>
      </c>
      <c r="B1520" s="138" t="s">
        <v>14990</v>
      </c>
      <c r="C1520" s="138" t="s">
        <v>147</v>
      </c>
      <c r="D1520" s="139" t="s">
        <v>27122</v>
      </c>
    </row>
    <row r="1521" spans="1:4">
      <c r="A1521" s="138" t="s">
        <v>27123</v>
      </c>
      <c r="B1521" s="138" t="s">
        <v>14991</v>
      </c>
      <c r="C1521" s="138" t="s">
        <v>147</v>
      </c>
      <c r="D1521" s="139" t="s">
        <v>27124</v>
      </c>
    </row>
    <row r="1522" spans="1:4">
      <c r="A1522" s="138" t="s">
        <v>27125</v>
      </c>
      <c r="B1522" s="138" t="s">
        <v>14992</v>
      </c>
      <c r="C1522" s="138" t="s">
        <v>147</v>
      </c>
      <c r="D1522" s="139" t="s">
        <v>27126</v>
      </c>
    </row>
    <row r="1523" spans="1:4">
      <c r="A1523" s="138" t="s">
        <v>27127</v>
      </c>
      <c r="B1523" s="138" t="s">
        <v>14993</v>
      </c>
      <c r="C1523" s="138" t="s">
        <v>147</v>
      </c>
      <c r="D1523" s="139" t="s">
        <v>27128</v>
      </c>
    </row>
    <row r="1524" spans="1:4">
      <c r="A1524" s="138" t="s">
        <v>27129</v>
      </c>
      <c r="B1524" s="138" t="s">
        <v>14994</v>
      </c>
      <c r="C1524" s="138" t="s">
        <v>147</v>
      </c>
      <c r="D1524" s="139" t="s">
        <v>27130</v>
      </c>
    </row>
    <row r="1525" spans="1:4">
      <c r="A1525" s="138" t="s">
        <v>27131</v>
      </c>
      <c r="B1525" s="138" t="s">
        <v>14995</v>
      </c>
      <c r="C1525" s="138" t="s">
        <v>147</v>
      </c>
      <c r="D1525" s="139" t="s">
        <v>27132</v>
      </c>
    </row>
    <row r="1526" spans="1:4">
      <c r="A1526" s="138" t="s">
        <v>27133</v>
      </c>
      <c r="B1526" s="138" t="s">
        <v>14996</v>
      </c>
      <c r="C1526" s="138" t="s">
        <v>147</v>
      </c>
      <c r="D1526" s="139" t="s">
        <v>27134</v>
      </c>
    </row>
    <row r="1527" spans="1:4">
      <c r="A1527" s="138" t="s">
        <v>27135</v>
      </c>
      <c r="B1527" s="138" t="s">
        <v>14997</v>
      </c>
      <c r="C1527" s="138" t="s">
        <v>147</v>
      </c>
      <c r="D1527" s="139" t="s">
        <v>27136</v>
      </c>
    </row>
    <row r="1528" spans="1:4">
      <c r="A1528" s="138" t="s">
        <v>27137</v>
      </c>
      <c r="B1528" s="138" t="s">
        <v>14998</v>
      </c>
      <c r="C1528" s="138" t="s">
        <v>147</v>
      </c>
      <c r="D1528" s="139" t="s">
        <v>27138</v>
      </c>
    </row>
    <row r="1529" spans="1:4">
      <c r="A1529" s="138" t="s">
        <v>27139</v>
      </c>
      <c r="B1529" s="138" t="s">
        <v>14999</v>
      </c>
      <c r="C1529" s="138" t="s">
        <v>147</v>
      </c>
      <c r="D1529" s="139" t="s">
        <v>27140</v>
      </c>
    </row>
    <row r="1530" spans="1:4">
      <c r="A1530" s="138" t="s">
        <v>27141</v>
      </c>
      <c r="B1530" s="138" t="s">
        <v>15000</v>
      </c>
      <c r="C1530" s="138" t="s">
        <v>147</v>
      </c>
      <c r="D1530" s="139" t="s">
        <v>27142</v>
      </c>
    </row>
    <row r="1531" spans="1:4">
      <c r="A1531" s="138" t="s">
        <v>27143</v>
      </c>
      <c r="B1531" s="138" t="s">
        <v>15001</v>
      </c>
      <c r="C1531" s="138" t="s">
        <v>63</v>
      </c>
      <c r="D1531" s="139" t="s">
        <v>27144</v>
      </c>
    </row>
    <row r="1532" spans="1:4">
      <c r="A1532" s="138" t="s">
        <v>27145</v>
      </c>
      <c r="B1532" s="138" t="s">
        <v>15002</v>
      </c>
      <c r="C1532" s="138" t="s">
        <v>63</v>
      </c>
      <c r="D1532" s="139" t="s">
        <v>27146</v>
      </c>
    </row>
    <row r="1533" spans="1:4">
      <c r="A1533" s="138" t="s">
        <v>27147</v>
      </c>
      <c r="B1533" s="138" t="s">
        <v>15003</v>
      </c>
      <c r="C1533" s="138" t="s">
        <v>63</v>
      </c>
      <c r="D1533" s="139" t="s">
        <v>27148</v>
      </c>
    </row>
    <row r="1534" spans="1:4">
      <c r="A1534" s="138" t="s">
        <v>27149</v>
      </c>
      <c r="B1534" s="138" t="s">
        <v>15005</v>
      </c>
      <c r="C1534" s="138" t="s">
        <v>147</v>
      </c>
      <c r="D1534" s="139" t="s">
        <v>27150</v>
      </c>
    </row>
    <row r="1535" spans="1:4">
      <c r="A1535" s="138" t="s">
        <v>27151</v>
      </c>
      <c r="B1535" s="138" t="s">
        <v>15006</v>
      </c>
      <c r="C1535" s="138" t="s">
        <v>63</v>
      </c>
      <c r="D1535" s="139" t="s">
        <v>27152</v>
      </c>
    </row>
    <row r="1536" spans="1:4">
      <c r="A1536" s="138" t="s">
        <v>27153</v>
      </c>
      <c r="B1536" s="138" t="s">
        <v>15007</v>
      </c>
      <c r="C1536" s="138" t="s">
        <v>63</v>
      </c>
      <c r="D1536" s="139" t="s">
        <v>27154</v>
      </c>
    </row>
    <row r="1537" spans="1:4">
      <c r="A1537" s="138" t="s">
        <v>27155</v>
      </c>
      <c r="B1537" s="138" t="s">
        <v>15008</v>
      </c>
      <c r="C1537" s="138" t="s">
        <v>63</v>
      </c>
      <c r="D1537" s="139" t="s">
        <v>27156</v>
      </c>
    </row>
    <row r="1538" spans="1:4">
      <c r="A1538" s="138" t="s">
        <v>27157</v>
      </c>
      <c r="B1538" s="138" t="s">
        <v>15009</v>
      </c>
      <c r="C1538" s="138" t="s">
        <v>63</v>
      </c>
      <c r="D1538" s="139" t="s">
        <v>27158</v>
      </c>
    </row>
    <row r="1539" spans="1:4">
      <c r="A1539" s="138" t="s">
        <v>27159</v>
      </c>
      <c r="B1539" s="138" t="s">
        <v>15011</v>
      </c>
      <c r="C1539" s="138" t="s">
        <v>63</v>
      </c>
      <c r="D1539" s="139" t="s">
        <v>27160</v>
      </c>
    </row>
    <row r="1540" spans="1:4">
      <c r="A1540" s="138" t="s">
        <v>27161</v>
      </c>
      <c r="B1540" s="138" t="s">
        <v>15012</v>
      </c>
      <c r="C1540" s="138" t="s">
        <v>63</v>
      </c>
      <c r="D1540" s="139" t="s">
        <v>27162</v>
      </c>
    </row>
    <row r="1541" spans="1:4">
      <c r="A1541" s="138" t="s">
        <v>27163</v>
      </c>
      <c r="B1541" s="138" t="s">
        <v>15013</v>
      </c>
      <c r="C1541" s="138" t="s">
        <v>63</v>
      </c>
      <c r="D1541" s="139" t="s">
        <v>27164</v>
      </c>
    </row>
    <row r="1542" spans="1:4">
      <c r="A1542" s="138" t="s">
        <v>27165</v>
      </c>
      <c r="B1542" s="138" t="s">
        <v>15014</v>
      </c>
      <c r="C1542" s="138" t="s">
        <v>63</v>
      </c>
      <c r="D1542" s="139" t="s">
        <v>27166</v>
      </c>
    </row>
    <row r="1543" spans="1:4">
      <c r="A1543" s="138" t="s">
        <v>27167</v>
      </c>
      <c r="B1543" s="138" t="s">
        <v>15015</v>
      </c>
      <c r="C1543" s="138" t="s">
        <v>63</v>
      </c>
      <c r="D1543" s="139" t="s">
        <v>27168</v>
      </c>
    </row>
    <row r="1544" spans="1:4">
      <c r="A1544" s="138" t="s">
        <v>27169</v>
      </c>
      <c r="B1544" s="138" t="s">
        <v>15017</v>
      </c>
      <c r="C1544" s="138" t="s">
        <v>63</v>
      </c>
      <c r="D1544" s="139" t="s">
        <v>27170</v>
      </c>
    </row>
    <row r="1545" spans="1:4">
      <c r="A1545" s="138" t="s">
        <v>27171</v>
      </c>
      <c r="B1545" s="138" t="s">
        <v>15018</v>
      </c>
      <c r="C1545" s="138" t="s">
        <v>63</v>
      </c>
      <c r="D1545" s="139" t="s">
        <v>27172</v>
      </c>
    </row>
    <row r="1546" spans="1:4">
      <c r="A1546" s="138" t="s">
        <v>27173</v>
      </c>
      <c r="B1546" s="138" t="s">
        <v>15019</v>
      </c>
      <c r="C1546" s="138" t="s">
        <v>63</v>
      </c>
      <c r="D1546" s="139" t="s">
        <v>27174</v>
      </c>
    </row>
    <row r="1547" spans="1:4">
      <c r="A1547" s="138" t="s">
        <v>27175</v>
      </c>
      <c r="B1547" s="138" t="s">
        <v>15020</v>
      </c>
      <c r="C1547" s="138" t="s">
        <v>63</v>
      </c>
      <c r="D1547" s="139" t="s">
        <v>27176</v>
      </c>
    </row>
    <row r="1548" spans="1:4">
      <c r="A1548" s="138" t="s">
        <v>27177</v>
      </c>
      <c r="B1548" s="138" t="s">
        <v>15021</v>
      </c>
      <c r="C1548" s="138" t="s">
        <v>63</v>
      </c>
      <c r="D1548" s="139" t="s">
        <v>27178</v>
      </c>
    </row>
    <row r="1549" spans="1:4">
      <c r="A1549" s="138" t="s">
        <v>27179</v>
      </c>
      <c r="B1549" s="138" t="s">
        <v>15022</v>
      </c>
      <c r="C1549" s="138" t="s">
        <v>63</v>
      </c>
      <c r="D1549" s="139" t="s">
        <v>27180</v>
      </c>
    </row>
    <row r="1550" spans="1:4">
      <c r="A1550" s="138" t="s">
        <v>27181</v>
      </c>
      <c r="B1550" s="138" t="s">
        <v>15023</v>
      </c>
      <c r="C1550" s="138" t="s">
        <v>63</v>
      </c>
      <c r="D1550" s="139" t="s">
        <v>20071</v>
      </c>
    </row>
    <row r="1551" spans="1:4">
      <c r="A1551" s="138" t="s">
        <v>27182</v>
      </c>
      <c r="B1551" s="138" t="s">
        <v>15024</v>
      </c>
      <c r="C1551" s="138" t="s">
        <v>63</v>
      </c>
      <c r="D1551" s="139" t="s">
        <v>27183</v>
      </c>
    </row>
    <row r="1552" spans="1:4">
      <c r="A1552" s="138" t="s">
        <v>27184</v>
      </c>
      <c r="B1552" s="138" t="s">
        <v>15025</v>
      </c>
      <c r="C1552" s="138" t="s">
        <v>63</v>
      </c>
      <c r="D1552" s="139" t="s">
        <v>14879</v>
      </c>
    </row>
    <row r="1553" spans="1:4">
      <c r="A1553" s="138" t="s">
        <v>27185</v>
      </c>
      <c r="B1553" s="138" t="s">
        <v>15027</v>
      </c>
      <c r="C1553" s="138" t="s">
        <v>63</v>
      </c>
      <c r="D1553" s="139" t="s">
        <v>27186</v>
      </c>
    </row>
    <row r="1554" spans="1:4">
      <c r="A1554" s="138" t="s">
        <v>27187</v>
      </c>
      <c r="B1554" s="138" t="s">
        <v>15028</v>
      </c>
      <c r="C1554" s="138" t="s">
        <v>63</v>
      </c>
      <c r="D1554" s="139" t="s">
        <v>27188</v>
      </c>
    </row>
    <row r="1555" spans="1:4">
      <c r="A1555" s="138" t="s">
        <v>27189</v>
      </c>
      <c r="B1555" s="138" t="s">
        <v>15029</v>
      </c>
      <c r="C1555" s="138" t="s">
        <v>63</v>
      </c>
      <c r="D1555" s="139" t="s">
        <v>20547</v>
      </c>
    </row>
    <row r="1556" spans="1:4">
      <c r="A1556" s="138" t="s">
        <v>27190</v>
      </c>
      <c r="B1556" s="138" t="s">
        <v>15030</v>
      </c>
      <c r="C1556" s="138" t="s">
        <v>63</v>
      </c>
      <c r="D1556" s="139" t="s">
        <v>27191</v>
      </c>
    </row>
    <row r="1557" spans="1:4">
      <c r="A1557" s="138" t="s">
        <v>27192</v>
      </c>
      <c r="B1557" s="138" t="s">
        <v>15031</v>
      </c>
      <c r="C1557" s="138" t="s">
        <v>63</v>
      </c>
      <c r="D1557" s="139" t="s">
        <v>27193</v>
      </c>
    </row>
    <row r="1558" spans="1:4">
      <c r="A1558" s="138" t="s">
        <v>27194</v>
      </c>
      <c r="B1558" s="138" t="s">
        <v>15032</v>
      </c>
      <c r="C1558" s="138" t="s">
        <v>63</v>
      </c>
      <c r="D1558" s="139" t="s">
        <v>27195</v>
      </c>
    </row>
    <row r="1559" spans="1:4">
      <c r="A1559" s="138" t="s">
        <v>27196</v>
      </c>
      <c r="B1559" s="138" t="s">
        <v>15033</v>
      </c>
      <c r="C1559" s="138" t="s">
        <v>63</v>
      </c>
      <c r="D1559" s="139" t="s">
        <v>27197</v>
      </c>
    </row>
    <row r="1560" spans="1:4">
      <c r="A1560" s="138" t="s">
        <v>27198</v>
      </c>
      <c r="B1560" s="138" t="s">
        <v>15034</v>
      </c>
      <c r="C1560" s="138" t="s">
        <v>63</v>
      </c>
      <c r="D1560" s="139" t="s">
        <v>27199</v>
      </c>
    </row>
    <row r="1561" spans="1:4">
      <c r="A1561" s="138" t="s">
        <v>27200</v>
      </c>
      <c r="B1561" s="138" t="s">
        <v>15036</v>
      </c>
      <c r="C1561" s="138" t="s">
        <v>63</v>
      </c>
      <c r="D1561" s="139" t="s">
        <v>27201</v>
      </c>
    </row>
    <row r="1562" spans="1:4">
      <c r="A1562" s="138" t="s">
        <v>27202</v>
      </c>
      <c r="B1562" s="138" t="s">
        <v>15037</v>
      </c>
      <c r="C1562" s="138" t="s">
        <v>63</v>
      </c>
      <c r="D1562" s="139" t="s">
        <v>27203</v>
      </c>
    </row>
    <row r="1563" spans="1:4">
      <c r="A1563" s="138" t="s">
        <v>27204</v>
      </c>
      <c r="B1563" s="138" t="s">
        <v>15038</v>
      </c>
      <c r="C1563" s="138" t="s">
        <v>63</v>
      </c>
      <c r="D1563" s="139" t="s">
        <v>27205</v>
      </c>
    </row>
    <row r="1564" spans="1:4">
      <c r="A1564" s="138" t="s">
        <v>27206</v>
      </c>
      <c r="B1564" s="138" t="s">
        <v>15039</v>
      </c>
      <c r="C1564" s="138" t="s">
        <v>63</v>
      </c>
      <c r="D1564" s="139" t="s">
        <v>27207</v>
      </c>
    </row>
    <row r="1565" spans="1:4">
      <c r="A1565" s="138" t="s">
        <v>27208</v>
      </c>
      <c r="B1565" s="138" t="s">
        <v>15040</v>
      </c>
      <c r="C1565" s="138" t="s">
        <v>63</v>
      </c>
      <c r="D1565" s="139" t="s">
        <v>27209</v>
      </c>
    </row>
    <row r="1566" spans="1:4">
      <c r="A1566" s="138" t="s">
        <v>27210</v>
      </c>
      <c r="B1566" s="138" t="s">
        <v>15041</v>
      </c>
      <c r="C1566" s="138" t="s">
        <v>63</v>
      </c>
      <c r="D1566" s="139" t="s">
        <v>13432</v>
      </c>
    </row>
    <row r="1567" spans="1:4">
      <c r="A1567" s="138" t="s">
        <v>27211</v>
      </c>
      <c r="B1567" s="138" t="s">
        <v>15042</v>
      </c>
      <c r="C1567" s="138" t="s">
        <v>120</v>
      </c>
      <c r="D1567" s="139" t="s">
        <v>27212</v>
      </c>
    </row>
    <row r="1568" spans="1:4">
      <c r="A1568" s="138" t="s">
        <v>27213</v>
      </c>
      <c r="B1568" s="138" t="s">
        <v>15043</v>
      </c>
      <c r="C1568" s="138" t="s">
        <v>120</v>
      </c>
      <c r="D1568" s="139" t="s">
        <v>27214</v>
      </c>
    </row>
    <row r="1569" spans="1:4">
      <c r="A1569" s="138" t="s">
        <v>27215</v>
      </c>
      <c r="B1569" s="138" t="s">
        <v>15044</v>
      </c>
      <c r="C1569" s="138" t="s">
        <v>120</v>
      </c>
      <c r="D1569" s="139" t="s">
        <v>27216</v>
      </c>
    </row>
    <row r="1570" spans="1:4">
      <c r="A1570" s="138" t="s">
        <v>27217</v>
      </c>
      <c r="B1570" s="138" t="s">
        <v>15045</v>
      </c>
      <c r="C1570" s="138" t="s">
        <v>120</v>
      </c>
      <c r="D1570" s="139" t="s">
        <v>27218</v>
      </c>
    </row>
    <row r="1571" spans="1:4">
      <c r="A1571" s="138" t="s">
        <v>27219</v>
      </c>
      <c r="B1571" s="138" t="s">
        <v>15046</v>
      </c>
      <c r="C1571" s="138" t="s">
        <v>120</v>
      </c>
      <c r="D1571" s="139" t="s">
        <v>27220</v>
      </c>
    </row>
    <row r="1572" spans="1:4">
      <c r="A1572" s="138" t="s">
        <v>27221</v>
      </c>
      <c r="B1572" s="138" t="s">
        <v>15047</v>
      </c>
      <c r="C1572" s="138" t="s">
        <v>120</v>
      </c>
      <c r="D1572" s="139" t="s">
        <v>27222</v>
      </c>
    </row>
    <row r="1573" spans="1:4">
      <c r="A1573" s="138" t="s">
        <v>27223</v>
      </c>
      <c r="B1573" s="138" t="s">
        <v>15048</v>
      </c>
      <c r="C1573" s="138" t="s">
        <v>120</v>
      </c>
      <c r="D1573" s="139" t="s">
        <v>27224</v>
      </c>
    </row>
    <row r="1574" spans="1:4">
      <c r="A1574" s="138" t="s">
        <v>27225</v>
      </c>
      <c r="B1574" s="138" t="s">
        <v>15049</v>
      </c>
      <c r="C1574" s="138" t="s">
        <v>120</v>
      </c>
      <c r="D1574" s="139" t="s">
        <v>27226</v>
      </c>
    </row>
    <row r="1575" spans="1:4">
      <c r="A1575" s="138" t="s">
        <v>27227</v>
      </c>
      <c r="B1575" s="138" t="s">
        <v>15050</v>
      </c>
      <c r="C1575" s="138" t="s">
        <v>120</v>
      </c>
      <c r="D1575" s="139" t="s">
        <v>27228</v>
      </c>
    </row>
    <row r="1576" spans="1:4">
      <c r="A1576" s="138" t="s">
        <v>27229</v>
      </c>
      <c r="B1576" s="138" t="s">
        <v>15051</v>
      </c>
      <c r="C1576" s="138" t="s">
        <v>120</v>
      </c>
      <c r="D1576" s="139" t="s">
        <v>27230</v>
      </c>
    </row>
    <row r="1577" spans="1:4">
      <c r="A1577" s="138" t="s">
        <v>27231</v>
      </c>
      <c r="B1577" s="138" t="s">
        <v>15052</v>
      </c>
      <c r="C1577" s="138" t="s">
        <v>120</v>
      </c>
      <c r="D1577" s="139" t="s">
        <v>27232</v>
      </c>
    </row>
    <row r="1578" spans="1:4">
      <c r="A1578" s="138" t="s">
        <v>27233</v>
      </c>
      <c r="B1578" s="138" t="s">
        <v>15053</v>
      </c>
      <c r="C1578" s="138" t="s">
        <v>120</v>
      </c>
      <c r="D1578" s="139" t="s">
        <v>27234</v>
      </c>
    </row>
    <row r="1579" spans="1:4">
      <c r="A1579" s="138" t="s">
        <v>27235</v>
      </c>
      <c r="B1579" s="138" t="s">
        <v>15054</v>
      </c>
      <c r="C1579" s="138" t="s">
        <v>120</v>
      </c>
      <c r="D1579" s="139" t="s">
        <v>27236</v>
      </c>
    </row>
    <row r="1580" spans="1:4">
      <c r="A1580" s="138" t="s">
        <v>27237</v>
      </c>
      <c r="B1580" s="138" t="s">
        <v>15055</v>
      </c>
      <c r="C1580" s="138" t="s">
        <v>120</v>
      </c>
      <c r="D1580" s="139" t="s">
        <v>27238</v>
      </c>
    </row>
    <row r="1581" spans="1:4">
      <c r="A1581" s="138" t="s">
        <v>27239</v>
      </c>
      <c r="B1581" s="138" t="s">
        <v>15056</v>
      </c>
      <c r="C1581" s="138" t="s">
        <v>120</v>
      </c>
      <c r="D1581" s="139" t="s">
        <v>27240</v>
      </c>
    </row>
    <row r="1582" spans="1:4">
      <c r="A1582" s="138" t="s">
        <v>27241</v>
      </c>
      <c r="B1582" s="138" t="s">
        <v>15057</v>
      </c>
      <c r="C1582" s="138" t="s">
        <v>120</v>
      </c>
      <c r="D1582" s="139" t="s">
        <v>27242</v>
      </c>
    </row>
    <row r="1583" spans="1:4">
      <c r="A1583" s="138" t="s">
        <v>27243</v>
      </c>
      <c r="B1583" s="138" t="s">
        <v>15058</v>
      </c>
      <c r="C1583" s="138" t="s">
        <v>120</v>
      </c>
      <c r="D1583" s="139" t="s">
        <v>27244</v>
      </c>
    </row>
    <row r="1584" spans="1:4">
      <c r="A1584" s="138" t="s">
        <v>27245</v>
      </c>
      <c r="B1584" s="138" t="s">
        <v>15059</v>
      </c>
      <c r="C1584" s="138" t="s">
        <v>120</v>
      </c>
      <c r="D1584" s="139" t="s">
        <v>27246</v>
      </c>
    </row>
    <row r="1585" spans="1:4">
      <c r="A1585" s="138" t="s">
        <v>27247</v>
      </c>
      <c r="B1585" s="138" t="s">
        <v>15060</v>
      </c>
      <c r="C1585" s="138" t="s">
        <v>120</v>
      </c>
      <c r="D1585" s="139" t="s">
        <v>27248</v>
      </c>
    </row>
    <row r="1586" spans="1:4">
      <c r="A1586" s="138" t="s">
        <v>27249</v>
      </c>
      <c r="B1586" s="138" t="s">
        <v>15061</v>
      </c>
      <c r="C1586" s="138" t="s">
        <v>120</v>
      </c>
      <c r="D1586" s="139" t="s">
        <v>27250</v>
      </c>
    </row>
    <row r="1587" spans="1:4">
      <c r="A1587" s="138" t="s">
        <v>27251</v>
      </c>
      <c r="B1587" s="138" t="s">
        <v>27252</v>
      </c>
      <c r="C1587" s="138" t="s">
        <v>10</v>
      </c>
      <c r="D1587" s="139" t="s">
        <v>21826</v>
      </c>
    </row>
    <row r="1588" spans="1:4">
      <c r="A1588" s="138" t="s">
        <v>27253</v>
      </c>
      <c r="B1588" s="138" t="s">
        <v>15062</v>
      </c>
      <c r="C1588" s="138" t="s">
        <v>63</v>
      </c>
      <c r="D1588" s="139" t="s">
        <v>27254</v>
      </c>
    </row>
    <row r="1589" spans="1:4">
      <c r="A1589" s="138" t="s">
        <v>27255</v>
      </c>
      <c r="B1589" s="138" t="s">
        <v>15063</v>
      </c>
      <c r="C1589" s="138" t="s">
        <v>63</v>
      </c>
      <c r="D1589" s="139" t="s">
        <v>27256</v>
      </c>
    </row>
    <row r="1590" spans="1:4">
      <c r="A1590" s="138" t="s">
        <v>27257</v>
      </c>
      <c r="B1590" s="138" t="s">
        <v>15064</v>
      </c>
      <c r="C1590" s="138" t="s">
        <v>63</v>
      </c>
      <c r="D1590" s="139" t="s">
        <v>27258</v>
      </c>
    </row>
    <row r="1591" spans="1:4">
      <c r="A1591" s="138" t="s">
        <v>27259</v>
      </c>
      <c r="B1591" s="138" t="s">
        <v>15065</v>
      </c>
      <c r="C1591" s="138" t="s">
        <v>63</v>
      </c>
      <c r="D1591" s="139" t="s">
        <v>27260</v>
      </c>
    </row>
    <row r="1592" spans="1:4">
      <c r="A1592" s="138" t="s">
        <v>27261</v>
      </c>
      <c r="B1592" s="138" t="s">
        <v>15066</v>
      </c>
      <c r="C1592" s="138" t="s">
        <v>63</v>
      </c>
      <c r="D1592" s="139" t="s">
        <v>27262</v>
      </c>
    </row>
    <row r="1593" spans="1:4">
      <c r="A1593" s="138" t="s">
        <v>27263</v>
      </c>
      <c r="B1593" s="138" t="s">
        <v>15068</v>
      </c>
      <c r="C1593" s="138" t="s">
        <v>137</v>
      </c>
      <c r="D1593" s="139" t="s">
        <v>16555</v>
      </c>
    </row>
    <row r="1594" spans="1:4">
      <c r="A1594" s="138" t="s">
        <v>27264</v>
      </c>
      <c r="B1594" s="138" t="s">
        <v>15069</v>
      </c>
      <c r="C1594" s="138" t="s">
        <v>137</v>
      </c>
      <c r="D1594" s="139" t="s">
        <v>16042</v>
      </c>
    </row>
    <row r="1595" spans="1:4">
      <c r="A1595" s="138" t="s">
        <v>27265</v>
      </c>
      <c r="B1595" s="138" t="s">
        <v>15071</v>
      </c>
      <c r="C1595" s="138" t="s">
        <v>137</v>
      </c>
      <c r="D1595" s="139" t="s">
        <v>27266</v>
      </c>
    </row>
    <row r="1596" spans="1:4">
      <c r="A1596" s="138" t="s">
        <v>27267</v>
      </c>
      <c r="B1596" s="138" t="s">
        <v>15072</v>
      </c>
      <c r="C1596" s="138" t="s">
        <v>137</v>
      </c>
      <c r="D1596" s="139" t="s">
        <v>17690</v>
      </c>
    </row>
    <row r="1597" spans="1:4">
      <c r="A1597" s="138" t="s">
        <v>27268</v>
      </c>
      <c r="B1597" s="138" t="s">
        <v>15073</v>
      </c>
      <c r="C1597" s="138" t="s">
        <v>137</v>
      </c>
      <c r="D1597" s="139" t="s">
        <v>25356</v>
      </c>
    </row>
    <row r="1598" spans="1:4">
      <c r="A1598" s="138" t="s">
        <v>27269</v>
      </c>
      <c r="B1598" s="138" t="s">
        <v>15075</v>
      </c>
      <c r="C1598" s="138" t="s">
        <v>137</v>
      </c>
      <c r="D1598" s="139" t="s">
        <v>14386</v>
      </c>
    </row>
    <row r="1599" spans="1:4">
      <c r="A1599" s="138" t="s">
        <v>27270</v>
      </c>
      <c r="B1599" s="138" t="s">
        <v>15077</v>
      </c>
      <c r="C1599" s="138" t="s">
        <v>137</v>
      </c>
      <c r="D1599" s="139" t="s">
        <v>27271</v>
      </c>
    </row>
    <row r="1600" spans="1:4">
      <c r="A1600" s="138" t="s">
        <v>27272</v>
      </c>
      <c r="B1600" s="138" t="s">
        <v>15079</v>
      </c>
      <c r="C1600" s="138" t="s">
        <v>147</v>
      </c>
      <c r="D1600" s="139" t="s">
        <v>27273</v>
      </c>
    </row>
    <row r="1601" spans="1:4">
      <c r="A1601" s="138" t="s">
        <v>27274</v>
      </c>
      <c r="B1601" s="138" t="s">
        <v>27275</v>
      </c>
      <c r="C1601" s="138" t="s">
        <v>120</v>
      </c>
      <c r="D1601" s="139" t="s">
        <v>27276</v>
      </c>
    </row>
    <row r="1602" spans="1:4">
      <c r="A1602" s="138" t="s">
        <v>27277</v>
      </c>
      <c r="B1602" s="138" t="s">
        <v>27278</v>
      </c>
      <c r="C1602" s="138" t="s">
        <v>120</v>
      </c>
      <c r="D1602" s="139" t="s">
        <v>27279</v>
      </c>
    </row>
    <row r="1603" spans="1:4">
      <c r="A1603" s="138" t="s">
        <v>27280</v>
      </c>
      <c r="B1603" s="138" t="s">
        <v>27281</v>
      </c>
      <c r="C1603" s="138" t="s">
        <v>120</v>
      </c>
      <c r="D1603" s="139" t="s">
        <v>16995</v>
      </c>
    </row>
    <row r="1604" spans="1:4">
      <c r="A1604" s="138" t="s">
        <v>27282</v>
      </c>
      <c r="B1604" s="138" t="s">
        <v>27283</v>
      </c>
      <c r="C1604" s="138" t="s">
        <v>120</v>
      </c>
      <c r="D1604" s="139" t="s">
        <v>27284</v>
      </c>
    </row>
    <row r="1605" spans="1:4">
      <c r="A1605" s="138" t="s">
        <v>27285</v>
      </c>
      <c r="B1605" s="138" t="s">
        <v>27286</v>
      </c>
      <c r="C1605" s="138" t="s">
        <v>120</v>
      </c>
      <c r="D1605" s="139" t="s">
        <v>27287</v>
      </c>
    </row>
    <row r="1606" spans="1:4">
      <c r="A1606" s="138" t="s">
        <v>27288</v>
      </c>
      <c r="B1606" s="138" t="s">
        <v>27289</v>
      </c>
      <c r="C1606" s="138" t="s">
        <v>120</v>
      </c>
      <c r="D1606" s="139" t="s">
        <v>27290</v>
      </c>
    </row>
    <row r="1607" spans="1:4">
      <c r="A1607" s="138" t="s">
        <v>27291</v>
      </c>
      <c r="B1607" s="138" t="s">
        <v>27292</v>
      </c>
      <c r="C1607" s="138" t="s">
        <v>120</v>
      </c>
      <c r="D1607" s="139" t="s">
        <v>27293</v>
      </c>
    </row>
    <row r="1608" spans="1:4">
      <c r="A1608" s="138" t="s">
        <v>27294</v>
      </c>
      <c r="B1608" s="138" t="s">
        <v>27295</v>
      </c>
      <c r="C1608" s="138" t="s">
        <v>120</v>
      </c>
      <c r="D1608" s="139" t="s">
        <v>16237</v>
      </c>
    </row>
    <row r="1609" spans="1:4">
      <c r="A1609" s="138" t="s">
        <v>27296</v>
      </c>
      <c r="B1609" s="138" t="s">
        <v>27297</v>
      </c>
      <c r="C1609" s="138" t="s">
        <v>120</v>
      </c>
      <c r="D1609" s="139" t="s">
        <v>27298</v>
      </c>
    </row>
    <row r="1610" spans="1:4">
      <c r="A1610" s="138" t="s">
        <v>27299</v>
      </c>
      <c r="B1610" s="138" t="s">
        <v>27300</v>
      </c>
      <c r="C1610" s="138" t="s">
        <v>120</v>
      </c>
      <c r="D1610" s="139" t="s">
        <v>16342</v>
      </c>
    </row>
    <row r="1611" spans="1:4">
      <c r="A1611" s="138" t="s">
        <v>27301</v>
      </c>
      <c r="B1611" s="138" t="s">
        <v>27302</v>
      </c>
      <c r="C1611" s="138" t="s">
        <v>120</v>
      </c>
      <c r="D1611" s="139" t="s">
        <v>27303</v>
      </c>
    </row>
    <row r="1612" spans="1:4">
      <c r="A1612" s="138" t="s">
        <v>27304</v>
      </c>
      <c r="B1612" s="138" t="s">
        <v>27305</v>
      </c>
      <c r="C1612" s="138" t="s">
        <v>120</v>
      </c>
      <c r="D1612" s="139" t="s">
        <v>27306</v>
      </c>
    </row>
    <row r="1613" spans="1:4">
      <c r="A1613" s="138" t="s">
        <v>27307</v>
      </c>
      <c r="B1613" s="138" t="s">
        <v>27308</v>
      </c>
      <c r="C1613" s="138" t="s">
        <v>120</v>
      </c>
      <c r="D1613" s="139" t="s">
        <v>27309</v>
      </c>
    </row>
    <row r="1614" spans="1:4">
      <c r="A1614" s="138" t="s">
        <v>27310</v>
      </c>
      <c r="B1614" s="138" t="s">
        <v>27311</v>
      </c>
      <c r="C1614" s="138" t="s">
        <v>120</v>
      </c>
      <c r="D1614" s="139" t="s">
        <v>27312</v>
      </c>
    </row>
    <row r="1615" spans="1:4">
      <c r="A1615" s="138" t="s">
        <v>27313</v>
      </c>
      <c r="B1615" s="138" t="s">
        <v>27314</v>
      </c>
      <c r="C1615" s="138" t="s">
        <v>120</v>
      </c>
      <c r="D1615" s="139" t="s">
        <v>27315</v>
      </c>
    </row>
    <row r="1616" spans="1:4">
      <c r="A1616" s="138" t="s">
        <v>27316</v>
      </c>
      <c r="B1616" s="138" t="s">
        <v>27317</v>
      </c>
      <c r="C1616" s="138" t="s">
        <v>10</v>
      </c>
      <c r="D1616" s="139" t="s">
        <v>19648</v>
      </c>
    </row>
    <row r="1617" spans="1:4">
      <c r="A1617" s="138" t="s">
        <v>27318</v>
      </c>
      <c r="B1617" s="138" t="s">
        <v>27319</v>
      </c>
      <c r="C1617" s="138" t="s">
        <v>10</v>
      </c>
      <c r="D1617" s="139" t="s">
        <v>27320</v>
      </c>
    </row>
    <row r="1618" spans="1:4">
      <c r="A1618" s="138" t="s">
        <v>27321</v>
      </c>
      <c r="B1618" s="138" t="s">
        <v>27322</v>
      </c>
      <c r="C1618" s="138" t="s">
        <v>10</v>
      </c>
      <c r="D1618" s="139" t="s">
        <v>27323</v>
      </c>
    </row>
    <row r="1619" spans="1:4">
      <c r="A1619" s="138" t="s">
        <v>27324</v>
      </c>
      <c r="B1619" s="138" t="s">
        <v>27325</v>
      </c>
      <c r="C1619" s="138" t="s">
        <v>120</v>
      </c>
      <c r="D1619" s="139" t="s">
        <v>19938</v>
      </c>
    </row>
    <row r="1620" spans="1:4">
      <c r="A1620" s="138" t="s">
        <v>27326</v>
      </c>
      <c r="B1620" s="138" t="s">
        <v>27327</v>
      </c>
      <c r="C1620" s="138" t="s">
        <v>120</v>
      </c>
      <c r="D1620" s="139" t="s">
        <v>27328</v>
      </c>
    </row>
    <row r="1621" spans="1:4">
      <c r="A1621" s="138" t="s">
        <v>27329</v>
      </c>
      <c r="B1621" s="138" t="s">
        <v>27330</v>
      </c>
      <c r="C1621" s="138" t="s">
        <v>120</v>
      </c>
      <c r="D1621" s="139" t="s">
        <v>27331</v>
      </c>
    </row>
    <row r="1622" spans="1:4">
      <c r="A1622" s="138" t="s">
        <v>27332</v>
      </c>
      <c r="B1622" s="138" t="s">
        <v>27333</v>
      </c>
      <c r="C1622" s="138" t="s">
        <v>120</v>
      </c>
      <c r="D1622" s="139" t="s">
        <v>27334</v>
      </c>
    </row>
    <row r="1623" spans="1:4">
      <c r="A1623" s="138" t="s">
        <v>27335</v>
      </c>
      <c r="B1623" s="138" t="s">
        <v>27336</v>
      </c>
      <c r="C1623" s="138" t="s">
        <v>120</v>
      </c>
      <c r="D1623" s="139" t="s">
        <v>18655</v>
      </c>
    </row>
    <row r="1624" spans="1:4">
      <c r="A1624" s="138" t="s">
        <v>27337</v>
      </c>
      <c r="B1624" s="138" t="s">
        <v>27338</v>
      </c>
      <c r="C1624" s="138" t="s">
        <v>120</v>
      </c>
      <c r="D1624" s="139" t="s">
        <v>27339</v>
      </c>
    </row>
    <row r="1625" spans="1:4">
      <c r="A1625" s="138" t="s">
        <v>27340</v>
      </c>
      <c r="B1625" s="138" t="s">
        <v>27341</v>
      </c>
      <c r="C1625" s="138" t="s">
        <v>120</v>
      </c>
      <c r="D1625" s="139" t="s">
        <v>27342</v>
      </c>
    </row>
    <row r="1626" spans="1:4">
      <c r="A1626" s="138" t="s">
        <v>27343</v>
      </c>
      <c r="B1626" s="138" t="s">
        <v>27344</v>
      </c>
      <c r="C1626" s="138" t="s">
        <v>120</v>
      </c>
      <c r="D1626" s="139" t="s">
        <v>27345</v>
      </c>
    </row>
    <row r="1627" spans="1:4">
      <c r="A1627" s="138" t="s">
        <v>27346</v>
      </c>
      <c r="B1627" s="138" t="s">
        <v>27347</v>
      </c>
      <c r="C1627" s="138" t="s">
        <v>120</v>
      </c>
      <c r="D1627" s="139" t="s">
        <v>27348</v>
      </c>
    </row>
    <row r="1628" spans="1:4">
      <c r="A1628" s="138" t="s">
        <v>27349</v>
      </c>
      <c r="B1628" s="138" t="s">
        <v>15080</v>
      </c>
      <c r="C1628" s="138" t="s">
        <v>120</v>
      </c>
      <c r="D1628" s="139" t="s">
        <v>27350</v>
      </c>
    </row>
    <row r="1629" spans="1:4">
      <c r="A1629" s="138" t="s">
        <v>27351</v>
      </c>
      <c r="B1629" s="138" t="s">
        <v>15081</v>
      </c>
      <c r="C1629" s="138" t="s">
        <v>120</v>
      </c>
      <c r="D1629" s="139" t="s">
        <v>27352</v>
      </c>
    </row>
    <row r="1630" spans="1:4">
      <c r="A1630" s="138" t="s">
        <v>27353</v>
      </c>
      <c r="B1630" s="138" t="s">
        <v>15082</v>
      </c>
      <c r="C1630" s="138" t="s">
        <v>120</v>
      </c>
      <c r="D1630" s="139" t="s">
        <v>26047</v>
      </c>
    </row>
    <row r="1631" spans="1:4">
      <c r="A1631" s="138" t="s">
        <v>27354</v>
      </c>
      <c r="B1631" s="138" t="s">
        <v>15083</v>
      </c>
      <c r="C1631" s="138" t="s">
        <v>120</v>
      </c>
      <c r="D1631" s="139" t="s">
        <v>18188</v>
      </c>
    </row>
    <row r="1632" spans="1:4">
      <c r="A1632" s="138" t="s">
        <v>27355</v>
      </c>
      <c r="B1632" s="138" t="s">
        <v>15084</v>
      </c>
      <c r="C1632" s="138" t="s">
        <v>120</v>
      </c>
      <c r="D1632" s="139" t="s">
        <v>27356</v>
      </c>
    </row>
    <row r="1633" spans="1:4">
      <c r="A1633" s="138" t="s">
        <v>27357</v>
      </c>
      <c r="B1633" s="138" t="s">
        <v>15085</v>
      </c>
      <c r="C1633" s="138" t="s">
        <v>120</v>
      </c>
      <c r="D1633" s="139" t="s">
        <v>27358</v>
      </c>
    </row>
    <row r="1634" spans="1:4">
      <c r="A1634" s="138" t="s">
        <v>27359</v>
      </c>
      <c r="B1634" s="138" t="s">
        <v>15086</v>
      </c>
      <c r="C1634" s="138" t="s">
        <v>120</v>
      </c>
      <c r="D1634" s="139" t="s">
        <v>27360</v>
      </c>
    </row>
    <row r="1635" spans="1:4">
      <c r="A1635" s="138" t="s">
        <v>27361</v>
      </c>
      <c r="B1635" s="138" t="s">
        <v>15088</v>
      </c>
      <c r="C1635" s="138" t="s">
        <v>120</v>
      </c>
      <c r="D1635" s="139" t="s">
        <v>27362</v>
      </c>
    </row>
    <row r="1636" spans="1:4">
      <c r="A1636" s="138" t="s">
        <v>27363</v>
      </c>
      <c r="B1636" s="138" t="s">
        <v>15089</v>
      </c>
      <c r="C1636" s="138" t="s">
        <v>120</v>
      </c>
      <c r="D1636" s="139" t="s">
        <v>27364</v>
      </c>
    </row>
    <row r="1637" spans="1:4">
      <c r="A1637" s="138" t="s">
        <v>27365</v>
      </c>
      <c r="B1637" s="138" t="s">
        <v>15090</v>
      </c>
      <c r="C1637" s="138" t="s">
        <v>120</v>
      </c>
      <c r="D1637" s="139" t="s">
        <v>27366</v>
      </c>
    </row>
    <row r="1638" spans="1:4">
      <c r="A1638" s="138" t="s">
        <v>27367</v>
      </c>
      <c r="B1638" s="138" t="s">
        <v>15091</v>
      </c>
      <c r="C1638" s="138" t="s">
        <v>120</v>
      </c>
      <c r="D1638" s="139" t="s">
        <v>27368</v>
      </c>
    </row>
    <row r="1639" spans="1:4">
      <c r="A1639" s="138" t="s">
        <v>27369</v>
      </c>
      <c r="B1639" s="138" t="s">
        <v>15092</v>
      </c>
      <c r="C1639" s="138" t="s">
        <v>120</v>
      </c>
      <c r="D1639" s="139" t="s">
        <v>27370</v>
      </c>
    </row>
    <row r="1640" spans="1:4">
      <c r="A1640" s="138" t="s">
        <v>27371</v>
      </c>
      <c r="B1640" s="138" t="s">
        <v>15093</v>
      </c>
      <c r="C1640" s="138" t="s">
        <v>10</v>
      </c>
      <c r="D1640" s="139" t="s">
        <v>27372</v>
      </c>
    </row>
    <row r="1641" spans="1:4">
      <c r="A1641" s="138" t="s">
        <v>27373</v>
      </c>
      <c r="B1641" s="138" t="s">
        <v>15094</v>
      </c>
      <c r="C1641" s="138" t="s">
        <v>10</v>
      </c>
      <c r="D1641" s="139" t="s">
        <v>27374</v>
      </c>
    </row>
    <row r="1642" spans="1:4">
      <c r="A1642" s="138" t="s">
        <v>27375</v>
      </c>
      <c r="B1642" s="138" t="s">
        <v>15095</v>
      </c>
      <c r="C1642" s="138" t="s">
        <v>10</v>
      </c>
      <c r="D1642" s="139" t="s">
        <v>27376</v>
      </c>
    </row>
    <row r="1643" spans="1:4">
      <c r="A1643" s="138" t="s">
        <v>27377</v>
      </c>
      <c r="B1643" s="138" t="s">
        <v>15096</v>
      </c>
      <c r="C1643" s="138" t="s">
        <v>10</v>
      </c>
      <c r="D1643" s="139" t="s">
        <v>27378</v>
      </c>
    </row>
    <row r="1644" spans="1:4">
      <c r="A1644" s="138" t="s">
        <v>27379</v>
      </c>
      <c r="B1644" s="138" t="s">
        <v>15097</v>
      </c>
      <c r="C1644" s="138" t="s">
        <v>10</v>
      </c>
      <c r="D1644" s="139" t="s">
        <v>27380</v>
      </c>
    </row>
    <row r="1645" spans="1:4">
      <c r="A1645" s="138" t="s">
        <v>27381</v>
      </c>
      <c r="B1645" s="138" t="s">
        <v>15098</v>
      </c>
      <c r="C1645" s="138" t="s">
        <v>10</v>
      </c>
      <c r="D1645" s="139" t="s">
        <v>27382</v>
      </c>
    </row>
    <row r="1646" spans="1:4">
      <c r="A1646" s="138" t="s">
        <v>27383</v>
      </c>
      <c r="B1646" s="138" t="s">
        <v>15099</v>
      </c>
      <c r="C1646" s="138" t="s">
        <v>10</v>
      </c>
      <c r="D1646" s="139" t="s">
        <v>27384</v>
      </c>
    </row>
    <row r="1647" spans="1:4">
      <c r="A1647" s="138" t="s">
        <v>27385</v>
      </c>
      <c r="B1647" s="138" t="s">
        <v>15100</v>
      </c>
      <c r="C1647" s="138" t="s">
        <v>10</v>
      </c>
      <c r="D1647" s="139" t="s">
        <v>27386</v>
      </c>
    </row>
    <row r="1648" spans="1:4">
      <c r="A1648" s="138" t="s">
        <v>27387</v>
      </c>
      <c r="B1648" s="138" t="s">
        <v>15101</v>
      </c>
      <c r="C1648" s="138" t="s">
        <v>10</v>
      </c>
      <c r="D1648" s="139" t="s">
        <v>27388</v>
      </c>
    </row>
    <row r="1649" spans="1:4">
      <c r="A1649" s="138" t="s">
        <v>27389</v>
      </c>
      <c r="B1649" s="138" t="s">
        <v>15102</v>
      </c>
      <c r="C1649" s="138" t="s">
        <v>10</v>
      </c>
      <c r="D1649" s="139" t="s">
        <v>27390</v>
      </c>
    </row>
    <row r="1650" spans="1:4">
      <c r="A1650" s="138" t="s">
        <v>27391</v>
      </c>
      <c r="B1650" s="138" t="s">
        <v>15103</v>
      </c>
      <c r="C1650" s="138" t="s">
        <v>10</v>
      </c>
      <c r="D1650" s="139" t="s">
        <v>27392</v>
      </c>
    </row>
    <row r="1651" spans="1:4">
      <c r="A1651" s="138" t="s">
        <v>27393</v>
      </c>
      <c r="B1651" s="138" t="s">
        <v>15104</v>
      </c>
      <c r="C1651" s="138" t="s">
        <v>10</v>
      </c>
      <c r="D1651" s="139" t="s">
        <v>27394</v>
      </c>
    </row>
    <row r="1652" spans="1:4">
      <c r="A1652" s="138" t="s">
        <v>27395</v>
      </c>
      <c r="B1652" s="138" t="s">
        <v>15105</v>
      </c>
      <c r="C1652" s="138" t="s">
        <v>10</v>
      </c>
      <c r="D1652" s="139" t="s">
        <v>27396</v>
      </c>
    </row>
    <row r="1653" spans="1:4">
      <c r="A1653" s="138" t="s">
        <v>27397</v>
      </c>
      <c r="B1653" s="138" t="s">
        <v>15106</v>
      </c>
      <c r="C1653" s="138" t="s">
        <v>10</v>
      </c>
      <c r="D1653" s="139" t="s">
        <v>27398</v>
      </c>
    </row>
    <row r="1654" spans="1:4">
      <c r="A1654" s="138" t="s">
        <v>27399</v>
      </c>
      <c r="B1654" s="138" t="s">
        <v>15107</v>
      </c>
      <c r="C1654" s="138" t="s">
        <v>10</v>
      </c>
      <c r="D1654" s="139" t="s">
        <v>27400</v>
      </c>
    </row>
    <row r="1655" spans="1:4">
      <c r="A1655" s="138" t="s">
        <v>27401</v>
      </c>
      <c r="B1655" s="138" t="s">
        <v>15108</v>
      </c>
      <c r="C1655" s="138" t="s">
        <v>10</v>
      </c>
      <c r="D1655" s="139" t="s">
        <v>27402</v>
      </c>
    </row>
    <row r="1656" spans="1:4">
      <c r="A1656" s="138" t="s">
        <v>27403</v>
      </c>
      <c r="B1656" s="138" t="s">
        <v>15109</v>
      </c>
      <c r="C1656" s="138" t="s">
        <v>10</v>
      </c>
      <c r="D1656" s="139" t="s">
        <v>27404</v>
      </c>
    </row>
    <row r="1657" spans="1:4">
      <c r="A1657" s="138" t="s">
        <v>27405</v>
      </c>
      <c r="B1657" s="138" t="s">
        <v>15110</v>
      </c>
      <c r="C1657" s="138" t="s">
        <v>10</v>
      </c>
      <c r="D1657" s="139" t="s">
        <v>27406</v>
      </c>
    </row>
    <row r="1658" spans="1:4">
      <c r="A1658" s="138" t="s">
        <v>27407</v>
      </c>
      <c r="B1658" s="138" t="s">
        <v>15111</v>
      </c>
      <c r="C1658" s="138" t="s">
        <v>10</v>
      </c>
      <c r="D1658" s="139" t="s">
        <v>27408</v>
      </c>
    </row>
    <row r="1659" spans="1:4">
      <c r="A1659" s="138" t="s">
        <v>27409</v>
      </c>
      <c r="B1659" s="138" t="s">
        <v>15112</v>
      </c>
      <c r="C1659" s="138" t="s">
        <v>10</v>
      </c>
      <c r="D1659" s="139" t="s">
        <v>27410</v>
      </c>
    </row>
    <row r="1660" spans="1:4">
      <c r="A1660" s="138" t="s">
        <v>27411</v>
      </c>
      <c r="B1660" s="138" t="s">
        <v>15113</v>
      </c>
      <c r="C1660" s="138" t="s">
        <v>10</v>
      </c>
      <c r="D1660" s="139" t="s">
        <v>27412</v>
      </c>
    </row>
    <row r="1661" spans="1:4">
      <c r="A1661" s="138" t="s">
        <v>27413</v>
      </c>
      <c r="B1661" s="138" t="s">
        <v>15114</v>
      </c>
      <c r="C1661" s="138" t="s">
        <v>10</v>
      </c>
      <c r="D1661" s="139" t="s">
        <v>27414</v>
      </c>
    </row>
    <row r="1662" spans="1:4">
      <c r="A1662" s="138" t="s">
        <v>27415</v>
      </c>
      <c r="B1662" s="138" t="s">
        <v>15115</v>
      </c>
      <c r="C1662" s="138" t="s">
        <v>10</v>
      </c>
      <c r="D1662" s="139" t="s">
        <v>27416</v>
      </c>
    </row>
    <row r="1663" spans="1:4">
      <c r="A1663" s="138" t="s">
        <v>27417</v>
      </c>
      <c r="B1663" s="138" t="s">
        <v>15116</v>
      </c>
      <c r="C1663" s="138" t="s">
        <v>10</v>
      </c>
      <c r="D1663" s="139" t="s">
        <v>27418</v>
      </c>
    </row>
    <row r="1664" spans="1:4">
      <c r="A1664" s="138" t="s">
        <v>27419</v>
      </c>
      <c r="B1664" s="138" t="s">
        <v>15117</v>
      </c>
      <c r="C1664" s="138" t="s">
        <v>10</v>
      </c>
      <c r="D1664" s="139" t="s">
        <v>27420</v>
      </c>
    </row>
    <row r="1665" spans="1:4">
      <c r="A1665" s="138" t="s">
        <v>27421</v>
      </c>
      <c r="B1665" s="138" t="s">
        <v>15118</v>
      </c>
      <c r="C1665" s="138" t="s">
        <v>10</v>
      </c>
      <c r="D1665" s="139" t="s">
        <v>27422</v>
      </c>
    </row>
    <row r="1666" spans="1:4">
      <c r="A1666" s="138" t="s">
        <v>27423</v>
      </c>
      <c r="B1666" s="138" t="s">
        <v>15119</v>
      </c>
      <c r="C1666" s="138" t="s">
        <v>10</v>
      </c>
      <c r="D1666" s="139" t="s">
        <v>27424</v>
      </c>
    </row>
    <row r="1667" spans="1:4">
      <c r="A1667" s="138" t="s">
        <v>27425</v>
      </c>
      <c r="B1667" s="138" t="s">
        <v>15120</v>
      </c>
      <c r="C1667" s="138" t="s">
        <v>10</v>
      </c>
      <c r="D1667" s="139" t="s">
        <v>27426</v>
      </c>
    </row>
    <row r="1668" spans="1:4">
      <c r="A1668" s="138" t="s">
        <v>27427</v>
      </c>
      <c r="B1668" s="138" t="s">
        <v>15121</v>
      </c>
      <c r="C1668" s="138" t="s">
        <v>120</v>
      </c>
      <c r="D1668" s="139" t="s">
        <v>27428</v>
      </c>
    </row>
    <row r="1669" spans="1:4">
      <c r="A1669" s="138" t="s">
        <v>27429</v>
      </c>
      <c r="B1669" s="138" t="s">
        <v>15122</v>
      </c>
      <c r="C1669" s="138" t="s">
        <v>120</v>
      </c>
      <c r="D1669" s="139" t="s">
        <v>27430</v>
      </c>
    </row>
    <row r="1670" spans="1:4">
      <c r="A1670" s="138" t="s">
        <v>27431</v>
      </c>
      <c r="B1670" s="138" t="s">
        <v>15123</v>
      </c>
      <c r="C1670" s="138" t="s">
        <v>120</v>
      </c>
      <c r="D1670" s="139" t="s">
        <v>27432</v>
      </c>
    </row>
    <row r="1671" spans="1:4">
      <c r="A1671" s="138" t="s">
        <v>27433</v>
      </c>
      <c r="B1671" s="138" t="s">
        <v>15124</v>
      </c>
      <c r="C1671" s="138" t="s">
        <v>120</v>
      </c>
      <c r="D1671" s="139" t="s">
        <v>27434</v>
      </c>
    </row>
    <row r="1672" spans="1:4">
      <c r="A1672" s="138" t="s">
        <v>27435</v>
      </c>
      <c r="B1672" s="138" t="s">
        <v>15125</v>
      </c>
      <c r="C1672" s="138" t="s">
        <v>10</v>
      </c>
      <c r="D1672" s="139" t="s">
        <v>27436</v>
      </c>
    </row>
    <row r="1673" spans="1:4">
      <c r="A1673" s="138" t="s">
        <v>27437</v>
      </c>
      <c r="B1673" s="138" t="s">
        <v>15126</v>
      </c>
      <c r="C1673" s="138" t="s">
        <v>120</v>
      </c>
      <c r="D1673" s="139" t="s">
        <v>27438</v>
      </c>
    </row>
    <row r="1674" spans="1:4">
      <c r="A1674" s="138" t="s">
        <v>27439</v>
      </c>
      <c r="B1674" s="138" t="s">
        <v>15127</v>
      </c>
      <c r="C1674" s="138" t="s">
        <v>120</v>
      </c>
      <c r="D1674" s="139" t="s">
        <v>27440</v>
      </c>
    </row>
    <row r="1675" spans="1:4">
      <c r="A1675" s="138" t="s">
        <v>27441</v>
      </c>
      <c r="B1675" s="138" t="s">
        <v>15128</v>
      </c>
      <c r="C1675" s="138" t="s">
        <v>10</v>
      </c>
      <c r="D1675" s="139" t="s">
        <v>27442</v>
      </c>
    </row>
    <row r="1676" spans="1:4">
      <c r="A1676" s="138" t="s">
        <v>27443</v>
      </c>
      <c r="B1676" s="138" t="s">
        <v>15129</v>
      </c>
      <c r="C1676" s="138" t="s">
        <v>120</v>
      </c>
      <c r="D1676" s="139" t="s">
        <v>27444</v>
      </c>
    </row>
    <row r="1677" spans="1:4">
      <c r="A1677" s="138" t="s">
        <v>27445</v>
      </c>
      <c r="B1677" s="138" t="s">
        <v>15130</v>
      </c>
      <c r="C1677" s="138" t="s">
        <v>10</v>
      </c>
      <c r="D1677" s="139" t="s">
        <v>27446</v>
      </c>
    </row>
    <row r="1678" spans="1:4">
      <c r="A1678" s="138" t="s">
        <v>27447</v>
      </c>
      <c r="B1678" s="138" t="s">
        <v>15131</v>
      </c>
      <c r="C1678" s="138" t="s">
        <v>120</v>
      </c>
      <c r="D1678" s="139" t="s">
        <v>27448</v>
      </c>
    </row>
    <row r="1679" spans="1:4">
      <c r="A1679" s="138" t="s">
        <v>27449</v>
      </c>
      <c r="B1679" s="138" t="s">
        <v>15132</v>
      </c>
      <c r="C1679" s="138" t="s">
        <v>10</v>
      </c>
      <c r="D1679" s="139" t="s">
        <v>27450</v>
      </c>
    </row>
    <row r="1680" spans="1:4">
      <c r="A1680" s="138" t="s">
        <v>27451</v>
      </c>
      <c r="B1680" s="138" t="s">
        <v>15133</v>
      </c>
      <c r="C1680" s="138" t="s">
        <v>120</v>
      </c>
      <c r="D1680" s="139" t="s">
        <v>27452</v>
      </c>
    </row>
    <row r="1681" spans="1:4">
      <c r="A1681" s="138" t="s">
        <v>27453</v>
      </c>
      <c r="B1681" s="138" t="s">
        <v>15134</v>
      </c>
      <c r="C1681" s="138" t="s">
        <v>120</v>
      </c>
      <c r="D1681" s="139" t="s">
        <v>27454</v>
      </c>
    </row>
    <row r="1682" spans="1:4">
      <c r="A1682" s="138" t="s">
        <v>27455</v>
      </c>
      <c r="B1682" s="138" t="s">
        <v>15135</v>
      </c>
      <c r="C1682" s="138" t="s">
        <v>120</v>
      </c>
      <c r="D1682" s="139" t="s">
        <v>27456</v>
      </c>
    </row>
    <row r="1683" spans="1:4">
      <c r="A1683" s="138" t="s">
        <v>27457</v>
      </c>
      <c r="B1683" s="138" t="s">
        <v>15136</v>
      </c>
      <c r="C1683" s="138" t="s">
        <v>10</v>
      </c>
      <c r="D1683" s="139" t="s">
        <v>27458</v>
      </c>
    </row>
    <row r="1684" spans="1:4">
      <c r="A1684" s="138" t="s">
        <v>27459</v>
      </c>
      <c r="B1684" s="138" t="s">
        <v>15137</v>
      </c>
      <c r="C1684" s="138" t="s">
        <v>120</v>
      </c>
      <c r="D1684" s="139" t="s">
        <v>27460</v>
      </c>
    </row>
    <row r="1685" spans="1:4">
      <c r="A1685" s="138" t="s">
        <v>27461</v>
      </c>
      <c r="B1685" s="138" t="s">
        <v>15138</v>
      </c>
      <c r="C1685" s="138" t="s">
        <v>120</v>
      </c>
      <c r="D1685" s="139" t="s">
        <v>27462</v>
      </c>
    </row>
    <row r="1686" spans="1:4">
      <c r="A1686" s="138" t="s">
        <v>27463</v>
      </c>
      <c r="B1686" s="138" t="s">
        <v>15139</v>
      </c>
      <c r="C1686" s="138" t="s">
        <v>10</v>
      </c>
      <c r="D1686" s="139" t="s">
        <v>27464</v>
      </c>
    </row>
    <row r="1687" spans="1:4">
      <c r="A1687" s="138" t="s">
        <v>27465</v>
      </c>
      <c r="B1687" s="138" t="s">
        <v>15140</v>
      </c>
      <c r="C1687" s="138" t="s">
        <v>120</v>
      </c>
      <c r="D1687" s="139" t="s">
        <v>27466</v>
      </c>
    </row>
    <row r="1688" spans="1:4">
      <c r="A1688" s="138" t="s">
        <v>27467</v>
      </c>
      <c r="B1688" s="138" t="s">
        <v>15141</v>
      </c>
      <c r="C1688" s="138" t="s">
        <v>10</v>
      </c>
      <c r="D1688" s="139" t="s">
        <v>27468</v>
      </c>
    </row>
    <row r="1689" spans="1:4">
      <c r="A1689" s="138" t="s">
        <v>27469</v>
      </c>
      <c r="B1689" s="138" t="s">
        <v>15142</v>
      </c>
      <c r="C1689" s="138" t="s">
        <v>120</v>
      </c>
      <c r="D1689" s="139" t="s">
        <v>27454</v>
      </c>
    </row>
    <row r="1690" spans="1:4">
      <c r="A1690" s="138" t="s">
        <v>27470</v>
      </c>
      <c r="B1690" s="138" t="s">
        <v>15143</v>
      </c>
      <c r="C1690" s="138" t="s">
        <v>10</v>
      </c>
      <c r="D1690" s="139" t="s">
        <v>27471</v>
      </c>
    </row>
    <row r="1691" spans="1:4">
      <c r="A1691" s="138" t="s">
        <v>27472</v>
      </c>
      <c r="B1691" s="138" t="s">
        <v>15144</v>
      </c>
      <c r="C1691" s="138" t="s">
        <v>120</v>
      </c>
      <c r="D1691" s="139" t="s">
        <v>27456</v>
      </c>
    </row>
    <row r="1692" spans="1:4">
      <c r="A1692" s="138" t="s">
        <v>27473</v>
      </c>
      <c r="B1692" s="138" t="s">
        <v>15145</v>
      </c>
      <c r="C1692" s="138" t="s">
        <v>10</v>
      </c>
      <c r="D1692" s="139" t="s">
        <v>27474</v>
      </c>
    </row>
    <row r="1693" spans="1:4">
      <c r="A1693" s="138" t="s">
        <v>27475</v>
      </c>
      <c r="B1693" s="138" t="s">
        <v>15146</v>
      </c>
      <c r="C1693" s="138" t="s">
        <v>120</v>
      </c>
      <c r="D1693" s="139" t="s">
        <v>27460</v>
      </c>
    </row>
    <row r="1694" spans="1:4">
      <c r="A1694" s="138" t="s">
        <v>27476</v>
      </c>
      <c r="B1694" s="138" t="s">
        <v>15147</v>
      </c>
      <c r="C1694" s="138" t="s">
        <v>10</v>
      </c>
      <c r="D1694" s="139" t="s">
        <v>27477</v>
      </c>
    </row>
    <row r="1695" spans="1:4">
      <c r="A1695" s="138" t="s">
        <v>27478</v>
      </c>
      <c r="B1695" s="138" t="s">
        <v>15148</v>
      </c>
      <c r="C1695" s="138" t="s">
        <v>120</v>
      </c>
      <c r="D1695" s="139" t="s">
        <v>27462</v>
      </c>
    </row>
    <row r="1696" spans="1:4">
      <c r="A1696" s="138" t="s">
        <v>27479</v>
      </c>
      <c r="B1696" s="138" t="s">
        <v>15149</v>
      </c>
      <c r="C1696" s="138" t="s">
        <v>10</v>
      </c>
      <c r="D1696" s="139" t="s">
        <v>27480</v>
      </c>
    </row>
    <row r="1697" spans="1:4">
      <c r="A1697" s="138" t="s">
        <v>27481</v>
      </c>
      <c r="B1697" s="138" t="s">
        <v>15150</v>
      </c>
      <c r="C1697" s="138" t="s">
        <v>120</v>
      </c>
      <c r="D1697" s="139" t="s">
        <v>27466</v>
      </c>
    </row>
    <row r="1698" spans="1:4">
      <c r="A1698" s="138" t="s">
        <v>27482</v>
      </c>
      <c r="B1698" s="138" t="s">
        <v>15151</v>
      </c>
      <c r="C1698" s="138" t="s">
        <v>10</v>
      </c>
      <c r="D1698" s="139" t="s">
        <v>27483</v>
      </c>
    </row>
    <row r="1699" spans="1:4">
      <c r="A1699" s="138" t="s">
        <v>27484</v>
      </c>
      <c r="B1699" s="138" t="s">
        <v>15152</v>
      </c>
      <c r="C1699" s="138" t="s">
        <v>120</v>
      </c>
      <c r="D1699" s="139" t="s">
        <v>27485</v>
      </c>
    </row>
    <row r="1700" spans="1:4">
      <c r="A1700" s="138" t="s">
        <v>27486</v>
      </c>
      <c r="B1700" s="138" t="s">
        <v>15153</v>
      </c>
      <c r="C1700" s="138" t="s">
        <v>10</v>
      </c>
      <c r="D1700" s="139" t="s">
        <v>27487</v>
      </c>
    </row>
    <row r="1701" spans="1:4">
      <c r="A1701" s="138" t="s">
        <v>27488</v>
      </c>
      <c r="B1701" s="138" t="s">
        <v>15154</v>
      </c>
      <c r="C1701" s="138" t="s">
        <v>120</v>
      </c>
      <c r="D1701" s="139" t="s">
        <v>27489</v>
      </c>
    </row>
    <row r="1702" spans="1:4">
      <c r="A1702" s="138" t="s">
        <v>27490</v>
      </c>
      <c r="B1702" s="138" t="s">
        <v>15155</v>
      </c>
      <c r="C1702" s="138" t="s">
        <v>10</v>
      </c>
      <c r="D1702" s="139" t="s">
        <v>27491</v>
      </c>
    </row>
    <row r="1703" spans="1:4">
      <c r="A1703" s="138" t="s">
        <v>27492</v>
      </c>
      <c r="B1703" s="138" t="s">
        <v>15156</v>
      </c>
      <c r="C1703" s="138" t="s">
        <v>120</v>
      </c>
      <c r="D1703" s="139" t="s">
        <v>27493</v>
      </c>
    </row>
    <row r="1704" spans="1:4">
      <c r="A1704" s="138" t="s">
        <v>27494</v>
      </c>
      <c r="B1704" s="138" t="s">
        <v>15157</v>
      </c>
      <c r="C1704" s="138" t="s">
        <v>10</v>
      </c>
      <c r="D1704" s="139" t="s">
        <v>27495</v>
      </c>
    </row>
    <row r="1705" spans="1:4">
      <c r="A1705" s="138" t="s">
        <v>27496</v>
      </c>
      <c r="B1705" s="138" t="s">
        <v>15158</v>
      </c>
      <c r="C1705" s="138" t="s">
        <v>120</v>
      </c>
      <c r="D1705" s="139" t="s">
        <v>27497</v>
      </c>
    </row>
    <row r="1706" spans="1:4">
      <c r="A1706" s="138" t="s">
        <v>27498</v>
      </c>
      <c r="B1706" s="138" t="s">
        <v>15159</v>
      </c>
      <c r="C1706" s="138" t="s">
        <v>10</v>
      </c>
      <c r="D1706" s="139" t="s">
        <v>27499</v>
      </c>
    </row>
    <row r="1707" spans="1:4">
      <c r="A1707" s="138" t="s">
        <v>27500</v>
      </c>
      <c r="B1707" s="138" t="s">
        <v>15160</v>
      </c>
      <c r="C1707" s="138" t="s">
        <v>120</v>
      </c>
      <c r="D1707" s="139" t="s">
        <v>27485</v>
      </c>
    </row>
    <row r="1708" spans="1:4">
      <c r="A1708" s="138" t="s">
        <v>27501</v>
      </c>
      <c r="B1708" s="138" t="s">
        <v>15161</v>
      </c>
      <c r="C1708" s="138" t="s">
        <v>10</v>
      </c>
      <c r="D1708" s="139" t="s">
        <v>27502</v>
      </c>
    </row>
    <row r="1709" spans="1:4">
      <c r="A1709" s="138" t="s">
        <v>27503</v>
      </c>
      <c r="B1709" s="138" t="s">
        <v>15162</v>
      </c>
      <c r="C1709" s="138" t="s">
        <v>120</v>
      </c>
      <c r="D1709" s="139" t="s">
        <v>27504</v>
      </c>
    </row>
    <row r="1710" spans="1:4">
      <c r="A1710" s="138" t="s">
        <v>27505</v>
      </c>
      <c r="B1710" s="138" t="s">
        <v>15163</v>
      </c>
      <c r="C1710" s="138" t="s">
        <v>10</v>
      </c>
      <c r="D1710" s="139" t="s">
        <v>27506</v>
      </c>
    </row>
    <row r="1711" spans="1:4">
      <c r="A1711" s="138" t="s">
        <v>27507</v>
      </c>
      <c r="B1711" s="138" t="s">
        <v>15164</v>
      </c>
      <c r="C1711" s="138" t="s">
        <v>120</v>
      </c>
      <c r="D1711" s="139" t="s">
        <v>27508</v>
      </c>
    </row>
    <row r="1712" spans="1:4">
      <c r="A1712" s="138" t="s">
        <v>27509</v>
      </c>
      <c r="B1712" s="138" t="s">
        <v>15165</v>
      </c>
      <c r="C1712" s="138" t="s">
        <v>10</v>
      </c>
      <c r="D1712" s="139" t="s">
        <v>27510</v>
      </c>
    </row>
    <row r="1713" spans="1:4">
      <c r="A1713" s="138" t="s">
        <v>27511</v>
      </c>
      <c r="B1713" s="138" t="s">
        <v>15166</v>
      </c>
      <c r="C1713" s="138" t="s">
        <v>120</v>
      </c>
      <c r="D1713" s="139" t="s">
        <v>27512</v>
      </c>
    </row>
    <row r="1714" spans="1:4">
      <c r="A1714" s="138" t="s">
        <v>27513</v>
      </c>
      <c r="B1714" s="138" t="s">
        <v>15167</v>
      </c>
      <c r="C1714" s="138" t="s">
        <v>10</v>
      </c>
      <c r="D1714" s="139" t="s">
        <v>27514</v>
      </c>
    </row>
    <row r="1715" spans="1:4">
      <c r="A1715" s="138" t="s">
        <v>27515</v>
      </c>
      <c r="B1715" s="138" t="s">
        <v>15168</v>
      </c>
      <c r="C1715" s="138" t="s">
        <v>120</v>
      </c>
      <c r="D1715" s="139" t="s">
        <v>27504</v>
      </c>
    </row>
    <row r="1716" spans="1:4">
      <c r="A1716" s="138" t="s">
        <v>27516</v>
      </c>
      <c r="B1716" s="138" t="s">
        <v>15169</v>
      </c>
      <c r="C1716" s="138" t="s">
        <v>10</v>
      </c>
      <c r="D1716" s="139" t="s">
        <v>27517</v>
      </c>
    </row>
    <row r="1717" spans="1:4">
      <c r="A1717" s="138" t="s">
        <v>27518</v>
      </c>
      <c r="B1717" s="138" t="s">
        <v>15170</v>
      </c>
      <c r="C1717" s="138" t="s">
        <v>120</v>
      </c>
      <c r="D1717" s="139" t="s">
        <v>27519</v>
      </c>
    </row>
    <row r="1718" spans="1:4">
      <c r="A1718" s="138" t="s">
        <v>27520</v>
      </c>
      <c r="B1718" s="138" t="s">
        <v>15171</v>
      </c>
      <c r="C1718" s="138" t="s">
        <v>10</v>
      </c>
      <c r="D1718" s="139" t="s">
        <v>27521</v>
      </c>
    </row>
    <row r="1719" spans="1:4">
      <c r="A1719" s="138" t="s">
        <v>27522</v>
      </c>
      <c r="B1719" s="138" t="s">
        <v>15172</v>
      </c>
      <c r="C1719" s="138" t="s">
        <v>120</v>
      </c>
      <c r="D1719" s="139" t="s">
        <v>27523</v>
      </c>
    </row>
    <row r="1720" spans="1:4">
      <c r="A1720" s="138" t="s">
        <v>27524</v>
      </c>
      <c r="B1720" s="138" t="s">
        <v>15173</v>
      </c>
      <c r="C1720" s="138" t="s">
        <v>10</v>
      </c>
      <c r="D1720" s="139" t="s">
        <v>27525</v>
      </c>
    </row>
    <row r="1721" spans="1:4">
      <c r="A1721" s="138" t="s">
        <v>27526</v>
      </c>
      <c r="B1721" s="138" t="s">
        <v>15174</v>
      </c>
      <c r="C1721" s="138" t="s">
        <v>120</v>
      </c>
      <c r="D1721" s="139" t="s">
        <v>27519</v>
      </c>
    </row>
    <row r="1722" spans="1:4">
      <c r="A1722" s="138" t="s">
        <v>27527</v>
      </c>
      <c r="B1722" s="138" t="s">
        <v>15175</v>
      </c>
      <c r="C1722" s="138" t="s">
        <v>10</v>
      </c>
      <c r="D1722" s="139" t="s">
        <v>27528</v>
      </c>
    </row>
    <row r="1723" spans="1:4">
      <c r="A1723" s="138" t="s">
        <v>27529</v>
      </c>
      <c r="B1723" s="138" t="s">
        <v>15176</v>
      </c>
      <c r="C1723" s="138" t="s">
        <v>120</v>
      </c>
      <c r="D1723" s="139" t="s">
        <v>27530</v>
      </c>
    </row>
    <row r="1724" spans="1:4">
      <c r="A1724" s="138" t="s">
        <v>27531</v>
      </c>
      <c r="B1724" s="138" t="s">
        <v>15177</v>
      </c>
      <c r="C1724" s="138" t="s">
        <v>10</v>
      </c>
      <c r="D1724" s="139" t="s">
        <v>27532</v>
      </c>
    </row>
    <row r="1725" spans="1:4">
      <c r="A1725" s="138" t="s">
        <v>27533</v>
      </c>
      <c r="B1725" s="138" t="s">
        <v>15178</v>
      </c>
      <c r="C1725" s="138" t="s">
        <v>120</v>
      </c>
      <c r="D1725" s="139" t="s">
        <v>27530</v>
      </c>
    </row>
    <row r="1726" spans="1:4">
      <c r="A1726" s="138" t="s">
        <v>27534</v>
      </c>
      <c r="B1726" s="138" t="s">
        <v>15179</v>
      </c>
      <c r="C1726" s="138" t="s">
        <v>10</v>
      </c>
      <c r="D1726" s="139" t="s">
        <v>27535</v>
      </c>
    </row>
    <row r="1727" spans="1:4">
      <c r="A1727" s="138" t="s">
        <v>27536</v>
      </c>
      <c r="B1727" s="138" t="s">
        <v>15180</v>
      </c>
      <c r="C1727" s="138" t="s">
        <v>120</v>
      </c>
      <c r="D1727" s="139" t="s">
        <v>27537</v>
      </c>
    </row>
    <row r="1728" spans="1:4">
      <c r="A1728" s="138" t="s">
        <v>27538</v>
      </c>
      <c r="B1728" s="138" t="s">
        <v>15181</v>
      </c>
      <c r="C1728" s="138" t="s">
        <v>10</v>
      </c>
      <c r="D1728" s="139" t="s">
        <v>27539</v>
      </c>
    </row>
    <row r="1729" spans="1:4">
      <c r="A1729" s="138" t="s">
        <v>27540</v>
      </c>
      <c r="B1729" s="138" t="s">
        <v>15182</v>
      </c>
      <c r="C1729" s="138" t="s">
        <v>120</v>
      </c>
      <c r="D1729" s="139" t="s">
        <v>27541</v>
      </c>
    </row>
    <row r="1730" spans="1:4">
      <c r="A1730" s="138" t="s">
        <v>27542</v>
      </c>
      <c r="B1730" s="138" t="s">
        <v>15183</v>
      </c>
      <c r="C1730" s="138" t="s">
        <v>120</v>
      </c>
      <c r="D1730" s="139" t="s">
        <v>27543</v>
      </c>
    </row>
    <row r="1731" spans="1:4">
      <c r="A1731" s="138" t="s">
        <v>27544</v>
      </c>
      <c r="B1731" s="138" t="s">
        <v>15184</v>
      </c>
      <c r="C1731" s="138" t="s">
        <v>120</v>
      </c>
      <c r="D1731" s="139" t="s">
        <v>27545</v>
      </c>
    </row>
    <row r="1732" spans="1:4">
      <c r="A1732" s="138" t="s">
        <v>27546</v>
      </c>
      <c r="B1732" s="138" t="s">
        <v>15185</v>
      </c>
      <c r="C1732" s="138" t="s">
        <v>10</v>
      </c>
      <c r="D1732" s="139" t="s">
        <v>27547</v>
      </c>
    </row>
    <row r="1733" spans="1:4">
      <c r="A1733" s="138" t="s">
        <v>27548</v>
      </c>
      <c r="B1733" s="138" t="s">
        <v>15186</v>
      </c>
      <c r="C1733" s="138" t="s">
        <v>10</v>
      </c>
      <c r="D1733" s="139" t="s">
        <v>27549</v>
      </c>
    </row>
    <row r="1734" spans="1:4">
      <c r="A1734" s="138" t="s">
        <v>27550</v>
      </c>
      <c r="B1734" s="138" t="s">
        <v>15187</v>
      </c>
      <c r="C1734" s="138" t="s">
        <v>10</v>
      </c>
      <c r="D1734" s="139" t="s">
        <v>27551</v>
      </c>
    </row>
    <row r="1735" spans="1:4">
      <c r="A1735" s="138" t="s">
        <v>27552</v>
      </c>
      <c r="B1735" s="138" t="s">
        <v>15188</v>
      </c>
      <c r="C1735" s="138" t="s">
        <v>10</v>
      </c>
      <c r="D1735" s="139" t="s">
        <v>27553</v>
      </c>
    </row>
    <row r="1736" spans="1:4">
      <c r="A1736" s="138" t="s">
        <v>27554</v>
      </c>
      <c r="B1736" s="138" t="s">
        <v>15189</v>
      </c>
      <c r="C1736" s="138" t="s">
        <v>120</v>
      </c>
      <c r="D1736" s="139" t="s">
        <v>27555</v>
      </c>
    </row>
    <row r="1737" spans="1:4">
      <c r="A1737" s="138" t="s">
        <v>27556</v>
      </c>
      <c r="B1737" s="138" t="s">
        <v>15190</v>
      </c>
      <c r="C1737" s="138" t="s">
        <v>10</v>
      </c>
      <c r="D1737" s="139" t="s">
        <v>27557</v>
      </c>
    </row>
    <row r="1738" spans="1:4">
      <c r="A1738" s="138" t="s">
        <v>27558</v>
      </c>
      <c r="B1738" s="138" t="s">
        <v>15191</v>
      </c>
      <c r="C1738" s="138" t="s">
        <v>120</v>
      </c>
      <c r="D1738" s="139" t="s">
        <v>27559</v>
      </c>
    </row>
    <row r="1739" spans="1:4">
      <c r="A1739" s="138" t="s">
        <v>27560</v>
      </c>
      <c r="B1739" s="138" t="s">
        <v>15192</v>
      </c>
      <c r="C1739" s="138" t="s">
        <v>120</v>
      </c>
      <c r="D1739" s="139" t="s">
        <v>27561</v>
      </c>
    </row>
    <row r="1740" spans="1:4">
      <c r="A1740" s="138" t="s">
        <v>27562</v>
      </c>
      <c r="B1740" s="138" t="s">
        <v>15193</v>
      </c>
      <c r="C1740" s="138" t="s">
        <v>10</v>
      </c>
      <c r="D1740" s="139" t="s">
        <v>27563</v>
      </c>
    </row>
    <row r="1741" spans="1:4">
      <c r="A1741" s="138" t="s">
        <v>27564</v>
      </c>
      <c r="B1741" s="138" t="s">
        <v>15194</v>
      </c>
      <c r="C1741" s="138" t="s">
        <v>120</v>
      </c>
      <c r="D1741" s="139" t="s">
        <v>27565</v>
      </c>
    </row>
    <row r="1742" spans="1:4">
      <c r="A1742" s="138" t="s">
        <v>27566</v>
      </c>
      <c r="B1742" s="138" t="s">
        <v>15195</v>
      </c>
      <c r="C1742" s="138" t="s">
        <v>10</v>
      </c>
      <c r="D1742" s="139" t="s">
        <v>27567</v>
      </c>
    </row>
    <row r="1743" spans="1:4">
      <c r="A1743" s="138" t="s">
        <v>27568</v>
      </c>
      <c r="B1743" s="138" t="s">
        <v>15196</v>
      </c>
      <c r="C1743" s="138" t="s">
        <v>120</v>
      </c>
      <c r="D1743" s="139" t="s">
        <v>27569</v>
      </c>
    </row>
    <row r="1744" spans="1:4">
      <c r="A1744" s="138" t="s">
        <v>27570</v>
      </c>
      <c r="B1744" s="138" t="s">
        <v>15197</v>
      </c>
      <c r="C1744" s="138" t="s">
        <v>120</v>
      </c>
      <c r="D1744" s="139" t="s">
        <v>27571</v>
      </c>
    </row>
    <row r="1745" spans="1:4">
      <c r="A1745" s="138" t="s">
        <v>27572</v>
      </c>
      <c r="B1745" s="138" t="s">
        <v>15198</v>
      </c>
      <c r="C1745" s="138" t="s">
        <v>10</v>
      </c>
      <c r="D1745" s="139" t="s">
        <v>27573</v>
      </c>
    </row>
    <row r="1746" spans="1:4">
      <c r="A1746" s="138" t="s">
        <v>27574</v>
      </c>
      <c r="B1746" s="138" t="s">
        <v>15199</v>
      </c>
      <c r="C1746" s="138" t="s">
        <v>120</v>
      </c>
      <c r="D1746" s="139" t="s">
        <v>27575</v>
      </c>
    </row>
    <row r="1747" spans="1:4">
      <c r="A1747" s="138" t="s">
        <v>27576</v>
      </c>
      <c r="B1747" s="138" t="s">
        <v>15200</v>
      </c>
      <c r="C1747" s="138" t="s">
        <v>10</v>
      </c>
      <c r="D1747" s="139" t="s">
        <v>27577</v>
      </c>
    </row>
    <row r="1748" spans="1:4">
      <c r="A1748" s="138" t="s">
        <v>27578</v>
      </c>
      <c r="B1748" s="138" t="s">
        <v>15201</v>
      </c>
      <c r="C1748" s="138" t="s">
        <v>120</v>
      </c>
      <c r="D1748" s="139" t="s">
        <v>27579</v>
      </c>
    </row>
    <row r="1749" spans="1:4">
      <c r="A1749" s="138" t="s">
        <v>27580</v>
      </c>
      <c r="B1749" s="138" t="s">
        <v>15202</v>
      </c>
      <c r="C1749" s="138" t="s">
        <v>10</v>
      </c>
      <c r="D1749" s="139" t="s">
        <v>27581</v>
      </c>
    </row>
    <row r="1750" spans="1:4">
      <c r="A1750" s="138" t="s">
        <v>27582</v>
      </c>
      <c r="B1750" s="138" t="s">
        <v>15203</v>
      </c>
      <c r="C1750" s="138" t="s">
        <v>10</v>
      </c>
      <c r="D1750" s="139" t="s">
        <v>27583</v>
      </c>
    </row>
    <row r="1751" spans="1:4">
      <c r="A1751" s="138" t="s">
        <v>27584</v>
      </c>
      <c r="B1751" s="138" t="s">
        <v>15204</v>
      </c>
      <c r="C1751" s="138" t="s">
        <v>120</v>
      </c>
      <c r="D1751" s="139" t="s">
        <v>27585</v>
      </c>
    </row>
    <row r="1752" spans="1:4">
      <c r="A1752" s="138" t="s">
        <v>27586</v>
      </c>
      <c r="B1752" s="138" t="s">
        <v>15205</v>
      </c>
      <c r="C1752" s="138" t="s">
        <v>120</v>
      </c>
      <c r="D1752" s="139" t="s">
        <v>27587</v>
      </c>
    </row>
    <row r="1753" spans="1:4">
      <c r="A1753" s="138" t="s">
        <v>27588</v>
      </c>
      <c r="B1753" s="138" t="s">
        <v>15206</v>
      </c>
      <c r="C1753" s="138" t="s">
        <v>10</v>
      </c>
      <c r="D1753" s="139" t="s">
        <v>27589</v>
      </c>
    </row>
    <row r="1754" spans="1:4">
      <c r="A1754" s="138" t="s">
        <v>27590</v>
      </c>
      <c r="B1754" s="138" t="s">
        <v>15207</v>
      </c>
      <c r="C1754" s="138" t="s">
        <v>120</v>
      </c>
      <c r="D1754" s="139" t="s">
        <v>27561</v>
      </c>
    </row>
    <row r="1755" spans="1:4">
      <c r="A1755" s="138" t="s">
        <v>27591</v>
      </c>
      <c r="B1755" s="138" t="s">
        <v>15208</v>
      </c>
      <c r="C1755" s="138" t="s">
        <v>10</v>
      </c>
      <c r="D1755" s="139" t="s">
        <v>27592</v>
      </c>
    </row>
    <row r="1756" spans="1:4">
      <c r="A1756" s="138" t="s">
        <v>27593</v>
      </c>
      <c r="B1756" s="138" t="s">
        <v>15209</v>
      </c>
      <c r="C1756" s="138" t="s">
        <v>10</v>
      </c>
      <c r="D1756" s="139" t="s">
        <v>27594</v>
      </c>
    </row>
    <row r="1757" spans="1:4">
      <c r="A1757" s="138" t="s">
        <v>27595</v>
      </c>
      <c r="B1757" s="138" t="s">
        <v>15210</v>
      </c>
      <c r="C1757" s="138" t="s">
        <v>120</v>
      </c>
      <c r="D1757" s="139" t="s">
        <v>27571</v>
      </c>
    </row>
    <row r="1758" spans="1:4">
      <c r="A1758" s="138" t="s">
        <v>27596</v>
      </c>
      <c r="B1758" s="138" t="s">
        <v>15211</v>
      </c>
      <c r="C1758" s="138" t="s">
        <v>10</v>
      </c>
      <c r="D1758" s="139" t="s">
        <v>27597</v>
      </c>
    </row>
    <row r="1759" spans="1:4">
      <c r="A1759" s="138" t="s">
        <v>27598</v>
      </c>
      <c r="B1759" s="138" t="s">
        <v>15212</v>
      </c>
      <c r="C1759" s="138" t="s">
        <v>10</v>
      </c>
      <c r="D1759" s="139" t="s">
        <v>27599</v>
      </c>
    </row>
    <row r="1760" spans="1:4">
      <c r="A1760" s="138" t="s">
        <v>27600</v>
      </c>
      <c r="B1760" s="138" t="s">
        <v>15213</v>
      </c>
      <c r="C1760" s="138" t="s">
        <v>10</v>
      </c>
      <c r="D1760" s="139" t="s">
        <v>27601</v>
      </c>
    </row>
    <row r="1761" spans="1:4">
      <c r="A1761" s="138" t="s">
        <v>27602</v>
      </c>
      <c r="B1761" s="138" t="s">
        <v>15214</v>
      </c>
      <c r="C1761" s="138" t="s">
        <v>10</v>
      </c>
      <c r="D1761" s="139" t="s">
        <v>27603</v>
      </c>
    </row>
    <row r="1762" spans="1:4">
      <c r="A1762" s="138" t="s">
        <v>27604</v>
      </c>
      <c r="B1762" s="138" t="s">
        <v>15215</v>
      </c>
      <c r="C1762" s="138" t="s">
        <v>10</v>
      </c>
      <c r="D1762" s="139" t="s">
        <v>27605</v>
      </c>
    </row>
    <row r="1763" spans="1:4">
      <c r="A1763" s="138" t="s">
        <v>27606</v>
      </c>
      <c r="B1763" s="138" t="s">
        <v>15216</v>
      </c>
      <c r="C1763" s="138" t="s">
        <v>10</v>
      </c>
      <c r="D1763" s="139" t="s">
        <v>27607</v>
      </c>
    </row>
    <row r="1764" spans="1:4">
      <c r="A1764" s="138" t="s">
        <v>27608</v>
      </c>
      <c r="B1764" s="138" t="s">
        <v>15217</v>
      </c>
      <c r="C1764" s="138" t="s">
        <v>120</v>
      </c>
      <c r="D1764" s="139" t="s">
        <v>27609</v>
      </c>
    </row>
    <row r="1765" spans="1:4">
      <c r="A1765" s="138" t="s">
        <v>27610</v>
      </c>
      <c r="B1765" s="138" t="s">
        <v>15218</v>
      </c>
      <c r="C1765" s="138" t="s">
        <v>120</v>
      </c>
      <c r="D1765" s="139" t="s">
        <v>27587</v>
      </c>
    </row>
    <row r="1766" spans="1:4">
      <c r="A1766" s="138" t="s">
        <v>27611</v>
      </c>
      <c r="B1766" s="138" t="s">
        <v>15219</v>
      </c>
      <c r="C1766" s="138" t="s">
        <v>120</v>
      </c>
      <c r="D1766" s="139" t="s">
        <v>27612</v>
      </c>
    </row>
    <row r="1767" spans="1:4">
      <c r="A1767" s="138" t="s">
        <v>27613</v>
      </c>
      <c r="B1767" s="138" t="s">
        <v>15220</v>
      </c>
      <c r="C1767" s="138" t="s">
        <v>10</v>
      </c>
      <c r="D1767" s="139" t="s">
        <v>27614</v>
      </c>
    </row>
    <row r="1768" spans="1:4">
      <c r="A1768" s="138" t="s">
        <v>27615</v>
      </c>
      <c r="B1768" s="138" t="s">
        <v>15221</v>
      </c>
      <c r="C1768" s="138" t="s">
        <v>10</v>
      </c>
      <c r="D1768" s="139" t="s">
        <v>27616</v>
      </c>
    </row>
    <row r="1769" spans="1:4">
      <c r="A1769" s="138" t="s">
        <v>27617</v>
      </c>
      <c r="B1769" s="138" t="s">
        <v>15222</v>
      </c>
      <c r="C1769" s="138" t="s">
        <v>120</v>
      </c>
      <c r="D1769" s="139" t="s">
        <v>27609</v>
      </c>
    </row>
    <row r="1770" spans="1:4">
      <c r="A1770" s="138" t="s">
        <v>27618</v>
      </c>
      <c r="B1770" s="138" t="s">
        <v>15223</v>
      </c>
      <c r="C1770" s="138" t="s">
        <v>120</v>
      </c>
      <c r="D1770" s="139" t="s">
        <v>27619</v>
      </c>
    </row>
    <row r="1771" spans="1:4">
      <c r="A1771" s="138" t="s">
        <v>27620</v>
      </c>
      <c r="B1771" s="138" t="s">
        <v>15224</v>
      </c>
      <c r="C1771" s="138" t="s">
        <v>120</v>
      </c>
      <c r="D1771" s="139" t="s">
        <v>27621</v>
      </c>
    </row>
    <row r="1772" spans="1:4">
      <c r="A1772" s="138" t="s">
        <v>27622</v>
      </c>
      <c r="B1772" s="138" t="s">
        <v>15225</v>
      </c>
      <c r="C1772" s="138" t="s">
        <v>10</v>
      </c>
      <c r="D1772" s="139" t="s">
        <v>27623</v>
      </c>
    </row>
    <row r="1773" spans="1:4">
      <c r="A1773" s="138" t="s">
        <v>27624</v>
      </c>
      <c r="B1773" s="138" t="s">
        <v>15226</v>
      </c>
      <c r="C1773" s="138" t="s">
        <v>10</v>
      </c>
      <c r="D1773" s="139" t="s">
        <v>27625</v>
      </c>
    </row>
    <row r="1774" spans="1:4">
      <c r="A1774" s="138" t="s">
        <v>27626</v>
      </c>
      <c r="B1774" s="138" t="s">
        <v>15227</v>
      </c>
      <c r="C1774" s="138" t="s">
        <v>10</v>
      </c>
      <c r="D1774" s="139" t="s">
        <v>27627</v>
      </c>
    </row>
    <row r="1775" spans="1:4">
      <c r="A1775" s="138" t="s">
        <v>27628</v>
      </c>
      <c r="B1775" s="138" t="s">
        <v>15228</v>
      </c>
      <c r="C1775" s="138" t="s">
        <v>10</v>
      </c>
      <c r="D1775" s="139" t="s">
        <v>27629</v>
      </c>
    </row>
    <row r="1776" spans="1:4">
      <c r="A1776" s="138" t="s">
        <v>27630</v>
      </c>
      <c r="B1776" s="138" t="s">
        <v>15229</v>
      </c>
      <c r="C1776" s="138" t="s">
        <v>120</v>
      </c>
      <c r="D1776" s="139" t="s">
        <v>27631</v>
      </c>
    </row>
    <row r="1777" spans="1:4">
      <c r="A1777" s="138" t="s">
        <v>27632</v>
      </c>
      <c r="B1777" s="138" t="s">
        <v>15230</v>
      </c>
      <c r="C1777" s="138" t="s">
        <v>120</v>
      </c>
      <c r="D1777" s="139" t="s">
        <v>27633</v>
      </c>
    </row>
    <row r="1778" spans="1:4">
      <c r="A1778" s="138" t="s">
        <v>27634</v>
      </c>
      <c r="B1778" s="138" t="s">
        <v>15231</v>
      </c>
      <c r="C1778" s="138" t="s">
        <v>10</v>
      </c>
      <c r="D1778" s="139" t="s">
        <v>27635</v>
      </c>
    </row>
    <row r="1779" spans="1:4">
      <c r="A1779" s="138" t="s">
        <v>27636</v>
      </c>
      <c r="B1779" s="138" t="s">
        <v>15232</v>
      </c>
      <c r="C1779" s="138" t="s">
        <v>120</v>
      </c>
      <c r="D1779" s="139" t="s">
        <v>27633</v>
      </c>
    </row>
    <row r="1780" spans="1:4">
      <c r="A1780" s="138" t="s">
        <v>27637</v>
      </c>
      <c r="B1780" s="138" t="s">
        <v>15233</v>
      </c>
      <c r="C1780" s="138" t="s">
        <v>10</v>
      </c>
      <c r="D1780" s="139" t="s">
        <v>27638</v>
      </c>
    </row>
    <row r="1781" spans="1:4">
      <c r="A1781" s="138" t="s">
        <v>27639</v>
      </c>
      <c r="B1781" s="138" t="s">
        <v>15234</v>
      </c>
      <c r="C1781" s="138" t="s">
        <v>120</v>
      </c>
      <c r="D1781" s="139" t="s">
        <v>27640</v>
      </c>
    </row>
    <row r="1782" spans="1:4">
      <c r="A1782" s="138" t="s">
        <v>27641</v>
      </c>
      <c r="B1782" s="138" t="s">
        <v>15235</v>
      </c>
      <c r="C1782" s="138" t="s">
        <v>10</v>
      </c>
      <c r="D1782" s="139" t="s">
        <v>27642</v>
      </c>
    </row>
    <row r="1783" spans="1:4">
      <c r="A1783" s="138" t="s">
        <v>27643</v>
      </c>
      <c r="B1783" s="138" t="s">
        <v>15236</v>
      </c>
      <c r="C1783" s="138" t="s">
        <v>120</v>
      </c>
      <c r="D1783" s="139" t="s">
        <v>27644</v>
      </c>
    </row>
    <row r="1784" spans="1:4">
      <c r="A1784" s="138" t="s">
        <v>27645</v>
      </c>
      <c r="B1784" s="138" t="s">
        <v>15237</v>
      </c>
      <c r="C1784" s="138" t="s">
        <v>120</v>
      </c>
      <c r="D1784" s="139" t="s">
        <v>27646</v>
      </c>
    </row>
    <row r="1785" spans="1:4">
      <c r="A1785" s="138" t="s">
        <v>27647</v>
      </c>
      <c r="B1785" s="138" t="s">
        <v>15238</v>
      </c>
      <c r="C1785" s="138" t="s">
        <v>10</v>
      </c>
      <c r="D1785" s="139" t="s">
        <v>27648</v>
      </c>
    </row>
    <row r="1786" spans="1:4">
      <c r="A1786" s="138" t="s">
        <v>27649</v>
      </c>
      <c r="B1786" s="138" t="s">
        <v>15239</v>
      </c>
      <c r="C1786" s="138" t="s">
        <v>120</v>
      </c>
      <c r="D1786" s="139" t="s">
        <v>27650</v>
      </c>
    </row>
    <row r="1787" spans="1:4">
      <c r="A1787" s="138" t="s">
        <v>27651</v>
      </c>
      <c r="B1787" s="138" t="s">
        <v>15240</v>
      </c>
      <c r="C1787" s="138" t="s">
        <v>10</v>
      </c>
      <c r="D1787" s="139" t="s">
        <v>27652</v>
      </c>
    </row>
    <row r="1788" spans="1:4">
      <c r="A1788" s="138" t="s">
        <v>27653</v>
      </c>
      <c r="B1788" s="138" t="s">
        <v>15241</v>
      </c>
      <c r="C1788" s="138" t="s">
        <v>10</v>
      </c>
      <c r="D1788" s="139" t="s">
        <v>27654</v>
      </c>
    </row>
    <row r="1789" spans="1:4">
      <c r="A1789" s="138" t="s">
        <v>27655</v>
      </c>
      <c r="B1789" s="138" t="s">
        <v>15242</v>
      </c>
      <c r="C1789" s="138" t="s">
        <v>120</v>
      </c>
      <c r="D1789" s="139" t="s">
        <v>27656</v>
      </c>
    </row>
    <row r="1790" spans="1:4">
      <c r="A1790" s="138" t="s">
        <v>27657</v>
      </c>
      <c r="B1790" s="138" t="s">
        <v>15243</v>
      </c>
      <c r="C1790" s="138" t="s">
        <v>10</v>
      </c>
      <c r="D1790" s="139" t="s">
        <v>27658</v>
      </c>
    </row>
    <row r="1791" spans="1:4">
      <c r="A1791" s="138" t="s">
        <v>27659</v>
      </c>
      <c r="B1791" s="138" t="s">
        <v>15244</v>
      </c>
      <c r="C1791" s="138" t="s">
        <v>120</v>
      </c>
      <c r="D1791" s="139" t="s">
        <v>27660</v>
      </c>
    </row>
    <row r="1792" spans="1:4">
      <c r="A1792" s="138" t="s">
        <v>27661</v>
      </c>
      <c r="B1792" s="138" t="s">
        <v>15245</v>
      </c>
      <c r="C1792" s="138" t="s">
        <v>10</v>
      </c>
      <c r="D1792" s="139" t="s">
        <v>27662</v>
      </c>
    </row>
    <row r="1793" spans="1:4">
      <c r="A1793" s="138" t="s">
        <v>27663</v>
      </c>
      <c r="B1793" s="138" t="s">
        <v>15246</v>
      </c>
      <c r="C1793" s="138" t="s">
        <v>120</v>
      </c>
      <c r="D1793" s="139" t="s">
        <v>27656</v>
      </c>
    </row>
    <row r="1794" spans="1:4">
      <c r="A1794" s="138" t="s">
        <v>27664</v>
      </c>
      <c r="B1794" s="138" t="s">
        <v>15247</v>
      </c>
      <c r="C1794" s="138" t="s">
        <v>120</v>
      </c>
      <c r="D1794" s="139" t="s">
        <v>27665</v>
      </c>
    </row>
    <row r="1795" spans="1:4">
      <c r="A1795" s="138" t="s">
        <v>27666</v>
      </c>
      <c r="B1795" s="138" t="s">
        <v>15248</v>
      </c>
      <c r="C1795" s="138" t="s">
        <v>10</v>
      </c>
      <c r="D1795" s="139" t="s">
        <v>27667</v>
      </c>
    </row>
    <row r="1796" spans="1:4">
      <c r="A1796" s="138" t="s">
        <v>27668</v>
      </c>
      <c r="B1796" s="138" t="s">
        <v>15249</v>
      </c>
      <c r="C1796" s="138" t="s">
        <v>120</v>
      </c>
      <c r="D1796" s="139" t="s">
        <v>27669</v>
      </c>
    </row>
    <row r="1797" spans="1:4">
      <c r="A1797" s="138" t="s">
        <v>27670</v>
      </c>
      <c r="B1797" s="138" t="s">
        <v>15250</v>
      </c>
      <c r="C1797" s="138" t="s">
        <v>10</v>
      </c>
      <c r="D1797" s="139" t="s">
        <v>27671</v>
      </c>
    </row>
    <row r="1798" spans="1:4">
      <c r="A1798" s="138" t="s">
        <v>27672</v>
      </c>
      <c r="B1798" s="138" t="s">
        <v>15251</v>
      </c>
      <c r="C1798" s="138" t="s">
        <v>120</v>
      </c>
      <c r="D1798" s="139" t="s">
        <v>27669</v>
      </c>
    </row>
    <row r="1799" spans="1:4">
      <c r="A1799" s="138" t="s">
        <v>27673</v>
      </c>
      <c r="B1799" s="138" t="s">
        <v>15252</v>
      </c>
      <c r="C1799" s="138" t="s">
        <v>10</v>
      </c>
      <c r="D1799" s="139" t="s">
        <v>27674</v>
      </c>
    </row>
    <row r="1800" spans="1:4">
      <c r="A1800" s="138" t="s">
        <v>27675</v>
      </c>
      <c r="B1800" s="138" t="s">
        <v>15253</v>
      </c>
      <c r="C1800" s="138" t="s">
        <v>10</v>
      </c>
      <c r="D1800" s="139" t="s">
        <v>27676</v>
      </c>
    </row>
    <row r="1801" spans="1:4">
      <c r="A1801" s="138" t="s">
        <v>27677</v>
      </c>
      <c r="B1801" s="138" t="s">
        <v>15254</v>
      </c>
      <c r="C1801" s="138" t="s">
        <v>120</v>
      </c>
      <c r="D1801" s="139" t="s">
        <v>27678</v>
      </c>
    </row>
    <row r="1802" spans="1:4">
      <c r="A1802" s="138" t="s">
        <v>27679</v>
      </c>
      <c r="B1802" s="138" t="s">
        <v>15255</v>
      </c>
      <c r="C1802" s="138" t="s">
        <v>10</v>
      </c>
      <c r="D1802" s="139" t="s">
        <v>27680</v>
      </c>
    </row>
    <row r="1803" spans="1:4">
      <c r="A1803" s="138" t="s">
        <v>27681</v>
      </c>
      <c r="B1803" s="138" t="s">
        <v>15256</v>
      </c>
      <c r="C1803" s="138" t="s">
        <v>120</v>
      </c>
      <c r="D1803" s="139" t="s">
        <v>27682</v>
      </c>
    </row>
    <row r="1804" spans="1:4">
      <c r="A1804" s="138" t="s">
        <v>27683</v>
      </c>
      <c r="B1804" s="138" t="s">
        <v>15257</v>
      </c>
      <c r="C1804" s="138" t="s">
        <v>120</v>
      </c>
      <c r="D1804" s="139" t="s">
        <v>27684</v>
      </c>
    </row>
    <row r="1805" spans="1:4">
      <c r="A1805" s="138" t="s">
        <v>27685</v>
      </c>
      <c r="B1805" s="138" t="s">
        <v>15258</v>
      </c>
      <c r="C1805" s="138" t="s">
        <v>120</v>
      </c>
      <c r="D1805" s="139" t="s">
        <v>27686</v>
      </c>
    </row>
    <row r="1806" spans="1:4">
      <c r="A1806" s="138" t="s">
        <v>27687</v>
      </c>
      <c r="B1806" s="138" t="s">
        <v>15259</v>
      </c>
      <c r="C1806" s="138" t="s">
        <v>10</v>
      </c>
      <c r="D1806" s="139" t="s">
        <v>27688</v>
      </c>
    </row>
    <row r="1807" spans="1:4">
      <c r="A1807" s="138" t="s">
        <v>27689</v>
      </c>
      <c r="B1807" s="138" t="s">
        <v>15260</v>
      </c>
      <c r="C1807" s="138" t="s">
        <v>120</v>
      </c>
      <c r="D1807" s="139" t="s">
        <v>27690</v>
      </c>
    </row>
    <row r="1808" spans="1:4">
      <c r="A1808" s="138" t="s">
        <v>27691</v>
      </c>
      <c r="B1808" s="138" t="s">
        <v>15261</v>
      </c>
      <c r="C1808" s="138" t="s">
        <v>10</v>
      </c>
      <c r="D1808" s="139" t="s">
        <v>27692</v>
      </c>
    </row>
    <row r="1809" spans="1:4">
      <c r="A1809" s="138" t="s">
        <v>27693</v>
      </c>
      <c r="B1809" s="138" t="s">
        <v>15262</v>
      </c>
      <c r="C1809" s="138" t="s">
        <v>120</v>
      </c>
      <c r="D1809" s="139" t="s">
        <v>27646</v>
      </c>
    </row>
    <row r="1810" spans="1:4">
      <c r="A1810" s="138" t="s">
        <v>27694</v>
      </c>
      <c r="B1810" s="138" t="s">
        <v>15263</v>
      </c>
      <c r="C1810" s="138" t="s">
        <v>10</v>
      </c>
      <c r="D1810" s="139" t="s">
        <v>27695</v>
      </c>
    </row>
    <row r="1811" spans="1:4">
      <c r="A1811" s="138" t="s">
        <v>27696</v>
      </c>
      <c r="B1811" s="138" t="s">
        <v>15264</v>
      </c>
      <c r="C1811" s="138" t="s">
        <v>120</v>
      </c>
      <c r="D1811" s="139" t="s">
        <v>27650</v>
      </c>
    </row>
    <row r="1812" spans="1:4">
      <c r="A1812" s="138" t="s">
        <v>27697</v>
      </c>
      <c r="B1812" s="138" t="s">
        <v>15265</v>
      </c>
      <c r="C1812" s="138" t="s">
        <v>10</v>
      </c>
      <c r="D1812" s="139" t="s">
        <v>27698</v>
      </c>
    </row>
    <row r="1813" spans="1:4">
      <c r="A1813" s="138" t="s">
        <v>27699</v>
      </c>
      <c r="B1813" s="138" t="s">
        <v>15266</v>
      </c>
      <c r="C1813" s="138" t="s">
        <v>120</v>
      </c>
      <c r="D1813" s="139" t="s">
        <v>27700</v>
      </c>
    </row>
    <row r="1814" spans="1:4">
      <c r="A1814" s="138" t="s">
        <v>27701</v>
      </c>
      <c r="B1814" s="138" t="s">
        <v>15267</v>
      </c>
      <c r="C1814" s="138" t="s">
        <v>10</v>
      </c>
      <c r="D1814" s="139" t="s">
        <v>27702</v>
      </c>
    </row>
    <row r="1815" spans="1:4">
      <c r="A1815" s="138" t="s">
        <v>27703</v>
      </c>
      <c r="B1815" s="138" t="s">
        <v>15268</v>
      </c>
      <c r="C1815" s="138" t="s">
        <v>10</v>
      </c>
      <c r="D1815" s="139" t="s">
        <v>27704</v>
      </c>
    </row>
    <row r="1816" spans="1:4">
      <c r="A1816" s="138" t="s">
        <v>27705</v>
      </c>
      <c r="B1816" s="138" t="s">
        <v>15269</v>
      </c>
      <c r="C1816" s="138" t="s">
        <v>10</v>
      </c>
      <c r="D1816" s="139" t="s">
        <v>27706</v>
      </c>
    </row>
    <row r="1817" spans="1:4">
      <c r="A1817" s="138" t="s">
        <v>27707</v>
      </c>
      <c r="B1817" s="138" t="s">
        <v>15270</v>
      </c>
      <c r="C1817" s="138" t="s">
        <v>10</v>
      </c>
      <c r="D1817" s="139" t="s">
        <v>27708</v>
      </c>
    </row>
    <row r="1818" spans="1:4">
      <c r="A1818" s="138" t="s">
        <v>27709</v>
      </c>
      <c r="B1818" s="138" t="s">
        <v>15271</v>
      </c>
      <c r="C1818" s="138" t="s">
        <v>10</v>
      </c>
      <c r="D1818" s="139" t="s">
        <v>27710</v>
      </c>
    </row>
    <row r="1819" spans="1:4">
      <c r="A1819" s="138" t="s">
        <v>27711</v>
      </c>
      <c r="B1819" s="138" t="s">
        <v>15272</v>
      </c>
      <c r="C1819" s="138" t="s">
        <v>10</v>
      </c>
      <c r="D1819" s="139" t="s">
        <v>27712</v>
      </c>
    </row>
    <row r="1820" spans="1:4">
      <c r="A1820" s="138" t="s">
        <v>27713</v>
      </c>
      <c r="B1820" s="138" t="s">
        <v>15273</v>
      </c>
      <c r="C1820" s="138" t="s">
        <v>10</v>
      </c>
      <c r="D1820" s="139" t="s">
        <v>27714</v>
      </c>
    </row>
    <row r="1821" spans="1:4">
      <c r="A1821" s="138" t="s">
        <v>27715</v>
      </c>
      <c r="B1821" s="138" t="s">
        <v>15274</v>
      </c>
      <c r="C1821" s="138" t="s">
        <v>10</v>
      </c>
      <c r="D1821" s="139" t="s">
        <v>27716</v>
      </c>
    </row>
    <row r="1822" spans="1:4">
      <c r="A1822" s="138" t="s">
        <v>27717</v>
      </c>
      <c r="B1822" s="138" t="s">
        <v>15275</v>
      </c>
      <c r="C1822" s="138" t="s">
        <v>10</v>
      </c>
      <c r="D1822" s="139" t="s">
        <v>27718</v>
      </c>
    </row>
    <row r="1823" spans="1:4">
      <c r="A1823" s="138" t="s">
        <v>27719</v>
      </c>
      <c r="B1823" s="138" t="s">
        <v>15276</v>
      </c>
      <c r="C1823" s="138" t="s">
        <v>10</v>
      </c>
      <c r="D1823" s="139" t="s">
        <v>27720</v>
      </c>
    </row>
    <row r="1824" spans="1:4">
      <c r="A1824" s="138" t="s">
        <v>27721</v>
      </c>
      <c r="B1824" s="138" t="s">
        <v>15277</v>
      </c>
      <c r="C1824" s="138" t="s">
        <v>120</v>
      </c>
      <c r="D1824" s="139" t="s">
        <v>27722</v>
      </c>
    </row>
    <row r="1825" spans="1:4">
      <c r="A1825" s="138" t="s">
        <v>27723</v>
      </c>
      <c r="B1825" s="138" t="s">
        <v>15278</v>
      </c>
      <c r="C1825" s="138" t="s">
        <v>120</v>
      </c>
      <c r="D1825" s="139" t="s">
        <v>18996</v>
      </c>
    </row>
    <row r="1826" spans="1:4">
      <c r="A1826" s="138" t="s">
        <v>27724</v>
      </c>
      <c r="B1826" s="138" t="s">
        <v>15279</v>
      </c>
      <c r="C1826" s="138" t="s">
        <v>120</v>
      </c>
      <c r="D1826" s="139" t="s">
        <v>12979</v>
      </c>
    </row>
    <row r="1827" spans="1:4">
      <c r="A1827" s="138" t="s">
        <v>27725</v>
      </c>
      <c r="B1827" s="138" t="s">
        <v>15280</v>
      </c>
      <c r="C1827" s="138" t="s">
        <v>120</v>
      </c>
      <c r="D1827" s="139" t="s">
        <v>15298</v>
      </c>
    </row>
    <row r="1828" spans="1:4">
      <c r="A1828" s="138" t="s">
        <v>27726</v>
      </c>
      <c r="B1828" s="138" t="s">
        <v>15282</v>
      </c>
      <c r="C1828" s="138" t="s">
        <v>120</v>
      </c>
      <c r="D1828" s="139" t="s">
        <v>27727</v>
      </c>
    </row>
    <row r="1829" spans="1:4">
      <c r="A1829" s="138" t="s">
        <v>27728</v>
      </c>
      <c r="B1829" s="138" t="s">
        <v>15283</v>
      </c>
      <c r="C1829" s="138" t="s">
        <v>120</v>
      </c>
      <c r="D1829" s="139" t="s">
        <v>27729</v>
      </c>
    </row>
    <row r="1830" spans="1:4">
      <c r="A1830" s="138" t="s">
        <v>27730</v>
      </c>
      <c r="B1830" s="138" t="s">
        <v>15284</v>
      </c>
      <c r="C1830" s="138" t="s">
        <v>120</v>
      </c>
      <c r="D1830" s="139" t="s">
        <v>27731</v>
      </c>
    </row>
    <row r="1831" spans="1:4">
      <c r="A1831" s="138" t="s">
        <v>27732</v>
      </c>
      <c r="B1831" s="138" t="s">
        <v>15285</v>
      </c>
      <c r="C1831" s="138" t="s">
        <v>120</v>
      </c>
      <c r="D1831" s="139" t="s">
        <v>27733</v>
      </c>
    </row>
    <row r="1832" spans="1:4">
      <c r="A1832" s="138" t="s">
        <v>27734</v>
      </c>
      <c r="B1832" s="138" t="s">
        <v>15286</v>
      </c>
      <c r="C1832" s="138" t="s">
        <v>120</v>
      </c>
      <c r="D1832" s="139" t="s">
        <v>27735</v>
      </c>
    </row>
    <row r="1833" spans="1:4">
      <c r="A1833" s="138" t="s">
        <v>27736</v>
      </c>
      <c r="B1833" s="138" t="s">
        <v>15287</v>
      </c>
      <c r="C1833" s="138" t="s">
        <v>120</v>
      </c>
      <c r="D1833" s="139" t="s">
        <v>14694</v>
      </c>
    </row>
    <row r="1834" spans="1:4">
      <c r="A1834" s="138" t="s">
        <v>27737</v>
      </c>
      <c r="B1834" s="138" t="s">
        <v>15288</v>
      </c>
      <c r="C1834" s="138" t="s">
        <v>120</v>
      </c>
      <c r="D1834" s="139" t="s">
        <v>18834</v>
      </c>
    </row>
    <row r="1835" spans="1:4">
      <c r="A1835" s="138" t="s">
        <v>27738</v>
      </c>
      <c r="B1835" s="138" t="s">
        <v>15290</v>
      </c>
      <c r="C1835" s="138" t="s">
        <v>120</v>
      </c>
      <c r="D1835" s="139" t="s">
        <v>27739</v>
      </c>
    </row>
    <row r="1836" spans="1:4">
      <c r="A1836" s="138" t="s">
        <v>27740</v>
      </c>
      <c r="B1836" s="138" t="s">
        <v>15291</v>
      </c>
      <c r="C1836" s="138" t="s">
        <v>120</v>
      </c>
      <c r="D1836" s="139" t="s">
        <v>27352</v>
      </c>
    </row>
    <row r="1837" spans="1:4">
      <c r="A1837" s="138" t="s">
        <v>27741</v>
      </c>
      <c r="B1837" s="138" t="s">
        <v>15293</v>
      </c>
      <c r="C1837" s="138" t="s">
        <v>120</v>
      </c>
      <c r="D1837" s="139" t="s">
        <v>25746</v>
      </c>
    </row>
    <row r="1838" spans="1:4">
      <c r="A1838" s="138" t="s">
        <v>27742</v>
      </c>
      <c r="B1838" s="138" t="s">
        <v>15294</v>
      </c>
      <c r="C1838" s="138" t="s">
        <v>120</v>
      </c>
      <c r="D1838" s="139" t="s">
        <v>15307</v>
      </c>
    </row>
    <row r="1839" spans="1:4">
      <c r="A1839" s="138" t="s">
        <v>27743</v>
      </c>
      <c r="B1839" s="138" t="s">
        <v>15295</v>
      </c>
      <c r="C1839" s="138" t="s">
        <v>120</v>
      </c>
      <c r="D1839" s="139" t="s">
        <v>27744</v>
      </c>
    </row>
    <row r="1840" spans="1:4">
      <c r="A1840" s="138" t="s">
        <v>27745</v>
      </c>
      <c r="B1840" s="138" t="s">
        <v>15296</v>
      </c>
      <c r="C1840" s="138" t="s">
        <v>120</v>
      </c>
      <c r="D1840" s="139" t="s">
        <v>27746</v>
      </c>
    </row>
    <row r="1841" spans="1:4">
      <c r="A1841" s="138" t="s">
        <v>27747</v>
      </c>
      <c r="B1841" s="138" t="s">
        <v>15297</v>
      </c>
      <c r="C1841" s="138" t="s">
        <v>120</v>
      </c>
      <c r="D1841" s="139" t="s">
        <v>27748</v>
      </c>
    </row>
    <row r="1842" spans="1:4">
      <c r="A1842" s="138" t="s">
        <v>27749</v>
      </c>
      <c r="B1842" s="138" t="s">
        <v>15299</v>
      </c>
      <c r="C1842" s="138" t="s">
        <v>120</v>
      </c>
      <c r="D1842" s="139" t="s">
        <v>27750</v>
      </c>
    </row>
    <row r="1843" spans="1:4">
      <c r="A1843" s="138" t="s">
        <v>27751</v>
      </c>
      <c r="B1843" s="138" t="s">
        <v>15301</v>
      </c>
      <c r="C1843" s="138" t="s">
        <v>120</v>
      </c>
      <c r="D1843" s="139" t="s">
        <v>27752</v>
      </c>
    </row>
    <row r="1844" spans="1:4">
      <c r="A1844" s="138" t="s">
        <v>27753</v>
      </c>
      <c r="B1844" s="138" t="s">
        <v>15302</v>
      </c>
      <c r="C1844" s="138" t="s">
        <v>120</v>
      </c>
      <c r="D1844" s="139" t="s">
        <v>27754</v>
      </c>
    </row>
    <row r="1845" spans="1:4">
      <c r="A1845" s="138" t="s">
        <v>27755</v>
      </c>
      <c r="B1845" s="138" t="s">
        <v>15303</v>
      </c>
      <c r="C1845" s="138" t="s">
        <v>120</v>
      </c>
      <c r="D1845" s="139" t="s">
        <v>27756</v>
      </c>
    </row>
    <row r="1846" spans="1:4">
      <c r="A1846" s="138" t="s">
        <v>27757</v>
      </c>
      <c r="B1846" s="138" t="s">
        <v>15304</v>
      </c>
      <c r="C1846" s="138" t="s">
        <v>120</v>
      </c>
      <c r="D1846" s="139" t="s">
        <v>27758</v>
      </c>
    </row>
    <row r="1847" spans="1:4">
      <c r="A1847" s="138" t="s">
        <v>27759</v>
      </c>
      <c r="B1847" s="138" t="s">
        <v>15305</v>
      </c>
      <c r="C1847" s="138" t="s">
        <v>120</v>
      </c>
      <c r="D1847" s="139" t="s">
        <v>27760</v>
      </c>
    </row>
    <row r="1848" spans="1:4">
      <c r="A1848" s="138" t="s">
        <v>27761</v>
      </c>
      <c r="B1848" s="138" t="s">
        <v>15306</v>
      </c>
      <c r="C1848" s="138" t="s">
        <v>120</v>
      </c>
      <c r="D1848" s="139" t="s">
        <v>27762</v>
      </c>
    </row>
    <row r="1849" spans="1:4">
      <c r="A1849" s="138" t="s">
        <v>27763</v>
      </c>
      <c r="B1849" s="138" t="s">
        <v>15308</v>
      </c>
      <c r="C1849" s="138" t="s">
        <v>120</v>
      </c>
      <c r="D1849" s="139" t="s">
        <v>19193</v>
      </c>
    </row>
    <row r="1850" spans="1:4">
      <c r="A1850" s="138" t="s">
        <v>27764</v>
      </c>
      <c r="B1850" s="138" t="s">
        <v>15310</v>
      </c>
      <c r="C1850" s="138" t="s">
        <v>120</v>
      </c>
      <c r="D1850" s="139" t="s">
        <v>27765</v>
      </c>
    </row>
    <row r="1851" spans="1:4">
      <c r="A1851" s="138" t="s">
        <v>27766</v>
      </c>
      <c r="B1851" s="138" t="s">
        <v>15311</v>
      </c>
      <c r="C1851" s="138" t="s">
        <v>120</v>
      </c>
      <c r="D1851" s="139" t="s">
        <v>27767</v>
      </c>
    </row>
    <row r="1852" spans="1:4">
      <c r="A1852" s="138" t="s">
        <v>27768</v>
      </c>
      <c r="B1852" s="138" t="s">
        <v>15312</v>
      </c>
      <c r="C1852" s="138" t="s">
        <v>120</v>
      </c>
      <c r="D1852" s="139" t="s">
        <v>27769</v>
      </c>
    </row>
    <row r="1853" spans="1:4">
      <c r="A1853" s="138" t="s">
        <v>27770</v>
      </c>
      <c r="B1853" s="138" t="s">
        <v>15313</v>
      </c>
      <c r="C1853" s="138" t="s">
        <v>120</v>
      </c>
      <c r="D1853" s="139" t="s">
        <v>27771</v>
      </c>
    </row>
    <row r="1854" spans="1:4">
      <c r="A1854" s="138" t="s">
        <v>27772</v>
      </c>
      <c r="B1854" s="138" t="s">
        <v>15314</v>
      </c>
      <c r="C1854" s="138" t="s">
        <v>120</v>
      </c>
      <c r="D1854" s="139" t="s">
        <v>27773</v>
      </c>
    </row>
    <row r="1855" spans="1:4">
      <c r="A1855" s="138" t="s">
        <v>27774</v>
      </c>
      <c r="B1855" s="138" t="s">
        <v>15315</v>
      </c>
      <c r="C1855" s="138" t="s">
        <v>120</v>
      </c>
      <c r="D1855" s="139" t="s">
        <v>20626</v>
      </c>
    </row>
    <row r="1856" spans="1:4">
      <c r="A1856" s="138" t="s">
        <v>27775</v>
      </c>
      <c r="B1856" s="138" t="s">
        <v>15317</v>
      </c>
      <c r="C1856" s="138" t="s">
        <v>120</v>
      </c>
      <c r="D1856" s="139" t="s">
        <v>27776</v>
      </c>
    </row>
    <row r="1857" spans="1:4">
      <c r="A1857" s="138" t="s">
        <v>27777</v>
      </c>
      <c r="B1857" s="138" t="s">
        <v>15318</v>
      </c>
      <c r="C1857" s="138" t="s">
        <v>120</v>
      </c>
      <c r="D1857" s="139" t="s">
        <v>27778</v>
      </c>
    </row>
    <row r="1858" spans="1:4">
      <c r="A1858" s="138" t="s">
        <v>27779</v>
      </c>
      <c r="B1858" s="138" t="s">
        <v>15319</v>
      </c>
      <c r="C1858" s="138" t="s">
        <v>120</v>
      </c>
      <c r="D1858" s="139" t="s">
        <v>27780</v>
      </c>
    </row>
    <row r="1859" spans="1:4">
      <c r="A1859" s="138" t="s">
        <v>27781</v>
      </c>
      <c r="B1859" s="138" t="s">
        <v>15320</v>
      </c>
      <c r="C1859" s="138" t="s">
        <v>120</v>
      </c>
      <c r="D1859" s="139" t="s">
        <v>27782</v>
      </c>
    </row>
    <row r="1860" spans="1:4">
      <c r="A1860" s="138" t="s">
        <v>27783</v>
      </c>
      <c r="B1860" s="138" t="s">
        <v>15321</v>
      </c>
      <c r="C1860" s="138" t="s">
        <v>63</v>
      </c>
      <c r="D1860" s="139" t="s">
        <v>13494</v>
      </c>
    </row>
    <row r="1861" spans="1:4">
      <c r="A1861" s="138" t="s">
        <v>27784</v>
      </c>
      <c r="B1861" s="138" t="s">
        <v>15322</v>
      </c>
      <c r="C1861" s="138" t="s">
        <v>63</v>
      </c>
      <c r="D1861" s="139" t="s">
        <v>27785</v>
      </c>
    </row>
    <row r="1862" spans="1:4">
      <c r="A1862" s="138" t="s">
        <v>27786</v>
      </c>
      <c r="B1862" s="138" t="s">
        <v>15323</v>
      </c>
      <c r="C1862" s="138" t="s">
        <v>137</v>
      </c>
      <c r="D1862" s="139" t="s">
        <v>21135</v>
      </c>
    </row>
    <row r="1863" spans="1:4">
      <c r="A1863" s="138" t="s">
        <v>27787</v>
      </c>
      <c r="B1863" s="138" t="s">
        <v>15324</v>
      </c>
      <c r="C1863" s="138" t="s">
        <v>137</v>
      </c>
      <c r="D1863" s="139" t="s">
        <v>13992</v>
      </c>
    </row>
    <row r="1864" spans="1:4">
      <c r="A1864" s="138" t="s">
        <v>27788</v>
      </c>
      <c r="B1864" s="138" t="s">
        <v>15325</v>
      </c>
      <c r="C1864" s="138" t="s">
        <v>137</v>
      </c>
      <c r="D1864" s="139" t="s">
        <v>13735</v>
      </c>
    </row>
    <row r="1865" spans="1:4">
      <c r="A1865" s="138" t="s">
        <v>27789</v>
      </c>
      <c r="B1865" s="138" t="s">
        <v>15327</v>
      </c>
      <c r="C1865" s="138" t="s">
        <v>137</v>
      </c>
      <c r="D1865" s="139" t="s">
        <v>27790</v>
      </c>
    </row>
    <row r="1866" spans="1:4">
      <c r="A1866" s="138" t="s">
        <v>27791</v>
      </c>
      <c r="B1866" s="138" t="s">
        <v>15329</v>
      </c>
      <c r="C1866" s="138" t="s">
        <v>137</v>
      </c>
      <c r="D1866" s="139" t="s">
        <v>27792</v>
      </c>
    </row>
    <row r="1867" spans="1:4">
      <c r="A1867" s="138" t="s">
        <v>27793</v>
      </c>
      <c r="B1867" s="138" t="s">
        <v>15331</v>
      </c>
      <c r="C1867" s="138" t="s">
        <v>137</v>
      </c>
      <c r="D1867" s="139" t="s">
        <v>27794</v>
      </c>
    </row>
    <row r="1868" spans="1:4">
      <c r="A1868" s="138" t="s">
        <v>27795</v>
      </c>
      <c r="B1868" s="138" t="s">
        <v>15332</v>
      </c>
      <c r="C1868" s="138" t="s">
        <v>137</v>
      </c>
      <c r="D1868" s="139" t="s">
        <v>19530</v>
      </c>
    </row>
    <row r="1869" spans="1:4">
      <c r="A1869" s="138" t="s">
        <v>27796</v>
      </c>
      <c r="B1869" s="138" t="s">
        <v>15333</v>
      </c>
      <c r="C1869" s="138" t="s">
        <v>137</v>
      </c>
      <c r="D1869" s="139" t="s">
        <v>16370</v>
      </c>
    </row>
    <row r="1870" spans="1:4">
      <c r="A1870" s="138" t="s">
        <v>27797</v>
      </c>
      <c r="B1870" s="138" t="s">
        <v>15335</v>
      </c>
      <c r="C1870" s="138" t="s">
        <v>147</v>
      </c>
      <c r="D1870" s="139" t="s">
        <v>27798</v>
      </c>
    </row>
    <row r="1871" spans="1:4">
      <c r="A1871" s="138" t="s">
        <v>27799</v>
      </c>
      <c r="B1871" s="138" t="s">
        <v>15336</v>
      </c>
      <c r="C1871" s="138" t="s">
        <v>10</v>
      </c>
      <c r="D1871" s="139" t="s">
        <v>27800</v>
      </c>
    </row>
    <row r="1872" spans="1:4">
      <c r="A1872" s="138" t="s">
        <v>27801</v>
      </c>
      <c r="B1872" s="138" t="s">
        <v>15337</v>
      </c>
      <c r="C1872" s="138" t="s">
        <v>10</v>
      </c>
      <c r="D1872" s="139" t="s">
        <v>27802</v>
      </c>
    </row>
    <row r="1873" spans="1:4">
      <c r="A1873" s="138" t="s">
        <v>27803</v>
      </c>
      <c r="B1873" s="138" t="s">
        <v>15338</v>
      </c>
      <c r="C1873" s="138" t="s">
        <v>10</v>
      </c>
      <c r="D1873" s="139" t="s">
        <v>27804</v>
      </c>
    </row>
    <row r="1874" spans="1:4">
      <c r="A1874" s="138" t="s">
        <v>27805</v>
      </c>
      <c r="B1874" s="138" t="s">
        <v>15339</v>
      </c>
      <c r="C1874" s="138" t="s">
        <v>10</v>
      </c>
      <c r="D1874" s="139" t="s">
        <v>27806</v>
      </c>
    </row>
    <row r="1875" spans="1:4">
      <c r="A1875" s="138" t="s">
        <v>27807</v>
      </c>
      <c r="B1875" s="138" t="s">
        <v>15340</v>
      </c>
      <c r="C1875" s="138" t="s">
        <v>10</v>
      </c>
      <c r="D1875" s="139" t="s">
        <v>27808</v>
      </c>
    </row>
    <row r="1876" spans="1:4">
      <c r="A1876" s="138" t="s">
        <v>27809</v>
      </c>
      <c r="B1876" s="138" t="s">
        <v>15341</v>
      </c>
      <c r="C1876" s="138" t="s">
        <v>10</v>
      </c>
      <c r="D1876" s="139" t="s">
        <v>27810</v>
      </c>
    </row>
    <row r="1877" spans="1:4">
      <c r="A1877" s="138" t="s">
        <v>27811</v>
      </c>
      <c r="B1877" s="138" t="s">
        <v>15342</v>
      </c>
      <c r="C1877" s="138" t="s">
        <v>10</v>
      </c>
      <c r="D1877" s="139" t="s">
        <v>27812</v>
      </c>
    </row>
    <row r="1878" spans="1:4">
      <c r="A1878" s="138" t="s">
        <v>27813</v>
      </c>
      <c r="B1878" s="138" t="s">
        <v>15343</v>
      </c>
      <c r="C1878" s="138" t="s">
        <v>10</v>
      </c>
      <c r="D1878" s="139" t="s">
        <v>27814</v>
      </c>
    </row>
    <row r="1879" spans="1:4">
      <c r="A1879" s="138" t="s">
        <v>27815</v>
      </c>
      <c r="B1879" s="138" t="s">
        <v>15344</v>
      </c>
      <c r="C1879" s="138" t="s">
        <v>10</v>
      </c>
      <c r="D1879" s="139" t="s">
        <v>27816</v>
      </c>
    </row>
    <row r="1880" spans="1:4">
      <c r="A1880" s="138" t="s">
        <v>27817</v>
      </c>
      <c r="B1880" s="138" t="s">
        <v>15345</v>
      </c>
      <c r="C1880" s="138" t="s">
        <v>10</v>
      </c>
      <c r="D1880" s="139" t="s">
        <v>27818</v>
      </c>
    </row>
    <row r="1881" spans="1:4">
      <c r="A1881" s="138" t="s">
        <v>27819</v>
      </c>
      <c r="B1881" s="138" t="s">
        <v>15346</v>
      </c>
      <c r="C1881" s="138" t="s">
        <v>10</v>
      </c>
      <c r="D1881" s="139" t="s">
        <v>27820</v>
      </c>
    </row>
    <row r="1882" spans="1:4">
      <c r="A1882" s="138" t="s">
        <v>27821</v>
      </c>
      <c r="B1882" s="138" t="s">
        <v>15347</v>
      </c>
      <c r="C1882" s="138" t="s">
        <v>10</v>
      </c>
      <c r="D1882" s="139" t="s">
        <v>27822</v>
      </c>
    </row>
    <row r="1883" spans="1:4">
      <c r="A1883" s="138" t="s">
        <v>27823</v>
      </c>
      <c r="B1883" s="138" t="s">
        <v>15348</v>
      </c>
      <c r="C1883" s="138" t="s">
        <v>10</v>
      </c>
      <c r="D1883" s="139" t="s">
        <v>27824</v>
      </c>
    </row>
    <row r="1884" spans="1:4">
      <c r="A1884" s="138" t="s">
        <v>27825</v>
      </c>
      <c r="B1884" s="138" t="s">
        <v>15349</v>
      </c>
      <c r="C1884" s="138" t="s">
        <v>10</v>
      </c>
      <c r="D1884" s="139" t="s">
        <v>27826</v>
      </c>
    </row>
    <row r="1885" spans="1:4">
      <c r="A1885" s="138" t="s">
        <v>27827</v>
      </c>
      <c r="B1885" s="138" t="s">
        <v>15350</v>
      </c>
      <c r="C1885" s="138" t="s">
        <v>10</v>
      </c>
      <c r="D1885" s="139" t="s">
        <v>27828</v>
      </c>
    </row>
    <row r="1886" spans="1:4">
      <c r="A1886" s="138" t="s">
        <v>27829</v>
      </c>
      <c r="B1886" s="138" t="s">
        <v>15351</v>
      </c>
      <c r="C1886" s="138" t="s">
        <v>10</v>
      </c>
      <c r="D1886" s="139" t="s">
        <v>27830</v>
      </c>
    </row>
    <row r="1887" spans="1:4">
      <c r="A1887" s="138" t="s">
        <v>27831</v>
      </c>
      <c r="B1887" s="138" t="s">
        <v>15352</v>
      </c>
      <c r="C1887" s="138" t="s">
        <v>10</v>
      </c>
      <c r="D1887" s="139" t="s">
        <v>27832</v>
      </c>
    </row>
    <row r="1888" spans="1:4">
      <c r="A1888" s="138" t="s">
        <v>27833</v>
      </c>
      <c r="B1888" s="138" t="s">
        <v>15353</v>
      </c>
      <c r="C1888" s="138" t="s">
        <v>10</v>
      </c>
      <c r="D1888" s="139" t="s">
        <v>27834</v>
      </c>
    </row>
    <row r="1889" spans="1:4">
      <c r="A1889" s="138" t="s">
        <v>27835</v>
      </c>
      <c r="B1889" s="138" t="s">
        <v>15354</v>
      </c>
      <c r="C1889" s="138" t="s">
        <v>10</v>
      </c>
      <c r="D1889" s="139" t="s">
        <v>27836</v>
      </c>
    </row>
    <row r="1890" spans="1:4">
      <c r="A1890" s="138" t="s">
        <v>27837</v>
      </c>
      <c r="B1890" s="138" t="s">
        <v>15355</v>
      </c>
      <c r="C1890" s="138" t="s">
        <v>10</v>
      </c>
      <c r="D1890" s="139" t="s">
        <v>27838</v>
      </c>
    </row>
    <row r="1891" spans="1:4">
      <c r="A1891" s="138" t="s">
        <v>27839</v>
      </c>
      <c r="B1891" s="138" t="s">
        <v>15356</v>
      </c>
      <c r="C1891" s="138" t="s">
        <v>10</v>
      </c>
      <c r="D1891" s="139" t="s">
        <v>27840</v>
      </c>
    </row>
    <row r="1892" spans="1:4">
      <c r="A1892" s="138" t="s">
        <v>27841</v>
      </c>
      <c r="B1892" s="138" t="s">
        <v>15357</v>
      </c>
      <c r="C1892" s="138" t="s">
        <v>10</v>
      </c>
      <c r="D1892" s="139" t="s">
        <v>27842</v>
      </c>
    </row>
    <row r="1893" spans="1:4">
      <c r="A1893" s="138" t="s">
        <v>27843</v>
      </c>
      <c r="B1893" s="138" t="s">
        <v>15358</v>
      </c>
      <c r="C1893" s="138" t="s">
        <v>10</v>
      </c>
      <c r="D1893" s="139" t="s">
        <v>27844</v>
      </c>
    </row>
    <row r="1894" spans="1:4">
      <c r="A1894" s="138" t="s">
        <v>27845</v>
      </c>
      <c r="B1894" s="138" t="s">
        <v>15359</v>
      </c>
      <c r="C1894" s="138" t="s">
        <v>10</v>
      </c>
      <c r="D1894" s="139" t="s">
        <v>27846</v>
      </c>
    </row>
    <row r="1895" spans="1:4">
      <c r="A1895" s="138" t="s">
        <v>27847</v>
      </c>
      <c r="B1895" s="138" t="s">
        <v>15360</v>
      </c>
      <c r="C1895" s="138" t="s">
        <v>10</v>
      </c>
      <c r="D1895" s="139" t="s">
        <v>27848</v>
      </c>
    </row>
    <row r="1896" spans="1:4">
      <c r="A1896" s="138" t="s">
        <v>27849</v>
      </c>
      <c r="B1896" s="138" t="s">
        <v>15361</v>
      </c>
      <c r="C1896" s="138" t="s">
        <v>10</v>
      </c>
      <c r="D1896" s="139" t="s">
        <v>27850</v>
      </c>
    </row>
    <row r="1897" spans="1:4">
      <c r="A1897" s="138" t="s">
        <v>27851</v>
      </c>
      <c r="B1897" s="138" t="s">
        <v>15362</v>
      </c>
      <c r="C1897" s="138" t="s">
        <v>10</v>
      </c>
      <c r="D1897" s="139" t="s">
        <v>27852</v>
      </c>
    </row>
    <row r="1898" spans="1:4">
      <c r="A1898" s="138" t="s">
        <v>27853</v>
      </c>
      <c r="B1898" s="138" t="s">
        <v>15363</v>
      </c>
      <c r="C1898" s="138" t="s">
        <v>10</v>
      </c>
      <c r="D1898" s="139" t="s">
        <v>27854</v>
      </c>
    </row>
    <row r="1899" spans="1:4">
      <c r="A1899" s="138" t="s">
        <v>27855</v>
      </c>
      <c r="B1899" s="138" t="s">
        <v>15364</v>
      </c>
      <c r="C1899" s="138" t="s">
        <v>10</v>
      </c>
      <c r="D1899" s="139" t="s">
        <v>27856</v>
      </c>
    </row>
    <row r="1900" spans="1:4">
      <c r="A1900" s="138" t="s">
        <v>27857</v>
      </c>
      <c r="B1900" s="138" t="s">
        <v>15365</v>
      </c>
      <c r="C1900" s="138" t="s">
        <v>10</v>
      </c>
      <c r="D1900" s="139" t="s">
        <v>27858</v>
      </c>
    </row>
    <row r="1901" spans="1:4">
      <c r="A1901" s="138" t="s">
        <v>27859</v>
      </c>
      <c r="B1901" s="138" t="s">
        <v>15366</v>
      </c>
      <c r="C1901" s="138" t="s">
        <v>10</v>
      </c>
      <c r="D1901" s="139" t="s">
        <v>27860</v>
      </c>
    </row>
    <row r="1902" spans="1:4">
      <c r="A1902" s="138" t="s">
        <v>27861</v>
      </c>
      <c r="B1902" s="138" t="s">
        <v>15367</v>
      </c>
      <c r="C1902" s="138" t="s">
        <v>10</v>
      </c>
      <c r="D1902" s="139" t="s">
        <v>27862</v>
      </c>
    </row>
    <row r="1903" spans="1:4">
      <c r="A1903" s="138" t="s">
        <v>27863</v>
      </c>
      <c r="B1903" s="138" t="s">
        <v>15368</v>
      </c>
      <c r="C1903" s="138" t="s">
        <v>10</v>
      </c>
      <c r="D1903" s="139" t="s">
        <v>27864</v>
      </c>
    </row>
    <row r="1904" spans="1:4">
      <c r="A1904" s="138" t="s">
        <v>27865</v>
      </c>
      <c r="B1904" s="138" t="s">
        <v>15369</v>
      </c>
      <c r="C1904" s="138" t="s">
        <v>10</v>
      </c>
      <c r="D1904" s="139" t="s">
        <v>27866</v>
      </c>
    </row>
    <row r="1905" spans="1:4">
      <c r="A1905" s="138" t="s">
        <v>27867</v>
      </c>
      <c r="B1905" s="138" t="s">
        <v>15370</v>
      </c>
      <c r="C1905" s="138" t="s">
        <v>10</v>
      </c>
      <c r="D1905" s="139" t="s">
        <v>27868</v>
      </c>
    </row>
    <row r="1906" spans="1:4">
      <c r="A1906" s="138" t="s">
        <v>27869</v>
      </c>
      <c r="B1906" s="138" t="s">
        <v>15371</v>
      </c>
      <c r="C1906" s="138" t="s">
        <v>10</v>
      </c>
      <c r="D1906" s="139" t="s">
        <v>27870</v>
      </c>
    </row>
    <row r="1907" spans="1:4">
      <c r="A1907" s="138" t="s">
        <v>27871</v>
      </c>
      <c r="B1907" s="138" t="s">
        <v>15372</v>
      </c>
      <c r="C1907" s="138" t="s">
        <v>10</v>
      </c>
      <c r="D1907" s="139" t="s">
        <v>27872</v>
      </c>
    </row>
    <row r="1908" spans="1:4">
      <c r="A1908" s="138" t="s">
        <v>27873</v>
      </c>
      <c r="B1908" s="138" t="s">
        <v>15373</v>
      </c>
      <c r="C1908" s="138" t="s">
        <v>10</v>
      </c>
      <c r="D1908" s="139" t="s">
        <v>27872</v>
      </c>
    </row>
    <row r="1909" spans="1:4">
      <c r="A1909" s="138" t="s">
        <v>27874</v>
      </c>
      <c r="B1909" s="138" t="s">
        <v>15374</v>
      </c>
      <c r="C1909" s="138" t="s">
        <v>10</v>
      </c>
      <c r="D1909" s="139" t="s">
        <v>27875</v>
      </c>
    </row>
    <row r="1910" spans="1:4">
      <c r="A1910" s="138" t="s">
        <v>27876</v>
      </c>
      <c r="B1910" s="138" t="s">
        <v>15375</v>
      </c>
      <c r="C1910" s="138" t="s">
        <v>10</v>
      </c>
      <c r="D1910" s="139" t="s">
        <v>27875</v>
      </c>
    </row>
    <row r="1911" spans="1:4">
      <c r="A1911" s="138" t="s">
        <v>27877</v>
      </c>
      <c r="B1911" s="138" t="s">
        <v>15376</v>
      </c>
      <c r="C1911" s="138" t="s">
        <v>10</v>
      </c>
      <c r="D1911" s="139" t="s">
        <v>27878</v>
      </c>
    </row>
    <row r="1912" spans="1:4">
      <c r="A1912" s="138" t="s">
        <v>27879</v>
      </c>
      <c r="B1912" s="138" t="s">
        <v>15377</v>
      </c>
      <c r="C1912" s="138" t="s">
        <v>10</v>
      </c>
      <c r="D1912" s="139" t="s">
        <v>27880</v>
      </c>
    </row>
    <row r="1913" spans="1:4">
      <c r="A1913" s="138" t="s">
        <v>27881</v>
      </c>
      <c r="B1913" s="138" t="s">
        <v>15378</v>
      </c>
      <c r="C1913" s="138" t="s">
        <v>10</v>
      </c>
      <c r="D1913" s="139" t="s">
        <v>27872</v>
      </c>
    </row>
    <row r="1914" spans="1:4">
      <c r="A1914" s="138" t="s">
        <v>27882</v>
      </c>
      <c r="B1914" s="138" t="s">
        <v>15379</v>
      </c>
      <c r="C1914" s="138" t="s">
        <v>10</v>
      </c>
      <c r="D1914" s="139" t="s">
        <v>27883</v>
      </c>
    </row>
    <row r="1915" spans="1:4">
      <c r="A1915" s="138" t="s">
        <v>27884</v>
      </c>
      <c r="B1915" s="138" t="s">
        <v>15380</v>
      </c>
      <c r="C1915" s="138" t="s">
        <v>10</v>
      </c>
      <c r="D1915" s="139" t="s">
        <v>27885</v>
      </c>
    </row>
    <row r="1916" spans="1:4">
      <c r="A1916" s="138" t="s">
        <v>27886</v>
      </c>
      <c r="B1916" s="138" t="s">
        <v>15381</v>
      </c>
      <c r="C1916" s="138" t="s">
        <v>10</v>
      </c>
      <c r="D1916" s="139" t="s">
        <v>27887</v>
      </c>
    </row>
    <row r="1917" spans="1:4">
      <c r="A1917" s="138" t="s">
        <v>27888</v>
      </c>
      <c r="B1917" s="138" t="s">
        <v>15382</v>
      </c>
      <c r="C1917" s="138" t="s">
        <v>10</v>
      </c>
      <c r="D1917" s="139" t="s">
        <v>27889</v>
      </c>
    </row>
    <row r="1918" spans="1:4">
      <c r="A1918" s="138" t="s">
        <v>27890</v>
      </c>
      <c r="B1918" s="138" t="s">
        <v>15383</v>
      </c>
      <c r="C1918" s="138" t="s">
        <v>10</v>
      </c>
      <c r="D1918" s="139" t="s">
        <v>27891</v>
      </c>
    </row>
    <row r="1919" spans="1:4">
      <c r="A1919" s="138" t="s">
        <v>27892</v>
      </c>
      <c r="B1919" s="138" t="s">
        <v>15384</v>
      </c>
      <c r="C1919" s="138" t="s">
        <v>10</v>
      </c>
      <c r="D1919" s="139" t="s">
        <v>27883</v>
      </c>
    </row>
    <row r="1920" spans="1:4">
      <c r="A1920" s="138" t="s">
        <v>27893</v>
      </c>
      <c r="B1920" s="138" t="s">
        <v>15385</v>
      </c>
      <c r="C1920" s="138" t="s">
        <v>10</v>
      </c>
      <c r="D1920" s="139" t="s">
        <v>27894</v>
      </c>
    </row>
    <row r="1921" spans="1:4">
      <c r="A1921" s="138" t="s">
        <v>27895</v>
      </c>
      <c r="B1921" s="138" t="s">
        <v>15386</v>
      </c>
      <c r="C1921" s="138" t="s">
        <v>10</v>
      </c>
      <c r="D1921" s="139" t="s">
        <v>27887</v>
      </c>
    </row>
    <row r="1922" spans="1:4">
      <c r="A1922" s="138" t="s">
        <v>27896</v>
      </c>
      <c r="B1922" s="138" t="s">
        <v>15387</v>
      </c>
      <c r="C1922" s="138" t="s">
        <v>10</v>
      </c>
      <c r="D1922" s="139" t="s">
        <v>27897</v>
      </c>
    </row>
    <row r="1923" spans="1:4">
      <c r="A1923" s="138" t="s">
        <v>27898</v>
      </c>
      <c r="B1923" s="138" t="s">
        <v>15388</v>
      </c>
      <c r="C1923" s="138" t="s">
        <v>10</v>
      </c>
      <c r="D1923" s="139" t="s">
        <v>27899</v>
      </c>
    </row>
    <row r="1924" spans="1:4">
      <c r="A1924" s="138" t="s">
        <v>27900</v>
      </c>
      <c r="B1924" s="138" t="s">
        <v>15389</v>
      </c>
      <c r="C1924" s="138" t="s">
        <v>10</v>
      </c>
      <c r="D1924" s="139" t="s">
        <v>27901</v>
      </c>
    </row>
    <row r="1925" spans="1:4">
      <c r="A1925" s="138" t="s">
        <v>27902</v>
      </c>
      <c r="B1925" s="138" t="s">
        <v>15390</v>
      </c>
      <c r="C1925" s="138" t="s">
        <v>10</v>
      </c>
      <c r="D1925" s="139" t="s">
        <v>27903</v>
      </c>
    </row>
    <row r="1926" spans="1:4">
      <c r="A1926" s="138" t="s">
        <v>27904</v>
      </c>
      <c r="B1926" s="138" t="s">
        <v>15391</v>
      </c>
      <c r="C1926" s="138" t="s">
        <v>10</v>
      </c>
      <c r="D1926" s="139" t="s">
        <v>27905</v>
      </c>
    </row>
    <row r="1927" spans="1:4">
      <c r="A1927" s="138" t="s">
        <v>27906</v>
      </c>
      <c r="B1927" s="138" t="s">
        <v>15392</v>
      </c>
      <c r="C1927" s="138" t="s">
        <v>10</v>
      </c>
      <c r="D1927" s="139" t="s">
        <v>27907</v>
      </c>
    </row>
    <row r="1928" spans="1:4">
      <c r="A1928" s="138" t="s">
        <v>27908</v>
      </c>
      <c r="B1928" s="138" t="s">
        <v>15393</v>
      </c>
      <c r="C1928" s="138" t="s">
        <v>10</v>
      </c>
      <c r="D1928" s="139" t="s">
        <v>27909</v>
      </c>
    </row>
    <row r="1929" spans="1:4">
      <c r="A1929" s="138" t="s">
        <v>27910</v>
      </c>
      <c r="B1929" s="138" t="s">
        <v>15394</v>
      </c>
      <c r="C1929" s="138" t="s">
        <v>10</v>
      </c>
      <c r="D1929" s="139" t="s">
        <v>27911</v>
      </c>
    </row>
    <row r="1930" spans="1:4">
      <c r="A1930" s="138" t="s">
        <v>27912</v>
      </c>
      <c r="B1930" s="138" t="s">
        <v>15395</v>
      </c>
      <c r="C1930" s="138" t="s">
        <v>10</v>
      </c>
      <c r="D1930" s="139" t="s">
        <v>27913</v>
      </c>
    </row>
    <row r="1931" spans="1:4">
      <c r="A1931" s="138" t="s">
        <v>27914</v>
      </c>
      <c r="B1931" s="138" t="s">
        <v>15396</v>
      </c>
      <c r="C1931" s="138" t="s">
        <v>10</v>
      </c>
      <c r="D1931" s="139" t="s">
        <v>27915</v>
      </c>
    </row>
    <row r="1932" spans="1:4">
      <c r="A1932" s="138" t="s">
        <v>27916</v>
      </c>
      <c r="B1932" s="138" t="s">
        <v>15397</v>
      </c>
      <c r="C1932" s="138" t="s">
        <v>10</v>
      </c>
      <c r="D1932" s="139" t="s">
        <v>27917</v>
      </c>
    </row>
    <row r="1933" spans="1:4">
      <c r="A1933" s="138" t="s">
        <v>27918</v>
      </c>
      <c r="B1933" s="138" t="s">
        <v>15398</v>
      </c>
      <c r="C1933" s="138" t="s">
        <v>10</v>
      </c>
      <c r="D1933" s="139" t="s">
        <v>27919</v>
      </c>
    </row>
    <row r="1934" spans="1:4">
      <c r="A1934" s="138" t="s">
        <v>27920</v>
      </c>
      <c r="B1934" s="138" t="s">
        <v>15399</v>
      </c>
      <c r="C1934" s="138" t="s">
        <v>10</v>
      </c>
      <c r="D1934" s="139" t="s">
        <v>27921</v>
      </c>
    </row>
    <row r="1935" spans="1:4">
      <c r="A1935" s="138" t="s">
        <v>27922</v>
      </c>
      <c r="B1935" s="138" t="s">
        <v>15400</v>
      </c>
      <c r="C1935" s="138" t="s">
        <v>10</v>
      </c>
      <c r="D1935" s="139" t="s">
        <v>27923</v>
      </c>
    </row>
    <row r="1936" spans="1:4">
      <c r="A1936" s="138" t="s">
        <v>27924</v>
      </c>
      <c r="B1936" s="138" t="s">
        <v>15401</v>
      </c>
      <c r="C1936" s="138" t="s">
        <v>10</v>
      </c>
      <c r="D1936" s="139" t="s">
        <v>27925</v>
      </c>
    </row>
    <row r="1937" spans="1:4">
      <c r="A1937" s="138" t="s">
        <v>27926</v>
      </c>
      <c r="B1937" s="138" t="s">
        <v>15402</v>
      </c>
      <c r="C1937" s="138" t="s">
        <v>63</v>
      </c>
      <c r="D1937" s="139" t="s">
        <v>27927</v>
      </c>
    </row>
    <row r="1938" spans="1:4">
      <c r="A1938" s="138" t="s">
        <v>27928</v>
      </c>
      <c r="B1938" s="138" t="s">
        <v>15403</v>
      </c>
      <c r="C1938" s="138" t="s">
        <v>63</v>
      </c>
      <c r="D1938" s="139" t="s">
        <v>27929</v>
      </c>
    </row>
    <row r="1939" spans="1:4">
      <c r="A1939" s="138" t="s">
        <v>27930</v>
      </c>
      <c r="B1939" s="138" t="s">
        <v>15405</v>
      </c>
      <c r="C1939" s="138" t="s">
        <v>63</v>
      </c>
      <c r="D1939" s="139" t="s">
        <v>27931</v>
      </c>
    </row>
    <row r="1940" spans="1:4">
      <c r="A1940" s="138" t="s">
        <v>27932</v>
      </c>
      <c r="B1940" s="138" t="s">
        <v>15406</v>
      </c>
      <c r="C1940" s="138" t="s">
        <v>63</v>
      </c>
      <c r="D1940" s="139" t="s">
        <v>27933</v>
      </c>
    </row>
    <row r="1941" spans="1:4">
      <c r="A1941" s="138" t="s">
        <v>27934</v>
      </c>
      <c r="B1941" s="138" t="s">
        <v>15408</v>
      </c>
      <c r="C1941" s="138" t="s">
        <v>63</v>
      </c>
      <c r="D1941" s="139" t="s">
        <v>17525</v>
      </c>
    </row>
    <row r="1942" spans="1:4">
      <c r="A1942" s="138" t="s">
        <v>27935</v>
      </c>
      <c r="B1942" s="138" t="s">
        <v>15409</v>
      </c>
      <c r="C1942" s="138" t="s">
        <v>63</v>
      </c>
      <c r="D1942" s="139" t="s">
        <v>20294</v>
      </c>
    </row>
    <row r="1943" spans="1:4">
      <c r="A1943" s="138" t="s">
        <v>27936</v>
      </c>
      <c r="B1943" s="138" t="s">
        <v>15411</v>
      </c>
      <c r="C1943" s="138" t="s">
        <v>63</v>
      </c>
      <c r="D1943" s="139" t="s">
        <v>14839</v>
      </c>
    </row>
    <row r="1944" spans="1:4">
      <c r="A1944" s="138" t="s">
        <v>27937</v>
      </c>
      <c r="B1944" s="138" t="s">
        <v>15413</v>
      </c>
      <c r="C1944" s="138" t="s">
        <v>63</v>
      </c>
      <c r="D1944" s="139" t="s">
        <v>27938</v>
      </c>
    </row>
    <row r="1945" spans="1:4">
      <c r="A1945" s="138" t="s">
        <v>27939</v>
      </c>
      <c r="B1945" s="138" t="s">
        <v>15414</v>
      </c>
      <c r="C1945" s="138" t="s">
        <v>63</v>
      </c>
      <c r="D1945" s="139" t="s">
        <v>27940</v>
      </c>
    </row>
    <row r="1946" spans="1:4">
      <c r="A1946" s="138" t="s">
        <v>27941</v>
      </c>
      <c r="B1946" s="138" t="s">
        <v>15415</v>
      </c>
      <c r="C1946" s="138" t="s">
        <v>63</v>
      </c>
      <c r="D1946" s="139" t="s">
        <v>27942</v>
      </c>
    </row>
    <row r="1947" spans="1:4">
      <c r="A1947" s="138" t="s">
        <v>27943</v>
      </c>
      <c r="B1947" s="138" t="s">
        <v>15416</v>
      </c>
      <c r="C1947" s="138" t="s">
        <v>63</v>
      </c>
      <c r="D1947" s="139" t="s">
        <v>27944</v>
      </c>
    </row>
    <row r="1948" spans="1:4">
      <c r="A1948" s="138" t="s">
        <v>27945</v>
      </c>
      <c r="B1948" s="138" t="s">
        <v>15417</v>
      </c>
      <c r="C1948" s="138" t="s">
        <v>63</v>
      </c>
      <c r="D1948" s="139" t="s">
        <v>27946</v>
      </c>
    </row>
    <row r="1949" spans="1:4">
      <c r="A1949" s="138" t="s">
        <v>27947</v>
      </c>
      <c r="B1949" s="138" t="s">
        <v>15418</v>
      </c>
      <c r="C1949" s="138" t="s">
        <v>63</v>
      </c>
      <c r="D1949" s="139" t="s">
        <v>27948</v>
      </c>
    </row>
    <row r="1950" spans="1:4">
      <c r="A1950" s="138" t="s">
        <v>27949</v>
      </c>
      <c r="B1950" s="138" t="s">
        <v>15419</v>
      </c>
      <c r="C1950" s="138" t="s">
        <v>63</v>
      </c>
      <c r="D1950" s="139" t="s">
        <v>14962</v>
      </c>
    </row>
    <row r="1951" spans="1:4">
      <c r="A1951" s="138" t="s">
        <v>27950</v>
      </c>
      <c r="B1951" s="138" t="s">
        <v>15420</v>
      </c>
      <c r="C1951" s="138" t="s">
        <v>63</v>
      </c>
      <c r="D1951" s="139" t="s">
        <v>27951</v>
      </c>
    </row>
    <row r="1952" spans="1:4">
      <c r="A1952" s="138" t="s">
        <v>27952</v>
      </c>
      <c r="B1952" s="138" t="s">
        <v>15421</v>
      </c>
      <c r="C1952" s="138" t="s">
        <v>63</v>
      </c>
      <c r="D1952" s="139" t="s">
        <v>27953</v>
      </c>
    </row>
    <row r="1953" spans="1:4">
      <c r="A1953" s="138" t="s">
        <v>27954</v>
      </c>
      <c r="B1953" s="138" t="s">
        <v>15422</v>
      </c>
      <c r="C1953" s="138" t="s">
        <v>63</v>
      </c>
      <c r="D1953" s="139" t="s">
        <v>27955</v>
      </c>
    </row>
    <row r="1954" spans="1:4">
      <c r="A1954" s="138" t="s">
        <v>27956</v>
      </c>
      <c r="B1954" s="138" t="s">
        <v>15424</v>
      </c>
      <c r="C1954" s="138" t="s">
        <v>63</v>
      </c>
      <c r="D1954" s="139" t="s">
        <v>27957</v>
      </c>
    </row>
    <row r="1955" spans="1:4">
      <c r="A1955" s="138" t="s">
        <v>27958</v>
      </c>
      <c r="B1955" s="138" t="s">
        <v>15426</v>
      </c>
      <c r="C1955" s="138" t="s">
        <v>63</v>
      </c>
      <c r="D1955" s="139" t="s">
        <v>27959</v>
      </c>
    </row>
    <row r="1956" spans="1:4">
      <c r="A1956" s="138" t="s">
        <v>27960</v>
      </c>
      <c r="B1956" s="138" t="s">
        <v>15427</v>
      </c>
      <c r="C1956" s="138" t="s">
        <v>63</v>
      </c>
      <c r="D1956" s="139" t="s">
        <v>25512</v>
      </c>
    </row>
    <row r="1957" spans="1:4">
      <c r="A1957" s="138" t="s">
        <v>27961</v>
      </c>
      <c r="B1957" s="138" t="s">
        <v>15428</v>
      </c>
      <c r="C1957" s="138" t="s">
        <v>63</v>
      </c>
      <c r="D1957" s="139" t="s">
        <v>27962</v>
      </c>
    </row>
    <row r="1958" spans="1:4">
      <c r="A1958" s="138" t="s">
        <v>27963</v>
      </c>
      <c r="B1958" s="138" t="s">
        <v>15429</v>
      </c>
      <c r="C1958" s="138" t="s">
        <v>63</v>
      </c>
      <c r="D1958" s="139" t="s">
        <v>27964</v>
      </c>
    </row>
    <row r="1959" spans="1:4">
      <c r="A1959" s="138" t="s">
        <v>27965</v>
      </c>
      <c r="B1959" s="138" t="s">
        <v>15430</v>
      </c>
      <c r="C1959" s="138" t="s">
        <v>63</v>
      </c>
      <c r="D1959" s="139" t="s">
        <v>27966</v>
      </c>
    </row>
    <row r="1960" spans="1:4">
      <c r="A1960" s="138" t="s">
        <v>27967</v>
      </c>
      <c r="B1960" s="138" t="s">
        <v>15431</v>
      </c>
      <c r="C1960" s="138" t="s">
        <v>63</v>
      </c>
      <c r="D1960" s="139" t="s">
        <v>27968</v>
      </c>
    </row>
    <row r="1961" spans="1:4">
      <c r="A1961" s="138" t="s">
        <v>27969</v>
      </c>
      <c r="B1961" s="138" t="s">
        <v>15432</v>
      </c>
      <c r="C1961" s="138" t="s">
        <v>63</v>
      </c>
      <c r="D1961" s="139" t="s">
        <v>18888</v>
      </c>
    </row>
    <row r="1962" spans="1:4">
      <c r="A1962" s="138" t="s">
        <v>27970</v>
      </c>
      <c r="B1962" s="138" t="s">
        <v>15433</v>
      </c>
      <c r="C1962" s="138" t="s">
        <v>63</v>
      </c>
      <c r="D1962" s="139" t="s">
        <v>27971</v>
      </c>
    </row>
    <row r="1963" spans="1:4">
      <c r="A1963" s="138" t="s">
        <v>27972</v>
      </c>
      <c r="B1963" s="138" t="s">
        <v>15435</v>
      </c>
      <c r="C1963" s="138" t="s">
        <v>63</v>
      </c>
      <c r="D1963" s="139" t="s">
        <v>25334</v>
      </c>
    </row>
    <row r="1964" spans="1:4">
      <c r="A1964" s="138" t="s">
        <v>27973</v>
      </c>
      <c r="B1964" s="138" t="s">
        <v>15437</v>
      </c>
      <c r="C1964" s="138" t="s">
        <v>63</v>
      </c>
      <c r="D1964" s="139" t="s">
        <v>27974</v>
      </c>
    </row>
    <row r="1965" spans="1:4">
      <c r="A1965" s="138" t="s">
        <v>27975</v>
      </c>
      <c r="B1965" s="138" t="s">
        <v>15438</v>
      </c>
      <c r="C1965" s="138" t="s">
        <v>63</v>
      </c>
      <c r="D1965" s="139" t="s">
        <v>14057</v>
      </c>
    </row>
    <row r="1966" spans="1:4">
      <c r="A1966" s="138" t="s">
        <v>27976</v>
      </c>
      <c r="B1966" s="138" t="s">
        <v>15440</v>
      </c>
      <c r="C1966" s="138" t="s">
        <v>63</v>
      </c>
      <c r="D1966" s="139" t="s">
        <v>27977</v>
      </c>
    </row>
    <row r="1967" spans="1:4">
      <c r="A1967" s="138" t="s">
        <v>27978</v>
      </c>
      <c r="B1967" s="138" t="s">
        <v>15441</v>
      </c>
      <c r="C1967" s="138" t="s">
        <v>10</v>
      </c>
      <c r="D1967" s="139" t="s">
        <v>27979</v>
      </c>
    </row>
    <row r="1968" spans="1:4">
      <c r="A1968" s="138" t="s">
        <v>27980</v>
      </c>
      <c r="B1968" s="138" t="s">
        <v>15442</v>
      </c>
      <c r="C1968" s="138" t="s">
        <v>10</v>
      </c>
      <c r="D1968" s="139" t="s">
        <v>27981</v>
      </c>
    </row>
    <row r="1969" spans="1:4">
      <c r="A1969" s="138" t="s">
        <v>27982</v>
      </c>
      <c r="B1969" s="138" t="s">
        <v>15443</v>
      </c>
      <c r="C1969" s="138" t="s">
        <v>10</v>
      </c>
      <c r="D1969" s="139" t="s">
        <v>27983</v>
      </c>
    </row>
    <row r="1970" spans="1:4">
      <c r="A1970" s="138" t="s">
        <v>27984</v>
      </c>
      <c r="B1970" s="138" t="s">
        <v>15444</v>
      </c>
      <c r="C1970" s="138" t="s">
        <v>10</v>
      </c>
      <c r="D1970" s="139" t="s">
        <v>27985</v>
      </c>
    </row>
    <row r="1971" spans="1:4">
      <c r="A1971" s="138" t="s">
        <v>27986</v>
      </c>
      <c r="B1971" s="138" t="s">
        <v>15445</v>
      </c>
      <c r="C1971" s="138" t="s">
        <v>10</v>
      </c>
      <c r="D1971" s="139" t="s">
        <v>27987</v>
      </c>
    </row>
    <row r="1972" spans="1:4">
      <c r="A1972" s="138" t="s">
        <v>27988</v>
      </c>
      <c r="B1972" s="138" t="s">
        <v>15446</v>
      </c>
      <c r="C1972" s="138" t="s">
        <v>10</v>
      </c>
      <c r="D1972" s="139" t="s">
        <v>27989</v>
      </c>
    </row>
    <row r="1973" spans="1:4">
      <c r="A1973" s="138" t="s">
        <v>27990</v>
      </c>
      <c r="B1973" s="138" t="s">
        <v>15447</v>
      </c>
      <c r="C1973" s="138" t="s">
        <v>10</v>
      </c>
      <c r="D1973" s="139" t="s">
        <v>27991</v>
      </c>
    </row>
    <row r="1974" spans="1:4">
      <c r="A1974" s="138" t="s">
        <v>27992</v>
      </c>
      <c r="B1974" s="138" t="s">
        <v>15448</v>
      </c>
      <c r="C1974" s="138" t="s">
        <v>10</v>
      </c>
      <c r="D1974" s="139" t="s">
        <v>27993</v>
      </c>
    </row>
    <row r="1975" spans="1:4">
      <c r="A1975" s="138" t="s">
        <v>27994</v>
      </c>
      <c r="B1975" s="138" t="s">
        <v>15449</v>
      </c>
      <c r="C1975" s="138" t="s">
        <v>10</v>
      </c>
      <c r="D1975" s="139" t="s">
        <v>27995</v>
      </c>
    </row>
    <row r="1976" spans="1:4">
      <c r="A1976" s="138" t="s">
        <v>27996</v>
      </c>
      <c r="B1976" s="138" t="s">
        <v>15450</v>
      </c>
      <c r="C1976" s="138" t="s">
        <v>10</v>
      </c>
      <c r="D1976" s="139" t="s">
        <v>27997</v>
      </c>
    </row>
    <row r="1977" spans="1:4">
      <c r="A1977" s="138" t="s">
        <v>27998</v>
      </c>
      <c r="B1977" s="138" t="s">
        <v>15451</v>
      </c>
      <c r="C1977" s="138" t="s">
        <v>10</v>
      </c>
      <c r="D1977" s="139" t="s">
        <v>27999</v>
      </c>
    </row>
    <row r="1978" spans="1:4">
      <c r="A1978" s="138" t="s">
        <v>28000</v>
      </c>
      <c r="B1978" s="138" t="s">
        <v>15452</v>
      </c>
      <c r="C1978" s="138" t="s">
        <v>10</v>
      </c>
      <c r="D1978" s="139" t="s">
        <v>28001</v>
      </c>
    </row>
    <row r="1979" spans="1:4">
      <c r="A1979" s="138" t="s">
        <v>28002</v>
      </c>
      <c r="B1979" s="138" t="s">
        <v>15453</v>
      </c>
      <c r="C1979" s="138" t="s">
        <v>10</v>
      </c>
      <c r="D1979" s="139" t="s">
        <v>28003</v>
      </c>
    </row>
    <row r="1980" spans="1:4">
      <c r="A1980" s="138" t="s">
        <v>28004</v>
      </c>
      <c r="B1980" s="138" t="s">
        <v>15454</v>
      </c>
      <c r="C1980" s="138" t="s">
        <v>10</v>
      </c>
      <c r="D1980" s="139" t="s">
        <v>28005</v>
      </c>
    </row>
    <row r="1981" spans="1:4">
      <c r="A1981" s="138" t="s">
        <v>28006</v>
      </c>
      <c r="B1981" s="138" t="s">
        <v>15455</v>
      </c>
      <c r="C1981" s="138" t="s">
        <v>10</v>
      </c>
      <c r="D1981" s="139" t="s">
        <v>28007</v>
      </c>
    </row>
    <row r="1982" spans="1:4">
      <c r="A1982" s="138" t="s">
        <v>28008</v>
      </c>
      <c r="B1982" s="138" t="s">
        <v>15456</v>
      </c>
      <c r="C1982" s="138" t="s">
        <v>10</v>
      </c>
      <c r="D1982" s="139" t="s">
        <v>28009</v>
      </c>
    </row>
    <row r="1983" spans="1:4">
      <c r="A1983" s="138" t="s">
        <v>28010</v>
      </c>
      <c r="B1983" s="138" t="s">
        <v>15457</v>
      </c>
      <c r="C1983" s="138" t="s">
        <v>10</v>
      </c>
      <c r="D1983" s="139" t="s">
        <v>28011</v>
      </c>
    </row>
    <row r="1984" spans="1:4">
      <c r="A1984" s="138" t="s">
        <v>28012</v>
      </c>
      <c r="B1984" s="138" t="s">
        <v>15458</v>
      </c>
      <c r="C1984" s="138" t="s">
        <v>10</v>
      </c>
      <c r="D1984" s="139" t="s">
        <v>28013</v>
      </c>
    </row>
    <row r="1985" spans="1:4">
      <c r="A1985" s="138" t="s">
        <v>28014</v>
      </c>
      <c r="B1985" s="138" t="s">
        <v>15459</v>
      </c>
      <c r="C1985" s="138" t="s">
        <v>10</v>
      </c>
      <c r="D1985" s="139" t="s">
        <v>28015</v>
      </c>
    </row>
    <row r="1986" spans="1:4">
      <c r="A1986" s="138" t="s">
        <v>28016</v>
      </c>
      <c r="B1986" s="138" t="s">
        <v>15460</v>
      </c>
      <c r="C1986" s="138" t="s">
        <v>10</v>
      </c>
      <c r="D1986" s="139" t="s">
        <v>28017</v>
      </c>
    </row>
    <row r="1987" spans="1:4">
      <c r="A1987" s="138" t="s">
        <v>28018</v>
      </c>
      <c r="B1987" s="138" t="s">
        <v>15461</v>
      </c>
      <c r="C1987" s="138" t="s">
        <v>10</v>
      </c>
      <c r="D1987" s="139" t="s">
        <v>28019</v>
      </c>
    </row>
    <row r="1988" spans="1:4">
      <c r="A1988" s="138" t="s">
        <v>28020</v>
      </c>
      <c r="B1988" s="138" t="s">
        <v>15462</v>
      </c>
      <c r="C1988" s="138" t="s">
        <v>10</v>
      </c>
      <c r="D1988" s="139" t="s">
        <v>28021</v>
      </c>
    </row>
    <row r="1989" spans="1:4">
      <c r="A1989" s="138" t="s">
        <v>28022</v>
      </c>
      <c r="B1989" s="138" t="s">
        <v>15463</v>
      </c>
      <c r="C1989" s="138" t="s">
        <v>10</v>
      </c>
      <c r="D1989" s="139" t="s">
        <v>28023</v>
      </c>
    </row>
    <row r="1990" spans="1:4">
      <c r="A1990" s="138" t="s">
        <v>28024</v>
      </c>
      <c r="B1990" s="138" t="s">
        <v>15464</v>
      </c>
      <c r="C1990" s="138" t="s">
        <v>10</v>
      </c>
      <c r="D1990" s="139" t="s">
        <v>28025</v>
      </c>
    </row>
    <row r="1991" spans="1:4">
      <c r="A1991" s="138" t="s">
        <v>28026</v>
      </c>
      <c r="B1991" s="138" t="s">
        <v>15465</v>
      </c>
      <c r="C1991" s="138" t="s">
        <v>10</v>
      </c>
      <c r="D1991" s="139" t="s">
        <v>28027</v>
      </c>
    </row>
    <row r="1992" spans="1:4">
      <c r="A1992" s="138" t="s">
        <v>28028</v>
      </c>
      <c r="B1992" s="138" t="s">
        <v>15466</v>
      </c>
      <c r="C1992" s="138" t="s">
        <v>10</v>
      </c>
      <c r="D1992" s="139" t="s">
        <v>28029</v>
      </c>
    </row>
    <row r="1993" spans="1:4">
      <c r="A1993" s="138" t="s">
        <v>28030</v>
      </c>
      <c r="B1993" s="138" t="s">
        <v>15467</v>
      </c>
      <c r="C1993" s="138" t="s">
        <v>10</v>
      </c>
      <c r="D1993" s="139" t="s">
        <v>28031</v>
      </c>
    </row>
    <row r="1994" spans="1:4">
      <c r="A1994" s="138" t="s">
        <v>28032</v>
      </c>
      <c r="B1994" s="138" t="s">
        <v>15468</v>
      </c>
      <c r="C1994" s="138" t="s">
        <v>10</v>
      </c>
      <c r="D1994" s="139" t="s">
        <v>28033</v>
      </c>
    </row>
    <row r="1995" spans="1:4">
      <c r="A1995" s="138" t="s">
        <v>28034</v>
      </c>
      <c r="B1995" s="138" t="s">
        <v>15469</v>
      </c>
      <c r="C1995" s="138" t="s">
        <v>10</v>
      </c>
      <c r="D1995" s="139" t="s">
        <v>28035</v>
      </c>
    </row>
    <row r="1996" spans="1:4">
      <c r="A1996" s="138" t="s">
        <v>28036</v>
      </c>
      <c r="B1996" s="138" t="s">
        <v>15470</v>
      </c>
      <c r="C1996" s="138" t="s">
        <v>10</v>
      </c>
      <c r="D1996" s="139" t="s">
        <v>28037</v>
      </c>
    </row>
    <row r="1997" spans="1:4">
      <c r="A1997" s="138" t="s">
        <v>28038</v>
      </c>
      <c r="B1997" s="138" t="s">
        <v>15471</v>
      </c>
      <c r="C1997" s="138" t="s">
        <v>10</v>
      </c>
      <c r="D1997" s="139" t="s">
        <v>28039</v>
      </c>
    </row>
    <row r="1998" spans="1:4">
      <c r="A1998" s="138" t="s">
        <v>28040</v>
      </c>
      <c r="B1998" s="138" t="s">
        <v>15472</v>
      </c>
      <c r="C1998" s="138" t="s">
        <v>10</v>
      </c>
      <c r="D1998" s="139" t="s">
        <v>28041</v>
      </c>
    </row>
    <row r="1999" spans="1:4">
      <c r="A1999" s="138" t="s">
        <v>28042</v>
      </c>
      <c r="B1999" s="138" t="s">
        <v>15473</v>
      </c>
      <c r="C1999" s="138" t="s">
        <v>10</v>
      </c>
      <c r="D1999" s="139" t="s">
        <v>28043</v>
      </c>
    </row>
    <row r="2000" spans="1:4">
      <c r="A2000" s="138" t="s">
        <v>28044</v>
      </c>
      <c r="B2000" s="138" t="s">
        <v>15474</v>
      </c>
      <c r="C2000" s="138" t="s">
        <v>10</v>
      </c>
      <c r="D2000" s="139" t="s">
        <v>28045</v>
      </c>
    </row>
    <row r="2001" spans="1:4">
      <c r="A2001" s="138" t="s">
        <v>28046</v>
      </c>
      <c r="B2001" s="138" t="s">
        <v>15475</v>
      </c>
      <c r="C2001" s="138" t="s">
        <v>10</v>
      </c>
      <c r="D2001" s="139" t="s">
        <v>28047</v>
      </c>
    </row>
    <row r="2002" spans="1:4">
      <c r="A2002" s="138" t="s">
        <v>28048</v>
      </c>
      <c r="B2002" s="138" t="s">
        <v>15476</v>
      </c>
      <c r="C2002" s="138" t="s">
        <v>10</v>
      </c>
      <c r="D2002" s="139" t="s">
        <v>28049</v>
      </c>
    </row>
    <row r="2003" spans="1:4">
      <c r="A2003" s="138" t="s">
        <v>28050</v>
      </c>
      <c r="B2003" s="138" t="s">
        <v>15477</v>
      </c>
      <c r="C2003" s="138" t="s">
        <v>10</v>
      </c>
      <c r="D2003" s="139" t="s">
        <v>28051</v>
      </c>
    </row>
    <row r="2004" spans="1:4">
      <c r="A2004" s="138" t="s">
        <v>28052</v>
      </c>
      <c r="B2004" s="138" t="s">
        <v>15478</v>
      </c>
      <c r="C2004" s="138" t="s">
        <v>10</v>
      </c>
      <c r="D2004" s="139" t="s">
        <v>28053</v>
      </c>
    </row>
    <row r="2005" spans="1:4">
      <c r="A2005" s="138" t="s">
        <v>28054</v>
      </c>
      <c r="B2005" s="138" t="s">
        <v>15479</v>
      </c>
      <c r="C2005" s="138" t="s">
        <v>10</v>
      </c>
      <c r="D2005" s="139" t="s">
        <v>28055</v>
      </c>
    </row>
    <row r="2006" spans="1:4">
      <c r="A2006" s="138" t="s">
        <v>28056</v>
      </c>
      <c r="B2006" s="138" t="s">
        <v>15480</v>
      </c>
      <c r="C2006" s="138" t="s">
        <v>10</v>
      </c>
      <c r="D2006" s="139" t="s">
        <v>28057</v>
      </c>
    </row>
    <row r="2007" spans="1:4">
      <c r="A2007" s="138" t="s">
        <v>28058</v>
      </c>
      <c r="B2007" s="138" t="s">
        <v>15481</v>
      </c>
      <c r="C2007" s="138" t="s">
        <v>10</v>
      </c>
      <c r="D2007" s="139" t="s">
        <v>28059</v>
      </c>
    </row>
    <row r="2008" spans="1:4">
      <c r="A2008" s="138" t="s">
        <v>28060</v>
      </c>
      <c r="B2008" s="138" t="s">
        <v>15482</v>
      </c>
      <c r="C2008" s="138" t="s">
        <v>10</v>
      </c>
      <c r="D2008" s="139" t="s">
        <v>28061</v>
      </c>
    </row>
    <row r="2009" spans="1:4">
      <c r="A2009" s="138" t="s">
        <v>28062</v>
      </c>
      <c r="B2009" s="138" t="s">
        <v>15483</v>
      </c>
      <c r="C2009" s="138" t="s">
        <v>10</v>
      </c>
      <c r="D2009" s="139" t="s">
        <v>28063</v>
      </c>
    </row>
    <row r="2010" spans="1:4">
      <c r="A2010" s="138" t="s">
        <v>28064</v>
      </c>
      <c r="B2010" s="138" t="s">
        <v>15484</v>
      </c>
      <c r="C2010" s="138" t="s">
        <v>10</v>
      </c>
      <c r="D2010" s="139" t="s">
        <v>28065</v>
      </c>
    </row>
    <row r="2011" spans="1:4">
      <c r="A2011" s="138" t="s">
        <v>28066</v>
      </c>
      <c r="B2011" s="138" t="s">
        <v>15485</v>
      </c>
      <c r="C2011" s="138" t="s">
        <v>10</v>
      </c>
      <c r="D2011" s="139" t="s">
        <v>28067</v>
      </c>
    </row>
    <row r="2012" spans="1:4">
      <c r="A2012" s="138" t="s">
        <v>28068</v>
      </c>
      <c r="B2012" s="138" t="s">
        <v>15486</v>
      </c>
      <c r="C2012" s="138" t="s">
        <v>10</v>
      </c>
      <c r="D2012" s="139" t="s">
        <v>28069</v>
      </c>
    </row>
    <row r="2013" spans="1:4">
      <c r="A2013" s="138" t="s">
        <v>28070</v>
      </c>
      <c r="B2013" s="138" t="s">
        <v>15487</v>
      </c>
      <c r="C2013" s="138" t="s">
        <v>10</v>
      </c>
      <c r="D2013" s="139" t="s">
        <v>28071</v>
      </c>
    </row>
    <row r="2014" spans="1:4">
      <c r="A2014" s="138" t="s">
        <v>28072</v>
      </c>
      <c r="B2014" s="138" t="s">
        <v>15488</v>
      </c>
      <c r="C2014" s="138" t="s">
        <v>10</v>
      </c>
      <c r="D2014" s="139" t="s">
        <v>28073</v>
      </c>
    </row>
    <row r="2015" spans="1:4">
      <c r="A2015" s="138" t="s">
        <v>28074</v>
      </c>
      <c r="B2015" s="138" t="s">
        <v>15489</v>
      </c>
      <c r="C2015" s="138" t="s">
        <v>10</v>
      </c>
      <c r="D2015" s="139" t="s">
        <v>28075</v>
      </c>
    </row>
    <row r="2016" spans="1:4">
      <c r="A2016" s="138" t="s">
        <v>28076</v>
      </c>
      <c r="B2016" s="138" t="s">
        <v>15490</v>
      </c>
      <c r="C2016" s="138" t="s">
        <v>10</v>
      </c>
      <c r="D2016" s="139" t="s">
        <v>28077</v>
      </c>
    </row>
    <row r="2017" spans="1:4">
      <c r="A2017" s="138" t="s">
        <v>28078</v>
      </c>
      <c r="B2017" s="138" t="s">
        <v>15491</v>
      </c>
      <c r="C2017" s="138" t="s">
        <v>10</v>
      </c>
      <c r="D2017" s="139" t="s">
        <v>28019</v>
      </c>
    </row>
    <row r="2018" spans="1:4">
      <c r="A2018" s="138" t="s">
        <v>28079</v>
      </c>
      <c r="B2018" s="138" t="s">
        <v>15492</v>
      </c>
      <c r="C2018" s="138" t="s">
        <v>10</v>
      </c>
      <c r="D2018" s="139" t="s">
        <v>28080</v>
      </c>
    </row>
    <row r="2019" spans="1:4">
      <c r="A2019" s="138" t="s">
        <v>28081</v>
      </c>
      <c r="B2019" s="138" t="s">
        <v>15493</v>
      </c>
      <c r="C2019" s="138" t="s">
        <v>10</v>
      </c>
      <c r="D2019" s="139" t="s">
        <v>28082</v>
      </c>
    </row>
    <row r="2020" spans="1:4">
      <c r="A2020" s="138" t="s">
        <v>28083</v>
      </c>
      <c r="B2020" s="138" t="s">
        <v>15494</v>
      </c>
      <c r="C2020" s="138" t="s">
        <v>10</v>
      </c>
      <c r="D2020" s="139" t="s">
        <v>28084</v>
      </c>
    </row>
    <row r="2021" spans="1:4">
      <c r="A2021" s="138" t="s">
        <v>28085</v>
      </c>
      <c r="B2021" s="138" t="s">
        <v>15495</v>
      </c>
      <c r="C2021" s="138" t="s">
        <v>10</v>
      </c>
      <c r="D2021" s="139" t="s">
        <v>28086</v>
      </c>
    </row>
    <row r="2022" spans="1:4">
      <c r="A2022" s="138" t="s">
        <v>28087</v>
      </c>
      <c r="B2022" s="138" t="s">
        <v>15496</v>
      </c>
      <c r="C2022" s="138" t="s">
        <v>10</v>
      </c>
      <c r="D2022" s="139" t="s">
        <v>28088</v>
      </c>
    </row>
    <row r="2023" spans="1:4">
      <c r="A2023" s="138" t="s">
        <v>28089</v>
      </c>
      <c r="B2023" s="138" t="s">
        <v>15497</v>
      </c>
      <c r="C2023" s="138" t="s">
        <v>10</v>
      </c>
      <c r="D2023" s="139" t="s">
        <v>28090</v>
      </c>
    </row>
    <row r="2024" spans="1:4">
      <c r="A2024" s="138" t="s">
        <v>28091</v>
      </c>
      <c r="B2024" s="138" t="s">
        <v>15498</v>
      </c>
      <c r="C2024" s="138" t="s">
        <v>10</v>
      </c>
      <c r="D2024" s="139" t="s">
        <v>28092</v>
      </c>
    </row>
    <row r="2025" spans="1:4">
      <c r="A2025" s="138" t="s">
        <v>28093</v>
      </c>
      <c r="B2025" s="138" t="s">
        <v>15499</v>
      </c>
      <c r="C2025" s="138" t="s">
        <v>10</v>
      </c>
      <c r="D2025" s="139" t="s">
        <v>28094</v>
      </c>
    </row>
    <row r="2026" spans="1:4">
      <c r="A2026" s="138" t="s">
        <v>28095</v>
      </c>
      <c r="B2026" s="138" t="s">
        <v>15500</v>
      </c>
      <c r="C2026" s="138" t="s">
        <v>10</v>
      </c>
      <c r="D2026" s="139" t="s">
        <v>28096</v>
      </c>
    </row>
    <row r="2027" spans="1:4">
      <c r="A2027" s="138" t="s">
        <v>28097</v>
      </c>
      <c r="B2027" s="138" t="s">
        <v>15501</v>
      </c>
      <c r="C2027" s="138" t="s">
        <v>10</v>
      </c>
      <c r="D2027" s="139" t="s">
        <v>28098</v>
      </c>
    </row>
    <row r="2028" spans="1:4">
      <c r="A2028" s="138" t="s">
        <v>28099</v>
      </c>
      <c r="B2028" s="138" t="s">
        <v>15502</v>
      </c>
      <c r="C2028" s="138" t="s">
        <v>10</v>
      </c>
      <c r="D2028" s="139" t="s">
        <v>28100</v>
      </c>
    </row>
    <row r="2029" spans="1:4">
      <c r="A2029" s="138" t="s">
        <v>28101</v>
      </c>
      <c r="B2029" s="138" t="s">
        <v>15503</v>
      </c>
      <c r="C2029" s="138" t="s">
        <v>10</v>
      </c>
      <c r="D2029" s="139" t="s">
        <v>28102</v>
      </c>
    </row>
    <row r="2030" spans="1:4">
      <c r="A2030" s="138" t="s">
        <v>28103</v>
      </c>
      <c r="B2030" s="138" t="s">
        <v>15504</v>
      </c>
      <c r="C2030" s="138" t="s">
        <v>10</v>
      </c>
      <c r="D2030" s="139" t="s">
        <v>28104</v>
      </c>
    </row>
    <row r="2031" spans="1:4">
      <c r="A2031" s="138" t="s">
        <v>28105</v>
      </c>
      <c r="B2031" s="138" t="s">
        <v>15505</v>
      </c>
      <c r="C2031" s="138" t="s">
        <v>10</v>
      </c>
      <c r="D2031" s="139" t="s">
        <v>28106</v>
      </c>
    </row>
    <row r="2032" spans="1:4">
      <c r="A2032" s="138" t="s">
        <v>28107</v>
      </c>
      <c r="B2032" s="138" t="s">
        <v>15506</v>
      </c>
      <c r="C2032" s="138" t="s">
        <v>10</v>
      </c>
      <c r="D2032" s="139" t="s">
        <v>16962</v>
      </c>
    </row>
    <row r="2033" spans="1:4">
      <c r="A2033" s="138" t="s">
        <v>28108</v>
      </c>
      <c r="B2033" s="138" t="s">
        <v>15507</v>
      </c>
      <c r="C2033" s="138" t="s">
        <v>10</v>
      </c>
      <c r="D2033" s="139" t="s">
        <v>28109</v>
      </c>
    </row>
    <row r="2034" spans="1:4">
      <c r="A2034" s="138" t="s">
        <v>28110</v>
      </c>
      <c r="B2034" s="138" t="s">
        <v>15508</v>
      </c>
      <c r="C2034" s="138" t="s">
        <v>10</v>
      </c>
      <c r="D2034" s="139" t="s">
        <v>28111</v>
      </c>
    </row>
    <row r="2035" spans="1:4">
      <c r="A2035" s="138" t="s">
        <v>28112</v>
      </c>
      <c r="B2035" s="138" t="s">
        <v>15509</v>
      </c>
      <c r="C2035" s="138" t="s">
        <v>10</v>
      </c>
      <c r="D2035" s="139" t="s">
        <v>28113</v>
      </c>
    </row>
    <row r="2036" spans="1:4">
      <c r="A2036" s="138" t="s">
        <v>28114</v>
      </c>
      <c r="B2036" s="138" t="s">
        <v>15510</v>
      </c>
      <c r="C2036" s="138" t="s">
        <v>10</v>
      </c>
      <c r="D2036" s="139" t="s">
        <v>16962</v>
      </c>
    </row>
    <row r="2037" spans="1:4">
      <c r="A2037" s="138" t="s">
        <v>28115</v>
      </c>
      <c r="B2037" s="138" t="s">
        <v>15511</v>
      </c>
      <c r="C2037" s="138" t="s">
        <v>10</v>
      </c>
      <c r="D2037" s="139" t="s">
        <v>28116</v>
      </c>
    </row>
    <row r="2038" spans="1:4">
      <c r="A2038" s="138" t="s">
        <v>28117</v>
      </c>
      <c r="B2038" s="138" t="s">
        <v>15512</v>
      </c>
      <c r="C2038" s="138" t="s">
        <v>10</v>
      </c>
      <c r="D2038" s="139" t="s">
        <v>28118</v>
      </c>
    </row>
    <row r="2039" spans="1:4">
      <c r="A2039" s="138" t="s">
        <v>28119</v>
      </c>
      <c r="B2039" s="138" t="s">
        <v>15513</v>
      </c>
      <c r="C2039" s="138" t="s">
        <v>10</v>
      </c>
      <c r="D2039" s="139" t="s">
        <v>28120</v>
      </c>
    </row>
    <row r="2040" spans="1:4">
      <c r="A2040" s="138" t="s">
        <v>28121</v>
      </c>
      <c r="B2040" s="138" t="s">
        <v>15514</v>
      </c>
      <c r="C2040" s="138" t="s">
        <v>10</v>
      </c>
      <c r="D2040" s="139" t="s">
        <v>28122</v>
      </c>
    </row>
    <row r="2041" spans="1:4">
      <c r="A2041" s="138" t="s">
        <v>28123</v>
      </c>
      <c r="B2041" s="138" t="s">
        <v>15515</v>
      </c>
      <c r="C2041" s="138" t="s">
        <v>10</v>
      </c>
      <c r="D2041" s="139" t="s">
        <v>28124</v>
      </c>
    </row>
    <row r="2042" spans="1:4">
      <c r="A2042" s="138" t="s">
        <v>28125</v>
      </c>
      <c r="B2042" s="138" t="s">
        <v>15516</v>
      </c>
      <c r="C2042" s="138" t="s">
        <v>10</v>
      </c>
      <c r="D2042" s="139" t="s">
        <v>28126</v>
      </c>
    </row>
    <row r="2043" spans="1:4">
      <c r="A2043" s="138" t="s">
        <v>28127</v>
      </c>
      <c r="B2043" s="138" t="s">
        <v>15517</v>
      </c>
      <c r="C2043" s="138" t="s">
        <v>10</v>
      </c>
      <c r="D2043" s="139" t="s">
        <v>28128</v>
      </c>
    </row>
    <row r="2044" spans="1:4">
      <c r="A2044" s="138" t="s">
        <v>28129</v>
      </c>
      <c r="B2044" s="138" t="s">
        <v>15518</v>
      </c>
      <c r="C2044" s="138" t="s">
        <v>10</v>
      </c>
      <c r="D2044" s="139" t="s">
        <v>28130</v>
      </c>
    </row>
    <row r="2045" spans="1:4">
      <c r="A2045" s="138" t="s">
        <v>28131</v>
      </c>
      <c r="B2045" s="138" t="s">
        <v>15519</v>
      </c>
      <c r="C2045" s="138" t="s">
        <v>120</v>
      </c>
      <c r="D2045" s="139" t="s">
        <v>28132</v>
      </c>
    </row>
    <row r="2046" spans="1:4">
      <c r="A2046" s="138" t="s">
        <v>28133</v>
      </c>
      <c r="B2046" s="138" t="s">
        <v>15521</v>
      </c>
      <c r="C2046" s="138" t="s">
        <v>120</v>
      </c>
      <c r="D2046" s="139" t="s">
        <v>25850</v>
      </c>
    </row>
    <row r="2047" spans="1:4">
      <c r="A2047" s="138" t="s">
        <v>28134</v>
      </c>
      <c r="B2047" s="138" t="s">
        <v>15523</v>
      </c>
      <c r="C2047" s="138" t="s">
        <v>10</v>
      </c>
      <c r="D2047" s="139" t="s">
        <v>28135</v>
      </c>
    </row>
    <row r="2048" spans="1:4">
      <c r="A2048" s="138" t="s">
        <v>28136</v>
      </c>
      <c r="B2048" s="138" t="s">
        <v>15524</v>
      </c>
      <c r="C2048" s="138" t="s">
        <v>10</v>
      </c>
      <c r="D2048" s="139" t="s">
        <v>28137</v>
      </c>
    </row>
    <row r="2049" spans="1:4">
      <c r="A2049" s="138" t="s">
        <v>28138</v>
      </c>
      <c r="B2049" s="138" t="s">
        <v>15525</v>
      </c>
      <c r="C2049" s="138" t="s">
        <v>10</v>
      </c>
      <c r="D2049" s="139" t="s">
        <v>28139</v>
      </c>
    </row>
    <row r="2050" spans="1:4">
      <c r="A2050" s="138" t="s">
        <v>28140</v>
      </c>
      <c r="B2050" s="138" t="s">
        <v>15527</v>
      </c>
      <c r="C2050" s="138" t="s">
        <v>10</v>
      </c>
      <c r="D2050" s="139" t="s">
        <v>28141</v>
      </c>
    </row>
    <row r="2051" spans="1:4">
      <c r="A2051" s="138" t="s">
        <v>28142</v>
      </c>
      <c r="B2051" s="138" t="s">
        <v>15528</v>
      </c>
      <c r="C2051" s="138" t="s">
        <v>10</v>
      </c>
      <c r="D2051" s="139" t="s">
        <v>28143</v>
      </c>
    </row>
    <row r="2052" spans="1:4">
      <c r="A2052" s="138" t="s">
        <v>28144</v>
      </c>
      <c r="B2052" s="138" t="s">
        <v>15529</v>
      </c>
      <c r="C2052" s="138" t="s">
        <v>10</v>
      </c>
      <c r="D2052" s="139" t="s">
        <v>28145</v>
      </c>
    </row>
    <row r="2053" spans="1:4">
      <c r="A2053" s="138" t="s">
        <v>28146</v>
      </c>
      <c r="B2053" s="138" t="s">
        <v>15530</v>
      </c>
      <c r="C2053" s="138" t="s">
        <v>10</v>
      </c>
      <c r="D2053" s="139" t="s">
        <v>28147</v>
      </c>
    </row>
    <row r="2054" spans="1:4">
      <c r="A2054" s="138" t="s">
        <v>28148</v>
      </c>
      <c r="B2054" s="138" t="s">
        <v>15531</v>
      </c>
      <c r="C2054" s="138" t="s">
        <v>10</v>
      </c>
      <c r="D2054" s="139" t="s">
        <v>28149</v>
      </c>
    </row>
    <row r="2055" spans="1:4">
      <c r="A2055" s="138" t="s">
        <v>28150</v>
      </c>
      <c r="B2055" s="138" t="s">
        <v>15532</v>
      </c>
      <c r="C2055" s="138" t="s">
        <v>10</v>
      </c>
      <c r="D2055" s="139" t="s">
        <v>28151</v>
      </c>
    </row>
    <row r="2056" spans="1:4">
      <c r="A2056" s="138" t="s">
        <v>28152</v>
      </c>
      <c r="B2056" s="138" t="s">
        <v>15533</v>
      </c>
      <c r="C2056" s="138" t="s">
        <v>10</v>
      </c>
      <c r="D2056" s="139" t="s">
        <v>28153</v>
      </c>
    </row>
    <row r="2057" spans="1:4">
      <c r="A2057" s="138" t="s">
        <v>28154</v>
      </c>
      <c r="B2057" s="138" t="s">
        <v>15534</v>
      </c>
      <c r="C2057" s="138" t="s">
        <v>10</v>
      </c>
      <c r="D2057" s="139" t="s">
        <v>28155</v>
      </c>
    </row>
    <row r="2058" spans="1:4">
      <c r="A2058" s="138" t="s">
        <v>28156</v>
      </c>
      <c r="B2058" s="138" t="s">
        <v>15535</v>
      </c>
      <c r="C2058" s="138" t="s">
        <v>10</v>
      </c>
      <c r="D2058" s="139" t="s">
        <v>28157</v>
      </c>
    </row>
    <row r="2059" spans="1:4">
      <c r="A2059" s="138" t="s">
        <v>28158</v>
      </c>
      <c r="B2059" s="138" t="s">
        <v>15536</v>
      </c>
      <c r="C2059" s="138" t="s">
        <v>10</v>
      </c>
      <c r="D2059" s="139" t="s">
        <v>28159</v>
      </c>
    </row>
    <row r="2060" spans="1:4">
      <c r="A2060" s="138" t="s">
        <v>28160</v>
      </c>
      <c r="B2060" s="138" t="s">
        <v>15537</v>
      </c>
      <c r="C2060" s="138" t="s">
        <v>10</v>
      </c>
      <c r="D2060" s="139" t="s">
        <v>28161</v>
      </c>
    </row>
    <row r="2061" spans="1:4">
      <c r="A2061" s="138" t="s">
        <v>28162</v>
      </c>
      <c r="B2061" s="138" t="s">
        <v>15538</v>
      </c>
      <c r="C2061" s="138" t="s">
        <v>10</v>
      </c>
      <c r="D2061" s="139" t="s">
        <v>28163</v>
      </c>
    </row>
    <row r="2062" spans="1:4">
      <c r="A2062" s="138" t="s">
        <v>28164</v>
      </c>
      <c r="B2062" s="138" t="s">
        <v>15539</v>
      </c>
      <c r="C2062" s="138" t="s">
        <v>10</v>
      </c>
      <c r="D2062" s="139" t="s">
        <v>28165</v>
      </c>
    </row>
    <row r="2063" spans="1:4">
      <c r="A2063" s="138" t="s">
        <v>28166</v>
      </c>
      <c r="B2063" s="138" t="s">
        <v>15540</v>
      </c>
      <c r="C2063" s="138" t="s">
        <v>10</v>
      </c>
      <c r="D2063" s="139" t="s">
        <v>28167</v>
      </c>
    </row>
    <row r="2064" spans="1:4">
      <c r="A2064" s="138" t="s">
        <v>28168</v>
      </c>
      <c r="B2064" s="138" t="s">
        <v>15541</v>
      </c>
      <c r="C2064" s="138" t="s">
        <v>10</v>
      </c>
      <c r="D2064" s="139" t="s">
        <v>28169</v>
      </c>
    </row>
    <row r="2065" spans="1:4">
      <c r="A2065" s="138" t="s">
        <v>28170</v>
      </c>
      <c r="B2065" s="138" t="s">
        <v>15542</v>
      </c>
      <c r="C2065" s="138" t="s">
        <v>10</v>
      </c>
      <c r="D2065" s="139" t="s">
        <v>28171</v>
      </c>
    </row>
    <row r="2066" spans="1:4">
      <c r="A2066" s="138" t="s">
        <v>28172</v>
      </c>
      <c r="B2066" s="138" t="s">
        <v>15543</v>
      </c>
      <c r="C2066" s="138" t="s">
        <v>10</v>
      </c>
      <c r="D2066" s="139" t="s">
        <v>28173</v>
      </c>
    </row>
    <row r="2067" spans="1:4">
      <c r="A2067" s="138" t="s">
        <v>28174</v>
      </c>
      <c r="B2067" s="138" t="s">
        <v>15544</v>
      </c>
      <c r="C2067" s="138" t="s">
        <v>10</v>
      </c>
      <c r="D2067" s="139" t="s">
        <v>28175</v>
      </c>
    </row>
    <row r="2068" spans="1:4">
      <c r="A2068" s="138" t="s">
        <v>28176</v>
      </c>
      <c r="B2068" s="138" t="s">
        <v>15545</v>
      </c>
      <c r="C2068" s="138" t="s">
        <v>10</v>
      </c>
      <c r="D2068" s="139" t="s">
        <v>28177</v>
      </c>
    </row>
    <row r="2069" spans="1:4">
      <c r="A2069" s="138" t="s">
        <v>28178</v>
      </c>
      <c r="B2069" s="138" t="s">
        <v>15547</v>
      </c>
      <c r="C2069" s="138" t="s">
        <v>10</v>
      </c>
      <c r="D2069" s="139" t="s">
        <v>28179</v>
      </c>
    </row>
    <row r="2070" spans="1:4">
      <c r="A2070" s="138" t="s">
        <v>28180</v>
      </c>
      <c r="B2070" s="138" t="s">
        <v>15548</v>
      </c>
      <c r="C2070" s="138" t="s">
        <v>10</v>
      </c>
      <c r="D2070" s="139" t="s">
        <v>28181</v>
      </c>
    </row>
    <row r="2071" spans="1:4">
      <c r="A2071" s="138" t="s">
        <v>28182</v>
      </c>
      <c r="B2071" s="138" t="s">
        <v>15549</v>
      </c>
      <c r="C2071" s="138" t="s">
        <v>10</v>
      </c>
      <c r="D2071" s="139" t="s">
        <v>28183</v>
      </c>
    </row>
    <row r="2072" spans="1:4">
      <c r="A2072" s="138" t="s">
        <v>28184</v>
      </c>
      <c r="B2072" s="138" t="s">
        <v>15550</v>
      </c>
      <c r="C2072" s="138" t="s">
        <v>10</v>
      </c>
      <c r="D2072" s="139" t="s">
        <v>28185</v>
      </c>
    </row>
    <row r="2073" spans="1:4">
      <c r="A2073" s="138" t="s">
        <v>28186</v>
      </c>
      <c r="B2073" s="138" t="s">
        <v>15551</v>
      </c>
      <c r="C2073" s="138" t="s">
        <v>63</v>
      </c>
      <c r="D2073" s="139" t="s">
        <v>28187</v>
      </c>
    </row>
    <row r="2074" spans="1:4">
      <c r="A2074" s="138" t="s">
        <v>28188</v>
      </c>
      <c r="B2074" s="138" t="s">
        <v>15552</v>
      </c>
      <c r="C2074" s="138" t="s">
        <v>63</v>
      </c>
      <c r="D2074" s="139" t="s">
        <v>28189</v>
      </c>
    </row>
    <row r="2075" spans="1:4">
      <c r="A2075" s="138" t="s">
        <v>28190</v>
      </c>
      <c r="B2075" s="138" t="s">
        <v>15553</v>
      </c>
      <c r="C2075" s="138" t="s">
        <v>63</v>
      </c>
      <c r="D2075" s="139" t="s">
        <v>28191</v>
      </c>
    </row>
    <row r="2076" spans="1:4">
      <c r="A2076" s="138" t="s">
        <v>28192</v>
      </c>
      <c r="B2076" s="138" t="s">
        <v>15554</v>
      </c>
      <c r="C2076" s="138" t="s">
        <v>63</v>
      </c>
      <c r="D2076" s="139" t="s">
        <v>28193</v>
      </c>
    </row>
    <row r="2077" spans="1:4">
      <c r="A2077" s="138" t="s">
        <v>28194</v>
      </c>
      <c r="B2077" s="138" t="s">
        <v>15555</v>
      </c>
      <c r="C2077" s="138" t="s">
        <v>63</v>
      </c>
      <c r="D2077" s="139" t="s">
        <v>28195</v>
      </c>
    </row>
    <row r="2078" spans="1:4">
      <c r="A2078" s="138" t="s">
        <v>28196</v>
      </c>
      <c r="B2078" s="138" t="s">
        <v>15556</v>
      </c>
      <c r="C2078" s="138" t="s">
        <v>63</v>
      </c>
      <c r="D2078" s="139" t="s">
        <v>28197</v>
      </c>
    </row>
    <row r="2079" spans="1:4">
      <c r="A2079" s="138" t="s">
        <v>28198</v>
      </c>
      <c r="B2079" s="138" t="s">
        <v>15557</v>
      </c>
      <c r="C2079" s="138" t="s">
        <v>63</v>
      </c>
      <c r="D2079" s="139" t="s">
        <v>28199</v>
      </c>
    </row>
    <row r="2080" spans="1:4">
      <c r="A2080" s="138" t="s">
        <v>28200</v>
      </c>
      <c r="B2080" s="138" t="s">
        <v>15558</v>
      </c>
      <c r="C2080" s="138" t="s">
        <v>63</v>
      </c>
      <c r="D2080" s="139" t="s">
        <v>28201</v>
      </c>
    </row>
    <row r="2081" spans="1:4">
      <c r="A2081" s="138" t="s">
        <v>28202</v>
      </c>
      <c r="B2081" s="138" t="s">
        <v>15559</v>
      </c>
      <c r="C2081" s="138" t="s">
        <v>63</v>
      </c>
      <c r="D2081" s="139" t="s">
        <v>28203</v>
      </c>
    </row>
    <row r="2082" spans="1:4">
      <c r="A2082" s="138" t="s">
        <v>28204</v>
      </c>
      <c r="B2082" s="138" t="s">
        <v>15560</v>
      </c>
      <c r="C2082" s="138" t="s">
        <v>63</v>
      </c>
      <c r="D2082" s="139" t="s">
        <v>28205</v>
      </c>
    </row>
    <row r="2083" spans="1:4">
      <c r="A2083" s="138" t="s">
        <v>28206</v>
      </c>
      <c r="B2083" s="138" t="s">
        <v>15561</v>
      </c>
      <c r="C2083" s="138" t="s">
        <v>63</v>
      </c>
      <c r="D2083" s="139" t="s">
        <v>28207</v>
      </c>
    </row>
    <row r="2084" spans="1:4">
      <c r="A2084" s="138" t="s">
        <v>28208</v>
      </c>
      <c r="B2084" s="138" t="s">
        <v>15562</v>
      </c>
      <c r="C2084" s="138" t="s">
        <v>120</v>
      </c>
      <c r="D2084" s="139" t="s">
        <v>28209</v>
      </c>
    </row>
    <row r="2085" spans="1:4">
      <c r="A2085" s="138" t="s">
        <v>28210</v>
      </c>
      <c r="B2085" s="138" t="s">
        <v>15563</v>
      </c>
      <c r="C2085" s="138" t="s">
        <v>120</v>
      </c>
      <c r="D2085" s="139" t="s">
        <v>13871</v>
      </c>
    </row>
    <row r="2086" spans="1:4">
      <c r="A2086" s="138" t="s">
        <v>28211</v>
      </c>
      <c r="B2086" s="138" t="s">
        <v>15564</v>
      </c>
      <c r="C2086" s="138" t="s">
        <v>120</v>
      </c>
      <c r="D2086" s="139" t="s">
        <v>28212</v>
      </c>
    </row>
    <row r="2087" spans="1:4">
      <c r="A2087" s="138" t="s">
        <v>28213</v>
      </c>
      <c r="B2087" s="138" t="s">
        <v>15565</v>
      </c>
      <c r="C2087" s="138" t="s">
        <v>120</v>
      </c>
      <c r="D2087" s="139" t="s">
        <v>28214</v>
      </c>
    </row>
    <row r="2088" spans="1:4">
      <c r="A2088" s="138" t="s">
        <v>28215</v>
      </c>
      <c r="B2088" s="138" t="s">
        <v>15566</v>
      </c>
      <c r="C2088" s="138" t="s">
        <v>120</v>
      </c>
      <c r="D2088" s="139" t="s">
        <v>28216</v>
      </c>
    </row>
    <row r="2089" spans="1:4">
      <c r="A2089" s="138" t="s">
        <v>28217</v>
      </c>
      <c r="B2089" s="138" t="s">
        <v>15567</v>
      </c>
      <c r="C2089" s="138" t="s">
        <v>120</v>
      </c>
      <c r="D2089" s="139" t="s">
        <v>28218</v>
      </c>
    </row>
    <row r="2090" spans="1:4">
      <c r="A2090" s="138" t="s">
        <v>28219</v>
      </c>
      <c r="B2090" s="138" t="s">
        <v>15568</v>
      </c>
      <c r="C2090" s="138" t="s">
        <v>120</v>
      </c>
      <c r="D2090" s="139" t="s">
        <v>28220</v>
      </c>
    </row>
    <row r="2091" spans="1:4">
      <c r="A2091" s="138" t="s">
        <v>28221</v>
      </c>
      <c r="B2091" s="138" t="s">
        <v>15569</v>
      </c>
      <c r="C2091" s="138" t="s">
        <v>63</v>
      </c>
      <c r="D2091" s="139" t="s">
        <v>16608</v>
      </c>
    </row>
    <row r="2092" spans="1:4">
      <c r="A2092" s="138" t="s">
        <v>28222</v>
      </c>
      <c r="B2092" s="138" t="s">
        <v>15570</v>
      </c>
      <c r="C2092" s="138" t="s">
        <v>63</v>
      </c>
      <c r="D2092" s="139" t="s">
        <v>28223</v>
      </c>
    </row>
    <row r="2093" spans="1:4">
      <c r="A2093" s="138" t="s">
        <v>28224</v>
      </c>
      <c r="B2093" s="138" t="s">
        <v>15571</v>
      </c>
      <c r="C2093" s="138" t="s">
        <v>10</v>
      </c>
      <c r="D2093" s="139" t="s">
        <v>28225</v>
      </c>
    </row>
    <row r="2094" spans="1:4">
      <c r="A2094" s="138" t="s">
        <v>28226</v>
      </c>
      <c r="B2094" s="138" t="s">
        <v>15572</v>
      </c>
      <c r="C2094" s="138" t="s">
        <v>63</v>
      </c>
      <c r="D2094" s="139" t="s">
        <v>28227</v>
      </c>
    </row>
    <row r="2095" spans="1:4">
      <c r="A2095" s="138" t="s">
        <v>28228</v>
      </c>
      <c r="B2095" s="138" t="s">
        <v>15573</v>
      </c>
      <c r="C2095" s="138" t="s">
        <v>63</v>
      </c>
      <c r="D2095" s="139" t="s">
        <v>28229</v>
      </c>
    </row>
    <row r="2096" spans="1:4">
      <c r="A2096" s="138" t="s">
        <v>28230</v>
      </c>
      <c r="B2096" s="138" t="s">
        <v>15574</v>
      </c>
      <c r="C2096" s="138" t="s">
        <v>10</v>
      </c>
      <c r="D2096" s="139" t="s">
        <v>28231</v>
      </c>
    </row>
    <row r="2097" spans="1:4">
      <c r="A2097" s="138" t="s">
        <v>28232</v>
      </c>
      <c r="B2097" s="138" t="s">
        <v>15575</v>
      </c>
      <c r="C2097" s="138" t="s">
        <v>10</v>
      </c>
      <c r="D2097" s="139" t="s">
        <v>28233</v>
      </c>
    </row>
    <row r="2098" spans="1:4">
      <c r="A2098" s="138" t="s">
        <v>28234</v>
      </c>
      <c r="B2098" s="138" t="s">
        <v>15576</v>
      </c>
      <c r="C2098" s="138" t="s">
        <v>10</v>
      </c>
      <c r="D2098" s="139" t="s">
        <v>28235</v>
      </c>
    </row>
    <row r="2099" spans="1:4">
      <c r="A2099" s="138" t="s">
        <v>28236</v>
      </c>
      <c r="B2099" s="138" t="s">
        <v>15577</v>
      </c>
      <c r="C2099" s="138" t="s">
        <v>63</v>
      </c>
      <c r="D2099" s="139" t="s">
        <v>28237</v>
      </c>
    </row>
    <row r="2100" spans="1:4">
      <c r="A2100" s="138" t="s">
        <v>28238</v>
      </c>
      <c r="B2100" s="138" t="s">
        <v>15578</v>
      </c>
      <c r="C2100" s="138" t="s">
        <v>10</v>
      </c>
      <c r="D2100" s="139" t="s">
        <v>28239</v>
      </c>
    </row>
    <row r="2101" spans="1:4">
      <c r="A2101" s="138" t="s">
        <v>28240</v>
      </c>
      <c r="B2101" s="138" t="s">
        <v>15579</v>
      </c>
      <c r="C2101" s="138" t="s">
        <v>10</v>
      </c>
      <c r="D2101" s="139" t="s">
        <v>28241</v>
      </c>
    </row>
    <row r="2102" spans="1:4">
      <c r="A2102" s="138" t="s">
        <v>28242</v>
      </c>
      <c r="B2102" s="138" t="s">
        <v>15580</v>
      </c>
      <c r="C2102" s="138" t="s">
        <v>10</v>
      </c>
      <c r="D2102" s="139" t="s">
        <v>28243</v>
      </c>
    </row>
    <row r="2103" spans="1:4">
      <c r="A2103" s="138" t="s">
        <v>28244</v>
      </c>
      <c r="B2103" s="138" t="s">
        <v>15582</v>
      </c>
      <c r="C2103" s="138" t="s">
        <v>10</v>
      </c>
      <c r="D2103" s="139" t="s">
        <v>28245</v>
      </c>
    </row>
    <row r="2104" spans="1:4">
      <c r="A2104" s="138" t="s">
        <v>28246</v>
      </c>
      <c r="B2104" s="138" t="s">
        <v>15583</v>
      </c>
      <c r="C2104" s="138" t="s">
        <v>10</v>
      </c>
      <c r="D2104" s="139" t="s">
        <v>28247</v>
      </c>
    </row>
    <row r="2105" spans="1:4">
      <c r="A2105" s="138" t="s">
        <v>28248</v>
      </c>
      <c r="B2105" s="138" t="s">
        <v>15584</v>
      </c>
      <c r="C2105" s="138" t="s">
        <v>10</v>
      </c>
      <c r="D2105" s="139" t="s">
        <v>28249</v>
      </c>
    </row>
    <row r="2106" spans="1:4">
      <c r="A2106" s="138" t="s">
        <v>28250</v>
      </c>
      <c r="B2106" s="138" t="s">
        <v>15585</v>
      </c>
      <c r="C2106" s="138" t="s">
        <v>10</v>
      </c>
      <c r="D2106" s="139" t="s">
        <v>28251</v>
      </c>
    </row>
    <row r="2107" spans="1:4">
      <c r="A2107" s="138" t="s">
        <v>28252</v>
      </c>
      <c r="B2107" s="138" t="s">
        <v>15586</v>
      </c>
      <c r="C2107" s="138" t="s">
        <v>10</v>
      </c>
      <c r="D2107" s="139" t="s">
        <v>28253</v>
      </c>
    </row>
    <row r="2108" spans="1:4">
      <c r="A2108" s="138" t="s">
        <v>28254</v>
      </c>
      <c r="B2108" s="138" t="s">
        <v>15587</v>
      </c>
      <c r="C2108" s="138" t="s">
        <v>10</v>
      </c>
      <c r="D2108" s="139" t="s">
        <v>16775</v>
      </c>
    </row>
    <row r="2109" spans="1:4">
      <c r="A2109" s="138" t="s">
        <v>28255</v>
      </c>
      <c r="B2109" s="138" t="s">
        <v>15588</v>
      </c>
      <c r="C2109" s="138" t="s">
        <v>10</v>
      </c>
      <c r="D2109" s="139" t="s">
        <v>28256</v>
      </c>
    </row>
    <row r="2110" spans="1:4">
      <c r="A2110" s="138" t="s">
        <v>28257</v>
      </c>
      <c r="B2110" s="138" t="s">
        <v>15589</v>
      </c>
      <c r="C2110" s="138" t="s">
        <v>63</v>
      </c>
      <c r="D2110" s="139" t="s">
        <v>28258</v>
      </c>
    </row>
    <row r="2111" spans="1:4">
      <c r="A2111" s="138" t="s">
        <v>28259</v>
      </c>
      <c r="B2111" s="138" t="s">
        <v>15590</v>
      </c>
      <c r="C2111" s="138" t="s">
        <v>63</v>
      </c>
      <c r="D2111" s="139" t="s">
        <v>28260</v>
      </c>
    </row>
    <row r="2112" spans="1:4">
      <c r="A2112" s="138" t="s">
        <v>28261</v>
      </c>
      <c r="B2112" s="138" t="s">
        <v>15591</v>
      </c>
      <c r="C2112" s="138" t="s">
        <v>63</v>
      </c>
      <c r="D2112" s="139" t="s">
        <v>28262</v>
      </c>
    </row>
    <row r="2113" spans="1:4">
      <c r="A2113" s="138" t="s">
        <v>28263</v>
      </c>
      <c r="B2113" s="138" t="s">
        <v>15592</v>
      </c>
      <c r="C2113" s="138" t="s">
        <v>63</v>
      </c>
      <c r="D2113" s="139" t="s">
        <v>28264</v>
      </c>
    </row>
    <row r="2114" spans="1:4">
      <c r="A2114" s="138" t="s">
        <v>28265</v>
      </c>
      <c r="B2114" s="138" t="s">
        <v>15593</v>
      </c>
      <c r="C2114" s="138" t="s">
        <v>63</v>
      </c>
      <c r="D2114" s="139" t="s">
        <v>28266</v>
      </c>
    </row>
    <row r="2115" spans="1:4">
      <c r="A2115" s="138" t="s">
        <v>28267</v>
      </c>
      <c r="B2115" s="138" t="s">
        <v>15594</v>
      </c>
      <c r="C2115" s="138" t="s">
        <v>63</v>
      </c>
      <c r="D2115" s="139" t="s">
        <v>28268</v>
      </c>
    </row>
    <row r="2116" spans="1:4">
      <c r="A2116" s="138" t="s">
        <v>28269</v>
      </c>
      <c r="B2116" s="138" t="s">
        <v>15595</v>
      </c>
      <c r="C2116" s="138" t="s">
        <v>63</v>
      </c>
      <c r="D2116" s="139" t="s">
        <v>28270</v>
      </c>
    </row>
    <row r="2117" spans="1:4">
      <c r="A2117" s="138" t="s">
        <v>28271</v>
      </c>
      <c r="B2117" s="138" t="s">
        <v>15596</v>
      </c>
      <c r="C2117" s="138" t="s">
        <v>63</v>
      </c>
      <c r="D2117" s="139" t="s">
        <v>28272</v>
      </c>
    </row>
    <row r="2118" spans="1:4">
      <c r="A2118" s="138" t="s">
        <v>28273</v>
      </c>
      <c r="B2118" s="138" t="s">
        <v>15597</v>
      </c>
      <c r="C2118" s="138" t="s">
        <v>63</v>
      </c>
      <c r="D2118" s="139" t="s">
        <v>13231</v>
      </c>
    </row>
    <row r="2119" spans="1:4">
      <c r="A2119" s="138" t="s">
        <v>28274</v>
      </c>
      <c r="B2119" s="138" t="s">
        <v>15598</v>
      </c>
      <c r="C2119" s="138" t="s">
        <v>63</v>
      </c>
      <c r="D2119" s="139" t="s">
        <v>28275</v>
      </c>
    </row>
    <row r="2120" spans="1:4">
      <c r="A2120" s="138" t="s">
        <v>28276</v>
      </c>
      <c r="B2120" s="138" t="s">
        <v>15599</v>
      </c>
      <c r="C2120" s="138" t="s">
        <v>63</v>
      </c>
      <c r="D2120" s="139" t="s">
        <v>28277</v>
      </c>
    </row>
    <row r="2121" spans="1:4">
      <c r="A2121" s="138" t="s">
        <v>28278</v>
      </c>
      <c r="B2121" s="138" t="s">
        <v>15600</v>
      </c>
      <c r="C2121" s="138" t="s">
        <v>63</v>
      </c>
      <c r="D2121" s="139" t="s">
        <v>28279</v>
      </c>
    </row>
    <row r="2122" spans="1:4">
      <c r="A2122" s="138" t="s">
        <v>28280</v>
      </c>
      <c r="B2122" s="138" t="s">
        <v>15601</v>
      </c>
      <c r="C2122" s="138" t="s">
        <v>63</v>
      </c>
      <c r="D2122" s="139" t="s">
        <v>28281</v>
      </c>
    </row>
    <row r="2123" spans="1:4">
      <c r="A2123" s="138" t="s">
        <v>28282</v>
      </c>
      <c r="B2123" s="138" t="s">
        <v>15602</v>
      </c>
      <c r="C2123" s="138" t="s">
        <v>63</v>
      </c>
      <c r="D2123" s="139" t="s">
        <v>28283</v>
      </c>
    </row>
    <row r="2124" spans="1:4">
      <c r="A2124" s="138" t="s">
        <v>28284</v>
      </c>
      <c r="B2124" s="138" t="s">
        <v>15603</v>
      </c>
      <c r="C2124" s="138" t="s">
        <v>63</v>
      </c>
      <c r="D2124" s="139" t="s">
        <v>28285</v>
      </c>
    </row>
    <row r="2125" spans="1:4">
      <c r="A2125" s="138" t="s">
        <v>28286</v>
      </c>
      <c r="B2125" s="138" t="s">
        <v>15604</v>
      </c>
      <c r="C2125" s="138" t="s">
        <v>63</v>
      </c>
      <c r="D2125" s="139" t="s">
        <v>28287</v>
      </c>
    </row>
    <row r="2126" spans="1:4">
      <c r="A2126" s="138" t="s">
        <v>28288</v>
      </c>
      <c r="B2126" s="138" t="s">
        <v>15605</v>
      </c>
      <c r="C2126" s="138" t="s">
        <v>63</v>
      </c>
      <c r="D2126" s="139" t="s">
        <v>28289</v>
      </c>
    </row>
    <row r="2127" spans="1:4">
      <c r="A2127" s="138" t="s">
        <v>28290</v>
      </c>
      <c r="B2127" s="138" t="s">
        <v>15606</v>
      </c>
      <c r="C2127" s="138" t="s">
        <v>63</v>
      </c>
      <c r="D2127" s="139" t="s">
        <v>28291</v>
      </c>
    </row>
    <row r="2128" spans="1:4">
      <c r="A2128" s="138" t="s">
        <v>28292</v>
      </c>
      <c r="B2128" s="138" t="s">
        <v>15607</v>
      </c>
      <c r="C2128" s="138" t="s">
        <v>63</v>
      </c>
      <c r="D2128" s="139" t="s">
        <v>28293</v>
      </c>
    </row>
    <row r="2129" spans="1:4">
      <c r="A2129" s="138" t="s">
        <v>28294</v>
      </c>
      <c r="B2129" s="138" t="s">
        <v>15608</v>
      </c>
      <c r="C2129" s="138" t="s">
        <v>63</v>
      </c>
      <c r="D2129" s="139" t="s">
        <v>28295</v>
      </c>
    </row>
    <row r="2130" spans="1:4">
      <c r="A2130" s="138" t="s">
        <v>28296</v>
      </c>
      <c r="B2130" s="138" t="s">
        <v>15609</v>
      </c>
      <c r="C2130" s="138" t="s">
        <v>63</v>
      </c>
      <c r="D2130" s="139" t="s">
        <v>28297</v>
      </c>
    </row>
    <row r="2131" spans="1:4">
      <c r="A2131" s="138" t="s">
        <v>28298</v>
      </c>
      <c r="B2131" s="138" t="s">
        <v>15610</v>
      </c>
      <c r="C2131" s="138" t="s">
        <v>63</v>
      </c>
      <c r="D2131" s="139" t="s">
        <v>28299</v>
      </c>
    </row>
    <row r="2132" spans="1:4">
      <c r="A2132" s="138" t="s">
        <v>28300</v>
      </c>
      <c r="B2132" s="138" t="s">
        <v>15611</v>
      </c>
      <c r="C2132" s="138" t="s">
        <v>63</v>
      </c>
      <c r="D2132" s="139" t="s">
        <v>28301</v>
      </c>
    </row>
    <row r="2133" spans="1:4">
      <c r="A2133" s="138" t="s">
        <v>28302</v>
      </c>
      <c r="B2133" s="138" t="s">
        <v>15612</v>
      </c>
      <c r="C2133" s="138" t="s">
        <v>63</v>
      </c>
      <c r="D2133" s="139" t="s">
        <v>28303</v>
      </c>
    </row>
    <row r="2134" spans="1:4">
      <c r="A2134" s="138" t="s">
        <v>28304</v>
      </c>
      <c r="B2134" s="138" t="s">
        <v>15613</v>
      </c>
      <c r="C2134" s="138" t="s">
        <v>63</v>
      </c>
      <c r="D2134" s="139" t="s">
        <v>28305</v>
      </c>
    </row>
    <row r="2135" spans="1:4">
      <c r="A2135" s="138" t="s">
        <v>28306</v>
      </c>
      <c r="B2135" s="138" t="s">
        <v>15614</v>
      </c>
      <c r="C2135" s="138" t="s">
        <v>63</v>
      </c>
      <c r="D2135" s="139" t="s">
        <v>28307</v>
      </c>
    </row>
    <row r="2136" spans="1:4">
      <c r="A2136" s="138" t="s">
        <v>28308</v>
      </c>
      <c r="B2136" s="138" t="s">
        <v>15615</v>
      </c>
      <c r="C2136" s="138" t="s">
        <v>63</v>
      </c>
      <c r="D2136" s="139" t="s">
        <v>28309</v>
      </c>
    </row>
    <row r="2137" spans="1:4">
      <c r="A2137" s="138" t="s">
        <v>28310</v>
      </c>
      <c r="B2137" s="138" t="s">
        <v>15616</v>
      </c>
      <c r="C2137" s="138" t="s">
        <v>63</v>
      </c>
      <c r="D2137" s="139" t="s">
        <v>28311</v>
      </c>
    </row>
    <row r="2138" spans="1:4">
      <c r="A2138" s="138" t="s">
        <v>28312</v>
      </c>
      <c r="B2138" s="138" t="s">
        <v>15617</v>
      </c>
      <c r="C2138" s="138" t="s">
        <v>10</v>
      </c>
      <c r="D2138" s="139" t="s">
        <v>28313</v>
      </c>
    </row>
    <row r="2139" spans="1:4">
      <c r="A2139" s="138" t="s">
        <v>28314</v>
      </c>
      <c r="B2139" s="138" t="s">
        <v>15618</v>
      </c>
      <c r="C2139" s="138" t="s">
        <v>10</v>
      </c>
      <c r="D2139" s="139" t="s">
        <v>28315</v>
      </c>
    </row>
    <row r="2140" spans="1:4">
      <c r="A2140" s="138" t="s">
        <v>28316</v>
      </c>
      <c r="B2140" s="138" t="s">
        <v>15619</v>
      </c>
      <c r="C2140" s="138" t="s">
        <v>10</v>
      </c>
      <c r="D2140" s="139" t="s">
        <v>28317</v>
      </c>
    </row>
    <row r="2141" spans="1:4">
      <c r="A2141" s="138" t="s">
        <v>28318</v>
      </c>
      <c r="B2141" s="138" t="s">
        <v>15620</v>
      </c>
      <c r="C2141" s="138" t="s">
        <v>10</v>
      </c>
      <c r="D2141" s="139" t="s">
        <v>28319</v>
      </c>
    </row>
    <row r="2142" spans="1:4">
      <c r="A2142" s="138" t="s">
        <v>28320</v>
      </c>
      <c r="B2142" s="138" t="s">
        <v>15621</v>
      </c>
      <c r="C2142" s="138" t="s">
        <v>63</v>
      </c>
      <c r="D2142" s="139" t="s">
        <v>28321</v>
      </c>
    </row>
    <row r="2143" spans="1:4">
      <c r="A2143" s="138" t="s">
        <v>28322</v>
      </c>
      <c r="B2143" s="138" t="s">
        <v>15622</v>
      </c>
      <c r="C2143" s="138" t="s">
        <v>63</v>
      </c>
      <c r="D2143" s="139" t="s">
        <v>28323</v>
      </c>
    </row>
    <row r="2144" spans="1:4">
      <c r="A2144" s="138" t="s">
        <v>28324</v>
      </c>
      <c r="B2144" s="138" t="s">
        <v>15624</v>
      </c>
      <c r="C2144" s="138" t="s">
        <v>63</v>
      </c>
      <c r="D2144" s="139" t="s">
        <v>21464</v>
      </c>
    </row>
    <row r="2145" spans="1:4">
      <c r="A2145" s="138" t="s">
        <v>28325</v>
      </c>
      <c r="B2145" s="138" t="s">
        <v>15625</v>
      </c>
      <c r="C2145" s="138" t="s">
        <v>63</v>
      </c>
      <c r="D2145" s="139" t="s">
        <v>28326</v>
      </c>
    </row>
    <row r="2146" spans="1:4">
      <c r="A2146" s="138" t="s">
        <v>28327</v>
      </c>
      <c r="B2146" s="138" t="s">
        <v>15626</v>
      </c>
      <c r="C2146" s="138" t="s">
        <v>63</v>
      </c>
      <c r="D2146" s="139" t="s">
        <v>28328</v>
      </c>
    </row>
    <row r="2147" spans="1:4">
      <c r="A2147" s="138" t="s">
        <v>28329</v>
      </c>
      <c r="B2147" s="138" t="s">
        <v>15627</v>
      </c>
      <c r="C2147" s="138" t="s">
        <v>63</v>
      </c>
      <c r="D2147" s="139" t="s">
        <v>28330</v>
      </c>
    </row>
    <row r="2148" spans="1:4">
      <c r="A2148" s="138" t="s">
        <v>28331</v>
      </c>
      <c r="B2148" s="138" t="s">
        <v>15628</v>
      </c>
      <c r="C2148" s="138" t="s">
        <v>63</v>
      </c>
      <c r="D2148" s="139" t="s">
        <v>28332</v>
      </c>
    </row>
    <row r="2149" spans="1:4">
      <c r="A2149" s="138" t="s">
        <v>28333</v>
      </c>
      <c r="B2149" s="138" t="s">
        <v>15629</v>
      </c>
      <c r="C2149" s="138" t="s">
        <v>63</v>
      </c>
      <c r="D2149" s="139" t="s">
        <v>28334</v>
      </c>
    </row>
    <row r="2150" spans="1:4">
      <c r="A2150" s="138" t="s">
        <v>28335</v>
      </c>
      <c r="B2150" s="138" t="s">
        <v>15630</v>
      </c>
      <c r="C2150" s="138" t="s">
        <v>120</v>
      </c>
      <c r="D2150" s="139" t="s">
        <v>21637</v>
      </c>
    </row>
    <row r="2151" spans="1:4">
      <c r="A2151" s="138" t="s">
        <v>28336</v>
      </c>
      <c r="B2151" s="138" t="s">
        <v>15632</v>
      </c>
      <c r="C2151" s="138" t="s">
        <v>120</v>
      </c>
      <c r="D2151" s="139" t="s">
        <v>19784</v>
      </c>
    </row>
    <row r="2152" spans="1:4">
      <c r="A2152" s="138" t="s">
        <v>28337</v>
      </c>
      <c r="B2152" s="138" t="s">
        <v>15633</v>
      </c>
      <c r="C2152" s="138" t="s">
        <v>63</v>
      </c>
      <c r="D2152" s="139" t="s">
        <v>28338</v>
      </c>
    </row>
    <row r="2153" spans="1:4">
      <c r="A2153" s="138" t="s">
        <v>28339</v>
      </c>
      <c r="B2153" s="138" t="s">
        <v>15634</v>
      </c>
      <c r="C2153" s="138" t="s">
        <v>147</v>
      </c>
      <c r="D2153" s="139" t="s">
        <v>28340</v>
      </c>
    </row>
    <row r="2154" spans="1:4">
      <c r="A2154" s="138" t="s">
        <v>28341</v>
      </c>
      <c r="B2154" s="138" t="s">
        <v>15635</v>
      </c>
      <c r="C2154" s="138" t="s">
        <v>147</v>
      </c>
      <c r="D2154" s="139" t="s">
        <v>28342</v>
      </c>
    </row>
    <row r="2155" spans="1:4">
      <c r="A2155" s="138" t="s">
        <v>28343</v>
      </c>
      <c r="B2155" s="138" t="s">
        <v>15636</v>
      </c>
      <c r="C2155" s="138" t="s">
        <v>147</v>
      </c>
      <c r="D2155" s="139" t="s">
        <v>28344</v>
      </c>
    </row>
    <row r="2156" spans="1:4">
      <c r="A2156" s="138" t="s">
        <v>28345</v>
      </c>
      <c r="B2156" s="138" t="s">
        <v>15637</v>
      </c>
      <c r="C2156" s="138" t="s">
        <v>147</v>
      </c>
      <c r="D2156" s="139" t="s">
        <v>28346</v>
      </c>
    </row>
    <row r="2157" spans="1:4">
      <c r="A2157" s="138" t="s">
        <v>28347</v>
      </c>
      <c r="B2157" s="138" t="s">
        <v>15638</v>
      </c>
      <c r="C2157" s="138" t="s">
        <v>147</v>
      </c>
      <c r="D2157" s="139" t="s">
        <v>28348</v>
      </c>
    </row>
    <row r="2158" spans="1:4">
      <c r="A2158" s="138" t="s">
        <v>28349</v>
      </c>
      <c r="B2158" s="138" t="s">
        <v>15639</v>
      </c>
      <c r="C2158" s="138" t="s">
        <v>147</v>
      </c>
      <c r="D2158" s="139" t="s">
        <v>28350</v>
      </c>
    </row>
    <row r="2159" spans="1:4">
      <c r="A2159" s="138" t="s">
        <v>28351</v>
      </c>
      <c r="B2159" s="138" t="s">
        <v>15640</v>
      </c>
      <c r="C2159" s="138" t="s">
        <v>147</v>
      </c>
      <c r="D2159" s="139" t="s">
        <v>28352</v>
      </c>
    </row>
    <row r="2160" spans="1:4">
      <c r="A2160" s="138" t="s">
        <v>28353</v>
      </c>
      <c r="B2160" s="138" t="s">
        <v>15641</v>
      </c>
      <c r="C2160" s="138" t="s">
        <v>147</v>
      </c>
      <c r="D2160" s="139" t="s">
        <v>28354</v>
      </c>
    </row>
    <row r="2161" spans="1:4">
      <c r="A2161" s="138" t="s">
        <v>28355</v>
      </c>
      <c r="B2161" s="138" t="s">
        <v>15642</v>
      </c>
      <c r="C2161" s="138" t="s">
        <v>147</v>
      </c>
      <c r="D2161" s="139" t="s">
        <v>28356</v>
      </c>
    </row>
    <row r="2162" spans="1:4">
      <c r="A2162" s="138" t="s">
        <v>28357</v>
      </c>
      <c r="B2162" s="138" t="s">
        <v>15643</v>
      </c>
      <c r="C2162" s="138" t="s">
        <v>147</v>
      </c>
      <c r="D2162" s="139" t="s">
        <v>28358</v>
      </c>
    </row>
    <row r="2163" spans="1:4">
      <c r="A2163" s="138" t="s">
        <v>28359</v>
      </c>
      <c r="B2163" s="138" t="s">
        <v>15644</v>
      </c>
      <c r="C2163" s="138" t="s">
        <v>147</v>
      </c>
      <c r="D2163" s="139" t="s">
        <v>28360</v>
      </c>
    </row>
    <row r="2164" spans="1:4">
      <c r="A2164" s="138" t="s">
        <v>28361</v>
      </c>
      <c r="B2164" s="138" t="s">
        <v>15645</v>
      </c>
      <c r="C2164" s="138" t="s">
        <v>147</v>
      </c>
      <c r="D2164" s="139" t="s">
        <v>28362</v>
      </c>
    </row>
    <row r="2165" spans="1:4">
      <c r="A2165" s="138" t="s">
        <v>28363</v>
      </c>
      <c r="B2165" s="138" t="s">
        <v>15646</v>
      </c>
      <c r="C2165" s="138" t="s">
        <v>147</v>
      </c>
      <c r="D2165" s="139" t="s">
        <v>28364</v>
      </c>
    </row>
    <row r="2166" spans="1:4">
      <c r="A2166" s="138" t="s">
        <v>28365</v>
      </c>
      <c r="B2166" s="138" t="s">
        <v>15647</v>
      </c>
      <c r="C2166" s="138" t="s">
        <v>147</v>
      </c>
      <c r="D2166" s="139" t="s">
        <v>28366</v>
      </c>
    </row>
    <row r="2167" spans="1:4">
      <c r="A2167" s="138" t="s">
        <v>28367</v>
      </c>
      <c r="B2167" s="138" t="s">
        <v>15648</v>
      </c>
      <c r="C2167" s="138" t="s">
        <v>147</v>
      </c>
      <c r="D2167" s="139" t="s">
        <v>28368</v>
      </c>
    </row>
    <row r="2168" spans="1:4">
      <c r="A2168" s="138" t="s">
        <v>28369</v>
      </c>
      <c r="B2168" s="138" t="s">
        <v>15649</v>
      </c>
      <c r="C2168" s="138" t="s">
        <v>147</v>
      </c>
      <c r="D2168" s="139" t="s">
        <v>28370</v>
      </c>
    </row>
    <row r="2169" spans="1:4">
      <c r="A2169" s="138" t="s">
        <v>28371</v>
      </c>
      <c r="B2169" s="138" t="s">
        <v>15650</v>
      </c>
      <c r="C2169" s="138" t="s">
        <v>147</v>
      </c>
      <c r="D2169" s="139" t="s">
        <v>28372</v>
      </c>
    </row>
    <row r="2170" spans="1:4">
      <c r="A2170" s="138" t="s">
        <v>28373</v>
      </c>
      <c r="B2170" s="138" t="s">
        <v>15651</v>
      </c>
      <c r="C2170" s="138" t="s">
        <v>147</v>
      </c>
      <c r="D2170" s="139" t="s">
        <v>28374</v>
      </c>
    </row>
    <row r="2171" spans="1:4">
      <c r="A2171" s="138" t="s">
        <v>28375</v>
      </c>
      <c r="B2171" s="138" t="s">
        <v>15652</v>
      </c>
      <c r="C2171" s="138" t="s">
        <v>10</v>
      </c>
      <c r="D2171" s="139" t="s">
        <v>28376</v>
      </c>
    </row>
    <row r="2172" spans="1:4">
      <c r="A2172" s="138" t="s">
        <v>28377</v>
      </c>
      <c r="B2172" s="138" t="s">
        <v>15653</v>
      </c>
      <c r="C2172" s="138" t="s">
        <v>10</v>
      </c>
      <c r="D2172" s="139" t="s">
        <v>28378</v>
      </c>
    </row>
    <row r="2173" spans="1:4">
      <c r="A2173" s="138" t="s">
        <v>28379</v>
      </c>
      <c r="B2173" s="138" t="s">
        <v>15655</v>
      </c>
      <c r="C2173" s="138" t="s">
        <v>10</v>
      </c>
      <c r="D2173" s="139" t="s">
        <v>15300</v>
      </c>
    </row>
    <row r="2174" spans="1:4">
      <c r="A2174" s="138" t="s">
        <v>28380</v>
      </c>
      <c r="B2174" s="138" t="s">
        <v>15656</v>
      </c>
      <c r="C2174" s="138" t="s">
        <v>10</v>
      </c>
      <c r="D2174" s="139" t="s">
        <v>28381</v>
      </c>
    </row>
    <row r="2175" spans="1:4">
      <c r="A2175" s="138" t="s">
        <v>28382</v>
      </c>
      <c r="B2175" s="138" t="s">
        <v>15657</v>
      </c>
      <c r="C2175" s="138" t="s">
        <v>10</v>
      </c>
      <c r="D2175" s="139" t="s">
        <v>28383</v>
      </c>
    </row>
    <row r="2176" spans="1:4">
      <c r="A2176" s="138" t="s">
        <v>28384</v>
      </c>
      <c r="B2176" s="138" t="s">
        <v>15658</v>
      </c>
      <c r="C2176" s="138" t="s">
        <v>10</v>
      </c>
      <c r="D2176" s="139" t="s">
        <v>16464</v>
      </c>
    </row>
    <row r="2177" spans="1:4">
      <c r="A2177" s="138" t="s">
        <v>28385</v>
      </c>
      <c r="B2177" s="138" t="s">
        <v>15660</v>
      </c>
      <c r="C2177" s="138" t="s">
        <v>10</v>
      </c>
      <c r="D2177" s="139" t="s">
        <v>28386</v>
      </c>
    </row>
    <row r="2178" spans="1:4">
      <c r="A2178" s="138" t="s">
        <v>28387</v>
      </c>
      <c r="B2178" s="138" t="s">
        <v>15661</v>
      </c>
      <c r="C2178" s="138" t="s">
        <v>10</v>
      </c>
      <c r="D2178" s="139" t="s">
        <v>28388</v>
      </c>
    </row>
    <row r="2179" spans="1:4">
      <c r="A2179" s="138" t="s">
        <v>28389</v>
      </c>
      <c r="B2179" s="138" t="s">
        <v>15662</v>
      </c>
      <c r="C2179" s="138" t="s">
        <v>120</v>
      </c>
      <c r="D2179" s="139" t="s">
        <v>15026</v>
      </c>
    </row>
    <row r="2180" spans="1:4">
      <c r="A2180" s="138" t="s">
        <v>28390</v>
      </c>
      <c r="B2180" s="138" t="s">
        <v>15664</v>
      </c>
      <c r="C2180" s="138" t="s">
        <v>120</v>
      </c>
      <c r="D2180" s="139" t="s">
        <v>28391</v>
      </c>
    </row>
    <row r="2181" spans="1:4">
      <c r="A2181" s="138" t="s">
        <v>28392</v>
      </c>
      <c r="B2181" s="138" t="s">
        <v>15665</v>
      </c>
      <c r="C2181" s="138" t="s">
        <v>120</v>
      </c>
      <c r="D2181" s="139" t="s">
        <v>28393</v>
      </c>
    </row>
    <row r="2182" spans="1:4">
      <c r="A2182" s="138" t="s">
        <v>28394</v>
      </c>
      <c r="B2182" s="138" t="s">
        <v>15666</v>
      </c>
      <c r="C2182" s="138" t="s">
        <v>120</v>
      </c>
      <c r="D2182" s="139" t="s">
        <v>28395</v>
      </c>
    </row>
    <row r="2183" spans="1:4">
      <c r="A2183" s="138" t="s">
        <v>28396</v>
      </c>
      <c r="B2183" s="138" t="s">
        <v>15667</v>
      </c>
      <c r="C2183" s="138" t="s">
        <v>120</v>
      </c>
      <c r="D2183" s="139" t="s">
        <v>28397</v>
      </c>
    </row>
    <row r="2184" spans="1:4">
      <c r="A2184" s="138" t="s">
        <v>28398</v>
      </c>
      <c r="B2184" s="138" t="s">
        <v>15668</v>
      </c>
      <c r="C2184" s="138" t="s">
        <v>120</v>
      </c>
      <c r="D2184" s="139" t="s">
        <v>28399</v>
      </c>
    </row>
    <row r="2185" spans="1:4">
      <c r="A2185" s="138" t="s">
        <v>28400</v>
      </c>
      <c r="B2185" s="138" t="s">
        <v>15669</v>
      </c>
      <c r="C2185" s="138" t="s">
        <v>120</v>
      </c>
      <c r="D2185" s="139" t="s">
        <v>28401</v>
      </c>
    </row>
    <row r="2186" spans="1:4">
      <c r="A2186" s="138" t="s">
        <v>28402</v>
      </c>
      <c r="B2186" s="138" t="s">
        <v>15670</v>
      </c>
      <c r="C2186" s="138" t="s">
        <v>120</v>
      </c>
      <c r="D2186" s="139" t="s">
        <v>28403</v>
      </c>
    </row>
    <row r="2187" spans="1:4">
      <c r="A2187" s="138" t="s">
        <v>28404</v>
      </c>
      <c r="B2187" s="138" t="s">
        <v>15671</v>
      </c>
      <c r="C2187" s="138" t="s">
        <v>137</v>
      </c>
      <c r="D2187" s="139" t="s">
        <v>15070</v>
      </c>
    </row>
    <row r="2188" spans="1:4">
      <c r="A2188" s="138" t="s">
        <v>28405</v>
      </c>
      <c r="B2188" s="138" t="s">
        <v>15673</v>
      </c>
      <c r="C2188" s="138" t="s">
        <v>137</v>
      </c>
      <c r="D2188" s="139" t="s">
        <v>28406</v>
      </c>
    </row>
    <row r="2189" spans="1:4">
      <c r="A2189" s="138" t="s">
        <v>28407</v>
      </c>
      <c r="B2189" s="138" t="s">
        <v>15675</v>
      </c>
      <c r="C2189" s="138" t="s">
        <v>137</v>
      </c>
      <c r="D2189" s="139" t="s">
        <v>14195</v>
      </c>
    </row>
    <row r="2190" spans="1:4">
      <c r="A2190" s="138" t="s">
        <v>28408</v>
      </c>
      <c r="B2190" s="138" t="s">
        <v>15677</v>
      </c>
      <c r="C2190" s="138" t="s">
        <v>137</v>
      </c>
      <c r="D2190" s="139" t="s">
        <v>28409</v>
      </c>
    </row>
    <row r="2191" spans="1:4">
      <c r="A2191" s="138" t="s">
        <v>28410</v>
      </c>
      <c r="B2191" s="138" t="s">
        <v>15679</v>
      </c>
      <c r="C2191" s="138" t="s">
        <v>137</v>
      </c>
      <c r="D2191" s="139" t="s">
        <v>15991</v>
      </c>
    </row>
    <row r="2192" spans="1:4">
      <c r="A2192" s="138" t="s">
        <v>28411</v>
      </c>
      <c r="B2192" s="138" t="s">
        <v>15681</v>
      </c>
      <c r="C2192" s="138" t="s">
        <v>120</v>
      </c>
      <c r="D2192" s="139" t="s">
        <v>28412</v>
      </c>
    </row>
    <row r="2193" spans="1:4">
      <c r="A2193" s="138" t="s">
        <v>28413</v>
      </c>
      <c r="B2193" s="138" t="s">
        <v>15682</v>
      </c>
      <c r="C2193" s="138" t="s">
        <v>120</v>
      </c>
      <c r="D2193" s="139" t="s">
        <v>28414</v>
      </c>
    </row>
    <row r="2194" spans="1:4">
      <c r="A2194" s="138" t="s">
        <v>28415</v>
      </c>
      <c r="B2194" s="138" t="s">
        <v>15683</v>
      </c>
      <c r="C2194" s="138" t="s">
        <v>120</v>
      </c>
      <c r="D2194" s="139" t="s">
        <v>28416</v>
      </c>
    </row>
    <row r="2195" spans="1:4">
      <c r="A2195" s="138" t="s">
        <v>28417</v>
      </c>
      <c r="B2195" s="138" t="s">
        <v>15684</v>
      </c>
      <c r="C2195" s="138" t="s">
        <v>120</v>
      </c>
      <c r="D2195" s="139" t="s">
        <v>28418</v>
      </c>
    </row>
    <row r="2196" spans="1:4">
      <c r="A2196" s="138" t="s">
        <v>28419</v>
      </c>
      <c r="B2196" s="138" t="s">
        <v>15685</v>
      </c>
      <c r="C2196" s="138" t="s">
        <v>120</v>
      </c>
      <c r="D2196" s="139" t="s">
        <v>28420</v>
      </c>
    </row>
    <row r="2197" spans="1:4">
      <c r="A2197" s="138" t="s">
        <v>28421</v>
      </c>
      <c r="B2197" s="138" t="s">
        <v>15686</v>
      </c>
      <c r="C2197" s="138" t="s">
        <v>120</v>
      </c>
      <c r="D2197" s="139" t="s">
        <v>28422</v>
      </c>
    </row>
    <row r="2198" spans="1:4">
      <c r="A2198" s="138" t="s">
        <v>28423</v>
      </c>
      <c r="B2198" s="138" t="s">
        <v>15687</v>
      </c>
      <c r="C2198" s="138" t="s">
        <v>120</v>
      </c>
      <c r="D2198" s="139" t="s">
        <v>28424</v>
      </c>
    </row>
    <row r="2199" spans="1:4">
      <c r="A2199" s="138" t="s">
        <v>28425</v>
      </c>
      <c r="B2199" s="138" t="s">
        <v>15688</v>
      </c>
      <c r="C2199" s="138" t="s">
        <v>120</v>
      </c>
      <c r="D2199" s="139" t="s">
        <v>28426</v>
      </c>
    </row>
    <row r="2200" spans="1:4">
      <c r="A2200" s="138" t="s">
        <v>28427</v>
      </c>
      <c r="B2200" s="138" t="s">
        <v>15689</v>
      </c>
      <c r="C2200" s="138" t="s">
        <v>120</v>
      </c>
      <c r="D2200" s="139" t="s">
        <v>28428</v>
      </c>
    </row>
    <row r="2201" spans="1:4">
      <c r="A2201" s="138" t="s">
        <v>28429</v>
      </c>
      <c r="B2201" s="138" t="s">
        <v>15690</v>
      </c>
      <c r="C2201" s="138" t="s">
        <v>10</v>
      </c>
      <c r="D2201" s="139" t="s">
        <v>28430</v>
      </c>
    </row>
    <row r="2202" spans="1:4">
      <c r="A2202" s="138" t="s">
        <v>28431</v>
      </c>
      <c r="B2202" s="138" t="s">
        <v>15691</v>
      </c>
      <c r="C2202" s="138" t="s">
        <v>10</v>
      </c>
      <c r="D2202" s="139" t="s">
        <v>28432</v>
      </c>
    </row>
    <row r="2203" spans="1:4">
      <c r="A2203" s="138" t="s">
        <v>28433</v>
      </c>
      <c r="B2203" s="138" t="s">
        <v>15692</v>
      </c>
      <c r="C2203" s="138" t="s">
        <v>10</v>
      </c>
      <c r="D2203" s="139" t="s">
        <v>28434</v>
      </c>
    </row>
    <row r="2204" spans="1:4">
      <c r="A2204" s="138" t="s">
        <v>28435</v>
      </c>
      <c r="B2204" s="138" t="s">
        <v>15693</v>
      </c>
      <c r="C2204" s="138" t="s">
        <v>63</v>
      </c>
      <c r="D2204" s="139" t="s">
        <v>14542</v>
      </c>
    </row>
    <row r="2205" spans="1:4">
      <c r="A2205" s="138" t="s">
        <v>28436</v>
      </c>
      <c r="B2205" s="138" t="s">
        <v>15694</v>
      </c>
      <c r="C2205" s="138" t="s">
        <v>63</v>
      </c>
      <c r="D2205" s="139" t="s">
        <v>28437</v>
      </c>
    </row>
    <row r="2206" spans="1:4">
      <c r="A2206" s="138" t="s">
        <v>28438</v>
      </c>
      <c r="B2206" s="138" t="s">
        <v>15696</v>
      </c>
      <c r="C2206" s="138" t="s">
        <v>147</v>
      </c>
      <c r="D2206" s="139" t="s">
        <v>28439</v>
      </c>
    </row>
    <row r="2207" spans="1:4">
      <c r="A2207" s="138" t="s">
        <v>28440</v>
      </c>
      <c r="B2207" s="138" t="s">
        <v>15697</v>
      </c>
      <c r="C2207" s="138" t="s">
        <v>63</v>
      </c>
      <c r="D2207" s="139" t="s">
        <v>19713</v>
      </c>
    </row>
    <row r="2208" spans="1:4">
      <c r="A2208" s="138" t="s">
        <v>28441</v>
      </c>
      <c r="B2208" s="138" t="s">
        <v>15699</v>
      </c>
      <c r="C2208" s="138" t="s">
        <v>63</v>
      </c>
      <c r="D2208" s="139" t="s">
        <v>13766</v>
      </c>
    </row>
    <row r="2209" spans="1:4">
      <c r="A2209" s="138" t="s">
        <v>28442</v>
      </c>
      <c r="B2209" s="138" t="s">
        <v>15700</v>
      </c>
      <c r="C2209" s="138" t="s">
        <v>147</v>
      </c>
      <c r="D2209" s="139" t="s">
        <v>28443</v>
      </c>
    </row>
    <row r="2210" spans="1:4">
      <c r="A2210" s="138" t="s">
        <v>28444</v>
      </c>
      <c r="B2210" s="138" t="s">
        <v>15701</v>
      </c>
      <c r="C2210" s="138" t="s">
        <v>147</v>
      </c>
      <c r="D2210" s="139" t="s">
        <v>28445</v>
      </c>
    </row>
    <row r="2211" spans="1:4">
      <c r="A2211" s="138" t="s">
        <v>28446</v>
      </c>
      <c r="B2211" s="138" t="s">
        <v>15702</v>
      </c>
      <c r="C2211" s="138" t="s">
        <v>147</v>
      </c>
      <c r="D2211" s="139" t="s">
        <v>28447</v>
      </c>
    </row>
    <row r="2212" spans="1:4">
      <c r="A2212" s="138" t="s">
        <v>28448</v>
      </c>
      <c r="B2212" s="138" t="s">
        <v>15703</v>
      </c>
      <c r="C2212" s="138" t="s">
        <v>147</v>
      </c>
      <c r="D2212" s="139" t="s">
        <v>28449</v>
      </c>
    </row>
    <row r="2213" spans="1:4">
      <c r="A2213" s="138" t="s">
        <v>28450</v>
      </c>
      <c r="B2213" s="138" t="s">
        <v>15704</v>
      </c>
      <c r="C2213" s="138" t="s">
        <v>147</v>
      </c>
      <c r="D2213" s="139" t="s">
        <v>28451</v>
      </c>
    </row>
    <row r="2214" spans="1:4">
      <c r="A2214" s="138" t="s">
        <v>28452</v>
      </c>
      <c r="B2214" s="138" t="s">
        <v>15705</v>
      </c>
      <c r="C2214" s="138" t="s">
        <v>147</v>
      </c>
      <c r="D2214" s="139" t="s">
        <v>28453</v>
      </c>
    </row>
    <row r="2215" spans="1:4">
      <c r="A2215" s="138" t="s">
        <v>28454</v>
      </c>
      <c r="B2215" s="138" t="s">
        <v>15706</v>
      </c>
      <c r="C2215" s="138" t="s">
        <v>63</v>
      </c>
      <c r="D2215" s="139" t="s">
        <v>26401</v>
      </c>
    </row>
    <row r="2216" spans="1:4">
      <c r="A2216" s="138" t="s">
        <v>28455</v>
      </c>
      <c r="B2216" s="138" t="s">
        <v>15708</v>
      </c>
      <c r="C2216" s="138" t="s">
        <v>63</v>
      </c>
      <c r="D2216" s="139" t="s">
        <v>21757</v>
      </c>
    </row>
    <row r="2217" spans="1:4">
      <c r="A2217" s="138" t="s">
        <v>28456</v>
      </c>
      <c r="B2217" s="138" t="s">
        <v>15709</v>
      </c>
      <c r="C2217" s="138" t="s">
        <v>63</v>
      </c>
      <c r="D2217" s="139" t="s">
        <v>28457</v>
      </c>
    </row>
    <row r="2218" spans="1:4">
      <c r="A2218" s="138" t="s">
        <v>28458</v>
      </c>
      <c r="B2218" s="138" t="s">
        <v>15710</v>
      </c>
      <c r="C2218" s="138" t="s">
        <v>63</v>
      </c>
      <c r="D2218" s="139" t="s">
        <v>28459</v>
      </c>
    </row>
    <row r="2219" spans="1:4">
      <c r="A2219" s="138" t="s">
        <v>28460</v>
      </c>
      <c r="B2219" s="138" t="s">
        <v>15711</v>
      </c>
      <c r="C2219" s="138" t="s">
        <v>137</v>
      </c>
      <c r="D2219" s="139" t="s">
        <v>28461</v>
      </c>
    </row>
    <row r="2220" spans="1:4">
      <c r="A2220" s="138" t="s">
        <v>28462</v>
      </c>
      <c r="B2220" s="138" t="s">
        <v>15713</v>
      </c>
      <c r="C2220" s="138" t="s">
        <v>137</v>
      </c>
      <c r="D2220" s="139" t="s">
        <v>19530</v>
      </c>
    </row>
    <row r="2221" spans="1:4">
      <c r="A2221" s="138" t="s">
        <v>28463</v>
      </c>
      <c r="B2221" s="138" t="s">
        <v>15715</v>
      </c>
      <c r="C2221" s="138" t="s">
        <v>137</v>
      </c>
      <c r="D2221" s="139" t="s">
        <v>28464</v>
      </c>
    </row>
    <row r="2222" spans="1:4">
      <c r="A2222" s="138" t="s">
        <v>28465</v>
      </c>
      <c r="B2222" s="138" t="s">
        <v>15717</v>
      </c>
      <c r="C2222" s="138" t="s">
        <v>137</v>
      </c>
      <c r="D2222" s="139" t="s">
        <v>14061</v>
      </c>
    </row>
    <row r="2223" spans="1:4">
      <c r="A2223" s="138" t="s">
        <v>28466</v>
      </c>
      <c r="B2223" s="138" t="s">
        <v>15718</v>
      </c>
      <c r="C2223" s="138" t="s">
        <v>137</v>
      </c>
      <c r="D2223" s="139" t="s">
        <v>28467</v>
      </c>
    </row>
    <row r="2224" spans="1:4">
      <c r="A2224" s="138" t="s">
        <v>28468</v>
      </c>
      <c r="B2224" s="138" t="s">
        <v>15720</v>
      </c>
      <c r="C2224" s="138" t="s">
        <v>137</v>
      </c>
      <c r="D2224" s="139" t="s">
        <v>28469</v>
      </c>
    </row>
    <row r="2225" spans="1:4">
      <c r="A2225" s="138" t="s">
        <v>28470</v>
      </c>
      <c r="B2225" s="138" t="s">
        <v>15722</v>
      </c>
      <c r="C2225" s="138" t="s">
        <v>147</v>
      </c>
      <c r="D2225" s="139" t="s">
        <v>28471</v>
      </c>
    </row>
    <row r="2226" spans="1:4">
      <c r="A2226" s="138" t="s">
        <v>28472</v>
      </c>
      <c r="B2226" s="138" t="s">
        <v>15723</v>
      </c>
      <c r="C2226" s="138" t="s">
        <v>63</v>
      </c>
      <c r="D2226" s="139" t="s">
        <v>18795</v>
      </c>
    </row>
    <row r="2227" spans="1:4">
      <c r="A2227" s="138" t="s">
        <v>28473</v>
      </c>
      <c r="B2227" s="138" t="s">
        <v>15724</v>
      </c>
      <c r="C2227" s="138" t="s">
        <v>63</v>
      </c>
      <c r="D2227" s="139" t="s">
        <v>28474</v>
      </c>
    </row>
    <row r="2228" spans="1:4">
      <c r="A2228" s="138" t="s">
        <v>28475</v>
      </c>
      <c r="B2228" s="138" t="s">
        <v>15726</v>
      </c>
      <c r="C2228" s="138" t="s">
        <v>63</v>
      </c>
      <c r="D2228" s="139" t="s">
        <v>28476</v>
      </c>
    </row>
    <row r="2229" spans="1:4">
      <c r="A2229" s="138" t="s">
        <v>28477</v>
      </c>
      <c r="B2229" s="138" t="s">
        <v>15728</v>
      </c>
      <c r="C2229" s="138" t="s">
        <v>63</v>
      </c>
      <c r="D2229" s="139" t="s">
        <v>28478</v>
      </c>
    </row>
    <row r="2230" spans="1:4">
      <c r="A2230" s="138" t="s">
        <v>28479</v>
      </c>
      <c r="B2230" s="138" t="s">
        <v>15729</v>
      </c>
      <c r="C2230" s="138" t="s">
        <v>147</v>
      </c>
      <c r="D2230" s="139" t="s">
        <v>28480</v>
      </c>
    </row>
    <row r="2231" spans="1:4">
      <c r="A2231" s="138" t="s">
        <v>28481</v>
      </c>
      <c r="B2231" s="138" t="s">
        <v>15730</v>
      </c>
      <c r="C2231" s="138" t="s">
        <v>147</v>
      </c>
      <c r="D2231" s="139" t="s">
        <v>28482</v>
      </c>
    </row>
    <row r="2232" spans="1:4">
      <c r="A2232" s="138" t="s">
        <v>28483</v>
      </c>
      <c r="B2232" s="138" t="s">
        <v>15731</v>
      </c>
      <c r="C2232" s="138" t="s">
        <v>147</v>
      </c>
      <c r="D2232" s="139" t="s">
        <v>28484</v>
      </c>
    </row>
    <row r="2233" spans="1:4">
      <c r="A2233" s="138" t="s">
        <v>28485</v>
      </c>
      <c r="B2233" s="138" t="s">
        <v>15733</v>
      </c>
      <c r="C2233" s="138" t="s">
        <v>63</v>
      </c>
      <c r="D2233" s="139" t="s">
        <v>28486</v>
      </c>
    </row>
    <row r="2234" spans="1:4">
      <c r="A2234" s="138" t="s">
        <v>28487</v>
      </c>
      <c r="B2234" s="138" t="s">
        <v>15734</v>
      </c>
      <c r="C2234" s="138" t="s">
        <v>63</v>
      </c>
      <c r="D2234" s="139" t="s">
        <v>28488</v>
      </c>
    </row>
    <row r="2235" spans="1:4">
      <c r="A2235" s="138" t="s">
        <v>28489</v>
      </c>
      <c r="B2235" s="138" t="s">
        <v>15735</v>
      </c>
      <c r="C2235" s="138" t="s">
        <v>63</v>
      </c>
      <c r="D2235" s="139" t="s">
        <v>28490</v>
      </c>
    </row>
    <row r="2236" spans="1:4">
      <c r="A2236" s="138" t="s">
        <v>28491</v>
      </c>
      <c r="B2236" s="138" t="s">
        <v>15736</v>
      </c>
      <c r="C2236" s="138" t="s">
        <v>63</v>
      </c>
      <c r="D2236" s="139" t="s">
        <v>28492</v>
      </c>
    </row>
    <row r="2237" spans="1:4">
      <c r="A2237" s="138" t="s">
        <v>28493</v>
      </c>
      <c r="B2237" s="138" t="s">
        <v>15737</v>
      </c>
      <c r="C2237" s="138" t="s">
        <v>63</v>
      </c>
      <c r="D2237" s="139" t="s">
        <v>20067</v>
      </c>
    </row>
    <row r="2238" spans="1:4">
      <c r="A2238" s="138" t="s">
        <v>28494</v>
      </c>
      <c r="B2238" s="138" t="s">
        <v>15738</v>
      </c>
      <c r="C2238" s="138" t="s">
        <v>63</v>
      </c>
      <c r="D2238" s="139" t="s">
        <v>28495</v>
      </c>
    </row>
    <row r="2239" spans="1:4">
      <c r="A2239" s="138" t="s">
        <v>28496</v>
      </c>
      <c r="B2239" s="138" t="s">
        <v>15739</v>
      </c>
      <c r="C2239" s="138" t="s">
        <v>63</v>
      </c>
      <c r="D2239" s="139" t="s">
        <v>28497</v>
      </c>
    </row>
    <row r="2240" spans="1:4">
      <c r="A2240" s="138" t="s">
        <v>28498</v>
      </c>
      <c r="B2240" s="138" t="s">
        <v>15740</v>
      </c>
      <c r="C2240" s="138" t="s">
        <v>63</v>
      </c>
      <c r="D2240" s="139" t="s">
        <v>28499</v>
      </c>
    </row>
    <row r="2241" spans="1:4">
      <c r="A2241" s="138" t="s">
        <v>28500</v>
      </c>
      <c r="B2241" s="138" t="s">
        <v>15741</v>
      </c>
      <c r="C2241" s="138" t="s">
        <v>63</v>
      </c>
      <c r="D2241" s="139" t="s">
        <v>28501</v>
      </c>
    </row>
    <row r="2242" spans="1:4">
      <c r="A2242" s="138" t="s">
        <v>28502</v>
      </c>
      <c r="B2242" s="138" t="s">
        <v>15742</v>
      </c>
      <c r="C2242" s="138" t="s">
        <v>63</v>
      </c>
      <c r="D2242" s="139" t="s">
        <v>14963</v>
      </c>
    </row>
    <row r="2243" spans="1:4">
      <c r="A2243" s="138" t="s">
        <v>28503</v>
      </c>
      <c r="B2243" s="138" t="s">
        <v>15743</v>
      </c>
      <c r="C2243" s="138" t="s">
        <v>63</v>
      </c>
      <c r="D2243" s="139" t="s">
        <v>28504</v>
      </c>
    </row>
    <row r="2244" spans="1:4">
      <c r="A2244" s="138" t="s">
        <v>28505</v>
      </c>
      <c r="B2244" s="138" t="s">
        <v>15744</v>
      </c>
      <c r="C2244" s="138" t="s">
        <v>63</v>
      </c>
      <c r="D2244" s="139" t="s">
        <v>28506</v>
      </c>
    </row>
    <row r="2245" spans="1:4">
      <c r="A2245" s="138" t="s">
        <v>28507</v>
      </c>
      <c r="B2245" s="138" t="s">
        <v>15745</v>
      </c>
      <c r="C2245" s="138" t="s">
        <v>63</v>
      </c>
      <c r="D2245" s="139" t="s">
        <v>28508</v>
      </c>
    </row>
    <row r="2246" spans="1:4">
      <c r="A2246" s="138" t="s">
        <v>28509</v>
      </c>
      <c r="B2246" s="138" t="s">
        <v>15746</v>
      </c>
      <c r="C2246" s="138" t="s">
        <v>63</v>
      </c>
      <c r="D2246" s="139" t="s">
        <v>13758</v>
      </c>
    </row>
    <row r="2247" spans="1:4">
      <c r="A2247" s="138" t="s">
        <v>28510</v>
      </c>
      <c r="B2247" s="138" t="s">
        <v>15747</v>
      </c>
      <c r="C2247" s="138" t="s">
        <v>63</v>
      </c>
      <c r="D2247" s="139" t="s">
        <v>28511</v>
      </c>
    </row>
    <row r="2248" spans="1:4">
      <c r="A2248" s="138" t="s">
        <v>28512</v>
      </c>
      <c r="B2248" s="138" t="s">
        <v>15748</v>
      </c>
      <c r="C2248" s="138" t="s">
        <v>63</v>
      </c>
      <c r="D2248" s="139" t="s">
        <v>28513</v>
      </c>
    </row>
    <row r="2249" spans="1:4">
      <c r="A2249" s="138" t="s">
        <v>28514</v>
      </c>
      <c r="B2249" s="138" t="s">
        <v>15749</v>
      </c>
      <c r="C2249" s="138" t="s">
        <v>63</v>
      </c>
      <c r="D2249" s="139" t="s">
        <v>28449</v>
      </c>
    </row>
    <row r="2250" spans="1:4">
      <c r="A2250" s="138" t="s">
        <v>28515</v>
      </c>
      <c r="B2250" s="138" t="s">
        <v>15751</v>
      </c>
      <c r="C2250" s="138" t="s">
        <v>63</v>
      </c>
      <c r="D2250" s="139" t="s">
        <v>28080</v>
      </c>
    </row>
    <row r="2251" spans="1:4">
      <c r="A2251" s="138" t="s">
        <v>28516</v>
      </c>
      <c r="B2251" s="138" t="s">
        <v>15752</v>
      </c>
      <c r="C2251" s="138" t="s">
        <v>120</v>
      </c>
      <c r="D2251" s="139" t="s">
        <v>28517</v>
      </c>
    </row>
    <row r="2252" spans="1:4">
      <c r="A2252" s="138" t="s">
        <v>28518</v>
      </c>
      <c r="B2252" s="138" t="s">
        <v>15753</v>
      </c>
      <c r="C2252" s="138" t="s">
        <v>120</v>
      </c>
      <c r="D2252" s="139" t="s">
        <v>19959</v>
      </c>
    </row>
    <row r="2253" spans="1:4">
      <c r="A2253" s="138" t="s">
        <v>28519</v>
      </c>
      <c r="B2253" s="138" t="s">
        <v>15754</v>
      </c>
      <c r="C2253" s="138" t="s">
        <v>63</v>
      </c>
      <c r="D2253" s="139" t="s">
        <v>28520</v>
      </c>
    </row>
    <row r="2254" spans="1:4">
      <c r="A2254" s="138" t="s">
        <v>28521</v>
      </c>
      <c r="B2254" s="138" t="s">
        <v>15755</v>
      </c>
      <c r="C2254" s="138" t="s">
        <v>63</v>
      </c>
      <c r="D2254" s="139" t="s">
        <v>28522</v>
      </c>
    </row>
    <row r="2255" spans="1:4">
      <c r="A2255" s="138" t="s">
        <v>28523</v>
      </c>
      <c r="B2255" s="138" t="s">
        <v>15756</v>
      </c>
      <c r="C2255" s="138" t="s">
        <v>63</v>
      </c>
      <c r="D2255" s="139" t="s">
        <v>28524</v>
      </c>
    </row>
    <row r="2256" spans="1:4">
      <c r="A2256" s="138" t="s">
        <v>28525</v>
      </c>
      <c r="B2256" s="138" t="s">
        <v>15758</v>
      </c>
      <c r="C2256" s="138" t="s">
        <v>63</v>
      </c>
      <c r="D2256" s="139" t="s">
        <v>28526</v>
      </c>
    </row>
    <row r="2257" spans="1:4">
      <c r="A2257" s="138" t="s">
        <v>28527</v>
      </c>
      <c r="B2257" s="138" t="s">
        <v>15759</v>
      </c>
      <c r="C2257" s="138" t="s">
        <v>63</v>
      </c>
      <c r="D2257" s="139" t="s">
        <v>28528</v>
      </c>
    </row>
    <row r="2258" spans="1:4">
      <c r="A2258" s="138" t="s">
        <v>28529</v>
      </c>
      <c r="B2258" s="138" t="s">
        <v>15760</v>
      </c>
      <c r="C2258" s="138" t="s">
        <v>63</v>
      </c>
      <c r="D2258" s="139" t="s">
        <v>28530</v>
      </c>
    </row>
    <row r="2259" spans="1:4">
      <c r="A2259" s="138" t="s">
        <v>28531</v>
      </c>
      <c r="B2259" s="138" t="s">
        <v>15762</v>
      </c>
      <c r="C2259" s="138" t="s">
        <v>63</v>
      </c>
      <c r="D2259" s="139" t="s">
        <v>28532</v>
      </c>
    </row>
    <row r="2260" spans="1:4">
      <c r="A2260" s="138" t="s">
        <v>28533</v>
      </c>
      <c r="B2260" s="138" t="s">
        <v>15763</v>
      </c>
      <c r="C2260" s="138" t="s">
        <v>63</v>
      </c>
      <c r="D2260" s="139" t="s">
        <v>28534</v>
      </c>
    </row>
    <row r="2261" spans="1:4">
      <c r="A2261" s="138" t="s">
        <v>28535</v>
      </c>
      <c r="B2261" s="138" t="s">
        <v>15764</v>
      </c>
      <c r="C2261" s="138" t="s">
        <v>63</v>
      </c>
      <c r="D2261" s="139" t="s">
        <v>25781</v>
      </c>
    </row>
    <row r="2262" spans="1:4">
      <c r="A2262" s="138" t="s">
        <v>28536</v>
      </c>
      <c r="B2262" s="138" t="s">
        <v>15765</v>
      </c>
      <c r="C2262" s="138" t="s">
        <v>63</v>
      </c>
      <c r="D2262" s="139" t="s">
        <v>28537</v>
      </c>
    </row>
    <row r="2263" spans="1:4">
      <c r="A2263" s="138" t="s">
        <v>28538</v>
      </c>
      <c r="B2263" s="138" t="s">
        <v>15766</v>
      </c>
      <c r="C2263" s="138" t="s">
        <v>63</v>
      </c>
      <c r="D2263" s="139" t="s">
        <v>26029</v>
      </c>
    </row>
    <row r="2264" spans="1:4">
      <c r="A2264" s="138" t="s">
        <v>28539</v>
      </c>
      <c r="B2264" s="138" t="s">
        <v>15767</v>
      </c>
      <c r="C2264" s="138" t="s">
        <v>63</v>
      </c>
      <c r="D2264" s="139" t="s">
        <v>28540</v>
      </c>
    </row>
    <row r="2265" spans="1:4">
      <c r="A2265" s="138" t="s">
        <v>28541</v>
      </c>
      <c r="B2265" s="138" t="s">
        <v>15768</v>
      </c>
      <c r="C2265" s="138" t="s">
        <v>63</v>
      </c>
      <c r="D2265" s="139" t="s">
        <v>20000</v>
      </c>
    </row>
    <row r="2266" spans="1:4">
      <c r="A2266" s="138" t="s">
        <v>28542</v>
      </c>
      <c r="B2266" s="138" t="s">
        <v>15769</v>
      </c>
      <c r="C2266" s="138" t="s">
        <v>63</v>
      </c>
      <c r="D2266" s="139" t="s">
        <v>13314</v>
      </c>
    </row>
    <row r="2267" spans="1:4">
      <c r="A2267" s="138" t="s">
        <v>28543</v>
      </c>
      <c r="B2267" s="138" t="s">
        <v>15771</v>
      </c>
      <c r="C2267" s="138" t="s">
        <v>63</v>
      </c>
      <c r="D2267" s="139" t="s">
        <v>28544</v>
      </c>
    </row>
    <row r="2268" spans="1:4">
      <c r="A2268" s="138" t="s">
        <v>28545</v>
      </c>
      <c r="B2268" s="138" t="s">
        <v>15772</v>
      </c>
      <c r="C2268" s="138" t="s">
        <v>63</v>
      </c>
      <c r="D2268" s="139" t="s">
        <v>16759</v>
      </c>
    </row>
    <row r="2269" spans="1:4">
      <c r="A2269" s="138" t="s">
        <v>28546</v>
      </c>
      <c r="B2269" s="138" t="s">
        <v>15773</v>
      </c>
      <c r="C2269" s="138" t="s">
        <v>63</v>
      </c>
      <c r="D2269" s="139" t="s">
        <v>19663</v>
      </c>
    </row>
    <row r="2270" spans="1:4">
      <c r="A2270" s="138" t="s">
        <v>28547</v>
      </c>
      <c r="B2270" s="138" t="s">
        <v>15774</v>
      </c>
      <c r="C2270" s="138" t="s">
        <v>63</v>
      </c>
      <c r="D2270" s="139" t="s">
        <v>28548</v>
      </c>
    </row>
    <row r="2271" spans="1:4">
      <c r="A2271" s="138" t="s">
        <v>28549</v>
      </c>
      <c r="B2271" s="138" t="s">
        <v>15775</v>
      </c>
      <c r="C2271" s="138" t="s">
        <v>63</v>
      </c>
      <c r="D2271" s="139" t="s">
        <v>28550</v>
      </c>
    </row>
    <row r="2272" spans="1:4">
      <c r="A2272" s="138" t="s">
        <v>28551</v>
      </c>
      <c r="B2272" s="138" t="s">
        <v>15776</v>
      </c>
      <c r="C2272" s="138" t="s">
        <v>63</v>
      </c>
      <c r="D2272" s="139" t="s">
        <v>28552</v>
      </c>
    </row>
    <row r="2273" spans="1:4">
      <c r="A2273" s="138" t="s">
        <v>28553</v>
      </c>
      <c r="B2273" s="138" t="s">
        <v>15777</v>
      </c>
      <c r="C2273" s="138" t="s">
        <v>63</v>
      </c>
      <c r="D2273" s="139" t="s">
        <v>28554</v>
      </c>
    </row>
    <row r="2274" spans="1:4">
      <c r="A2274" s="138" t="s">
        <v>28555</v>
      </c>
      <c r="B2274" s="138" t="s">
        <v>15778</v>
      </c>
      <c r="C2274" s="138" t="s">
        <v>63</v>
      </c>
      <c r="D2274" s="139" t="s">
        <v>28556</v>
      </c>
    </row>
    <row r="2275" spans="1:4">
      <c r="A2275" s="138" t="s">
        <v>28557</v>
      </c>
      <c r="B2275" s="138" t="s">
        <v>15779</v>
      </c>
      <c r="C2275" s="138" t="s">
        <v>63</v>
      </c>
      <c r="D2275" s="139" t="s">
        <v>28558</v>
      </c>
    </row>
    <row r="2276" spans="1:4">
      <c r="A2276" s="138" t="s">
        <v>28559</v>
      </c>
      <c r="B2276" s="138" t="s">
        <v>15780</v>
      </c>
      <c r="C2276" s="138" t="s">
        <v>63</v>
      </c>
      <c r="D2276" s="139" t="s">
        <v>28560</v>
      </c>
    </row>
    <row r="2277" spans="1:4">
      <c r="A2277" s="138" t="s">
        <v>28561</v>
      </c>
      <c r="B2277" s="138" t="s">
        <v>15781</v>
      </c>
      <c r="C2277" s="138" t="s">
        <v>63</v>
      </c>
      <c r="D2277" s="139" t="s">
        <v>28562</v>
      </c>
    </row>
    <row r="2278" spans="1:4">
      <c r="A2278" s="138" t="s">
        <v>28563</v>
      </c>
      <c r="B2278" s="138" t="s">
        <v>15782</v>
      </c>
      <c r="C2278" s="138" t="s">
        <v>63</v>
      </c>
      <c r="D2278" s="139" t="s">
        <v>28564</v>
      </c>
    </row>
    <row r="2279" spans="1:4">
      <c r="A2279" s="138" t="s">
        <v>28565</v>
      </c>
      <c r="B2279" s="138" t="s">
        <v>15783</v>
      </c>
      <c r="C2279" s="138" t="s">
        <v>63</v>
      </c>
      <c r="D2279" s="139" t="s">
        <v>28566</v>
      </c>
    </row>
    <row r="2280" spans="1:4">
      <c r="A2280" s="138" t="s">
        <v>28567</v>
      </c>
      <c r="B2280" s="138" t="s">
        <v>15784</v>
      </c>
      <c r="C2280" s="138" t="s">
        <v>63</v>
      </c>
      <c r="D2280" s="139" t="s">
        <v>28568</v>
      </c>
    </row>
    <row r="2281" spans="1:4">
      <c r="A2281" s="138" t="s">
        <v>28569</v>
      </c>
      <c r="B2281" s="138" t="s">
        <v>15785</v>
      </c>
      <c r="C2281" s="138" t="s">
        <v>63</v>
      </c>
      <c r="D2281" s="139" t="s">
        <v>28570</v>
      </c>
    </row>
    <row r="2282" spans="1:4">
      <c r="A2282" s="138" t="s">
        <v>28571</v>
      </c>
      <c r="B2282" s="138" t="s">
        <v>15786</v>
      </c>
      <c r="C2282" s="138" t="s">
        <v>63</v>
      </c>
      <c r="D2282" s="139" t="s">
        <v>20171</v>
      </c>
    </row>
    <row r="2283" spans="1:4">
      <c r="A2283" s="138" t="s">
        <v>28572</v>
      </c>
      <c r="B2283" s="138" t="s">
        <v>15787</v>
      </c>
      <c r="C2283" s="138" t="s">
        <v>63</v>
      </c>
      <c r="D2283" s="139" t="s">
        <v>28573</v>
      </c>
    </row>
    <row r="2284" spans="1:4">
      <c r="A2284" s="138" t="s">
        <v>28574</v>
      </c>
      <c r="B2284" s="138" t="s">
        <v>15788</v>
      </c>
      <c r="C2284" s="138" t="s">
        <v>63</v>
      </c>
      <c r="D2284" s="139" t="s">
        <v>28575</v>
      </c>
    </row>
    <row r="2285" spans="1:4">
      <c r="A2285" s="138" t="s">
        <v>28576</v>
      </c>
      <c r="B2285" s="138" t="s">
        <v>15789</v>
      </c>
      <c r="C2285" s="138" t="s">
        <v>63</v>
      </c>
      <c r="D2285" s="139" t="s">
        <v>28577</v>
      </c>
    </row>
    <row r="2286" spans="1:4">
      <c r="A2286" s="138" t="s">
        <v>28578</v>
      </c>
      <c r="B2286" s="138" t="s">
        <v>15790</v>
      </c>
      <c r="C2286" s="138" t="s">
        <v>63</v>
      </c>
      <c r="D2286" s="139" t="s">
        <v>28579</v>
      </c>
    </row>
    <row r="2287" spans="1:4">
      <c r="A2287" s="138" t="s">
        <v>28580</v>
      </c>
      <c r="B2287" s="138" t="s">
        <v>15791</v>
      </c>
      <c r="C2287" s="138" t="s">
        <v>63</v>
      </c>
      <c r="D2287" s="139" t="s">
        <v>28581</v>
      </c>
    </row>
    <row r="2288" spans="1:4">
      <c r="A2288" s="138" t="s">
        <v>28582</v>
      </c>
      <c r="B2288" s="138" t="s">
        <v>15792</v>
      </c>
      <c r="C2288" s="138" t="s">
        <v>63</v>
      </c>
      <c r="D2288" s="139" t="s">
        <v>28583</v>
      </c>
    </row>
    <row r="2289" spans="1:4">
      <c r="A2289" s="138" t="s">
        <v>28584</v>
      </c>
      <c r="B2289" s="138" t="s">
        <v>15793</v>
      </c>
      <c r="C2289" s="138" t="s">
        <v>63</v>
      </c>
      <c r="D2289" s="139" t="s">
        <v>28585</v>
      </c>
    </row>
    <row r="2290" spans="1:4">
      <c r="A2290" s="138" t="s">
        <v>28586</v>
      </c>
      <c r="B2290" s="138" t="s">
        <v>15794</v>
      </c>
      <c r="C2290" s="138" t="s">
        <v>63</v>
      </c>
      <c r="D2290" s="139" t="s">
        <v>28587</v>
      </c>
    </row>
    <row r="2291" spans="1:4">
      <c r="A2291" s="138" t="s">
        <v>28588</v>
      </c>
      <c r="B2291" s="138" t="s">
        <v>15795</v>
      </c>
      <c r="C2291" s="138" t="s">
        <v>63</v>
      </c>
      <c r="D2291" s="139" t="s">
        <v>15035</v>
      </c>
    </row>
    <row r="2292" spans="1:4">
      <c r="A2292" s="138" t="s">
        <v>28589</v>
      </c>
      <c r="B2292" s="138" t="s">
        <v>15796</v>
      </c>
      <c r="C2292" s="138" t="s">
        <v>63</v>
      </c>
      <c r="D2292" s="139" t="s">
        <v>28590</v>
      </c>
    </row>
    <row r="2293" spans="1:4">
      <c r="A2293" s="138" t="s">
        <v>28591</v>
      </c>
      <c r="B2293" s="138" t="s">
        <v>15797</v>
      </c>
      <c r="C2293" s="138" t="s">
        <v>63</v>
      </c>
      <c r="D2293" s="139" t="s">
        <v>28592</v>
      </c>
    </row>
    <row r="2294" spans="1:4">
      <c r="A2294" s="138" t="s">
        <v>28593</v>
      </c>
      <c r="B2294" s="138" t="s">
        <v>15798</v>
      </c>
      <c r="C2294" s="138" t="s">
        <v>63</v>
      </c>
      <c r="D2294" s="139" t="s">
        <v>17487</v>
      </c>
    </row>
    <row r="2295" spans="1:4">
      <c r="A2295" s="138" t="s">
        <v>28594</v>
      </c>
      <c r="B2295" s="138" t="s">
        <v>15800</v>
      </c>
      <c r="C2295" s="138" t="s">
        <v>63</v>
      </c>
      <c r="D2295" s="139" t="s">
        <v>28595</v>
      </c>
    </row>
    <row r="2296" spans="1:4">
      <c r="A2296" s="138" t="s">
        <v>28596</v>
      </c>
      <c r="B2296" s="138" t="s">
        <v>15801</v>
      </c>
      <c r="C2296" s="138" t="s">
        <v>63</v>
      </c>
      <c r="D2296" s="139" t="s">
        <v>28597</v>
      </c>
    </row>
    <row r="2297" spans="1:4">
      <c r="A2297" s="138" t="s">
        <v>28598</v>
      </c>
      <c r="B2297" s="138" t="s">
        <v>15802</v>
      </c>
      <c r="C2297" s="138" t="s">
        <v>63</v>
      </c>
      <c r="D2297" s="139" t="s">
        <v>28599</v>
      </c>
    </row>
    <row r="2298" spans="1:4">
      <c r="A2298" s="138" t="s">
        <v>28600</v>
      </c>
      <c r="B2298" s="138" t="s">
        <v>15803</v>
      </c>
      <c r="C2298" s="138" t="s">
        <v>63</v>
      </c>
      <c r="D2298" s="139" t="s">
        <v>28601</v>
      </c>
    </row>
    <row r="2299" spans="1:4">
      <c r="A2299" s="138" t="s">
        <v>28602</v>
      </c>
      <c r="B2299" s="138" t="s">
        <v>15804</v>
      </c>
      <c r="C2299" s="138" t="s">
        <v>63</v>
      </c>
      <c r="D2299" s="139" t="s">
        <v>28603</v>
      </c>
    </row>
    <row r="2300" spans="1:4">
      <c r="A2300" s="138" t="s">
        <v>28604</v>
      </c>
      <c r="B2300" s="138" t="s">
        <v>15805</v>
      </c>
      <c r="C2300" s="138" t="s">
        <v>63</v>
      </c>
      <c r="D2300" s="139" t="s">
        <v>28605</v>
      </c>
    </row>
    <row r="2301" spans="1:4">
      <c r="A2301" s="138" t="s">
        <v>28606</v>
      </c>
      <c r="B2301" s="138" t="s">
        <v>15806</v>
      </c>
      <c r="C2301" s="138" t="s">
        <v>63</v>
      </c>
      <c r="D2301" s="139" t="s">
        <v>28607</v>
      </c>
    </row>
    <row r="2302" spans="1:4">
      <c r="A2302" s="138" t="s">
        <v>28608</v>
      </c>
      <c r="B2302" s="138" t="s">
        <v>15807</v>
      </c>
      <c r="C2302" s="138" t="s">
        <v>63</v>
      </c>
      <c r="D2302" s="139" t="s">
        <v>18394</v>
      </c>
    </row>
    <row r="2303" spans="1:4">
      <c r="A2303" s="138" t="s">
        <v>28609</v>
      </c>
      <c r="B2303" s="138" t="s">
        <v>15808</v>
      </c>
      <c r="C2303" s="138" t="s">
        <v>63</v>
      </c>
      <c r="D2303" s="139" t="s">
        <v>20246</v>
      </c>
    </row>
    <row r="2304" spans="1:4">
      <c r="A2304" s="138" t="s">
        <v>28610</v>
      </c>
      <c r="B2304" s="138" t="s">
        <v>15809</v>
      </c>
      <c r="C2304" s="138" t="s">
        <v>63</v>
      </c>
      <c r="D2304" s="139" t="s">
        <v>28611</v>
      </c>
    </row>
    <row r="2305" spans="1:4">
      <c r="A2305" s="138" t="s">
        <v>28612</v>
      </c>
      <c r="B2305" s="138" t="s">
        <v>15810</v>
      </c>
      <c r="C2305" s="138" t="s">
        <v>63</v>
      </c>
      <c r="D2305" s="139" t="s">
        <v>27074</v>
      </c>
    </row>
    <row r="2306" spans="1:4">
      <c r="A2306" s="138" t="s">
        <v>28613</v>
      </c>
      <c r="B2306" s="138" t="s">
        <v>15811</v>
      </c>
      <c r="C2306" s="138" t="s">
        <v>63</v>
      </c>
      <c r="D2306" s="139" t="s">
        <v>28614</v>
      </c>
    </row>
    <row r="2307" spans="1:4">
      <c r="A2307" s="138" t="s">
        <v>28615</v>
      </c>
      <c r="B2307" s="138" t="s">
        <v>15812</v>
      </c>
      <c r="C2307" s="138" t="s">
        <v>63</v>
      </c>
      <c r="D2307" s="139" t="s">
        <v>28616</v>
      </c>
    </row>
    <row r="2308" spans="1:4">
      <c r="A2308" s="138" t="s">
        <v>28617</v>
      </c>
      <c r="B2308" s="138" t="s">
        <v>15813</v>
      </c>
      <c r="C2308" s="138" t="s">
        <v>63</v>
      </c>
      <c r="D2308" s="139" t="s">
        <v>28618</v>
      </c>
    </row>
    <row r="2309" spans="1:4">
      <c r="A2309" s="138" t="s">
        <v>28619</v>
      </c>
      <c r="B2309" s="138" t="s">
        <v>15814</v>
      </c>
      <c r="C2309" s="138" t="s">
        <v>63</v>
      </c>
      <c r="D2309" s="139" t="s">
        <v>28620</v>
      </c>
    </row>
    <row r="2310" spans="1:4">
      <c r="A2310" s="138" t="s">
        <v>28621</v>
      </c>
      <c r="B2310" s="138" t="s">
        <v>15815</v>
      </c>
      <c r="C2310" s="138" t="s">
        <v>63</v>
      </c>
      <c r="D2310" s="139" t="s">
        <v>28622</v>
      </c>
    </row>
    <row r="2311" spans="1:4">
      <c r="A2311" s="138" t="s">
        <v>28623</v>
      </c>
      <c r="B2311" s="138" t="s">
        <v>15816</v>
      </c>
      <c r="C2311" s="138" t="s">
        <v>63</v>
      </c>
      <c r="D2311" s="139" t="s">
        <v>28624</v>
      </c>
    </row>
    <row r="2312" spans="1:4">
      <c r="A2312" s="138" t="s">
        <v>28625</v>
      </c>
      <c r="B2312" s="138" t="s">
        <v>15817</v>
      </c>
      <c r="C2312" s="138" t="s">
        <v>63</v>
      </c>
      <c r="D2312" s="139" t="s">
        <v>26813</v>
      </c>
    </row>
    <row r="2313" spans="1:4">
      <c r="A2313" s="138" t="s">
        <v>28626</v>
      </c>
      <c r="B2313" s="138" t="s">
        <v>15818</v>
      </c>
      <c r="C2313" s="138" t="s">
        <v>63</v>
      </c>
      <c r="D2313" s="139" t="s">
        <v>28627</v>
      </c>
    </row>
    <row r="2314" spans="1:4">
      <c r="A2314" s="138" t="s">
        <v>28628</v>
      </c>
      <c r="B2314" s="138" t="s">
        <v>15819</v>
      </c>
      <c r="C2314" s="138" t="s">
        <v>63</v>
      </c>
      <c r="D2314" s="139" t="s">
        <v>28629</v>
      </c>
    </row>
    <row r="2315" spans="1:4">
      <c r="A2315" s="138" t="s">
        <v>28630</v>
      </c>
      <c r="B2315" s="138" t="s">
        <v>15820</v>
      </c>
      <c r="C2315" s="138" t="s">
        <v>63</v>
      </c>
      <c r="D2315" s="139" t="s">
        <v>28631</v>
      </c>
    </row>
    <row r="2316" spans="1:4">
      <c r="A2316" s="138" t="s">
        <v>28632</v>
      </c>
      <c r="B2316" s="138" t="s">
        <v>15821</v>
      </c>
      <c r="C2316" s="138" t="s">
        <v>63</v>
      </c>
      <c r="D2316" s="139" t="s">
        <v>28633</v>
      </c>
    </row>
    <row r="2317" spans="1:4">
      <c r="A2317" s="138" t="s">
        <v>28634</v>
      </c>
      <c r="B2317" s="138" t="s">
        <v>15822</v>
      </c>
      <c r="C2317" s="138" t="s">
        <v>63</v>
      </c>
      <c r="D2317" s="139" t="s">
        <v>28635</v>
      </c>
    </row>
    <row r="2318" spans="1:4">
      <c r="A2318" s="138" t="s">
        <v>28636</v>
      </c>
      <c r="B2318" s="138" t="s">
        <v>15823</v>
      </c>
      <c r="C2318" s="138" t="s">
        <v>63</v>
      </c>
      <c r="D2318" s="139" t="s">
        <v>28637</v>
      </c>
    </row>
    <row r="2319" spans="1:4">
      <c r="A2319" s="138" t="s">
        <v>28638</v>
      </c>
      <c r="B2319" s="138" t="s">
        <v>15824</v>
      </c>
      <c r="C2319" s="138" t="s">
        <v>63</v>
      </c>
      <c r="D2319" s="139" t="s">
        <v>16409</v>
      </c>
    </row>
    <row r="2320" spans="1:4">
      <c r="A2320" s="138" t="s">
        <v>28639</v>
      </c>
      <c r="B2320" s="138" t="s">
        <v>15825</v>
      </c>
      <c r="C2320" s="138" t="s">
        <v>63</v>
      </c>
      <c r="D2320" s="139" t="s">
        <v>28640</v>
      </c>
    </row>
    <row r="2321" spans="1:4">
      <c r="A2321" s="138" t="s">
        <v>28641</v>
      </c>
      <c r="B2321" s="138" t="s">
        <v>15826</v>
      </c>
      <c r="C2321" s="138" t="s">
        <v>63</v>
      </c>
      <c r="D2321" s="139" t="s">
        <v>25196</v>
      </c>
    </row>
    <row r="2322" spans="1:4">
      <c r="A2322" s="138" t="s">
        <v>28642</v>
      </c>
      <c r="B2322" s="138" t="s">
        <v>15827</v>
      </c>
      <c r="C2322" s="138" t="s">
        <v>63</v>
      </c>
      <c r="D2322" s="139" t="s">
        <v>28643</v>
      </c>
    </row>
    <row r="2323" spans="1:4">
      <c r="A2323" s="138" t="s">
        <v>28644</v>
      </c>
      <c r="B2323" s="138" t="s">
        <v>15828</v>
      </c>
      <c r="C2323" s="138" t="s">
        <v>63</v>
      </c>
      <c r="D2323" s="139" t="s">
        <v>28645</v>
      </c>
    </row>
    <row r="2324" spans="1:4">
      <c r="A2324" s="138" t="s">
        <v>28646</v>
      </c>
      <c r="B2324" s="138" t="s">
        <v>15829</v>
      </c>
      <c r="C2324" s="138" t="s">
        <v>63</v>
      </c>
      <c r="D2324" s="139" t="s">
        <v>28647</v>
      </c>
    </row>
    <row r="2325" spans="1:4">
      <c r="A2325" s="138" t="s">
        <v>28648</v>
      </c>
      <c r="B2325" s="138" t="s">
        <v>15830</v>
      </c>
      <c r="C2325" s="138" t="s">
        <v>63</v>
      </c>
      <c r="D2325" s="139" t="s">
        <v>28649</v>
      </c>
    </row>
    <row r="2326" spans="1:4">
      <c r="A2326" s="138" t="s">
        <v>28650</v>
      </c>
      <c r="B2326" s="138" t="s">
        <v>15832</v>
      </c>
      <c r="C2326" s="138" t="s">
        <v>63</v>
      </c>
      <c r="D2326" s="139" t="s">
        <v>28651</v>
      </c>
    </row>
    <row r="2327" spans="1:4">
      <c r="A2327" s="138" t="s">
        <v>28652</v>
      </c>
      <c r="B2327" s="138" t="s">
        <v>15833</v>
      </c>
      <c r="C2327" s="138" t="s">
        <v>63</v>
      </c>
      <c r="D2327" s="139" t="s">
        <v>14059</v>
      </c>
    </row>
    <row r="2328" spans="1:4">
      <c r="A2328" s="138" t="s">
        <v>28653</v>
      </c>
      <c r="B2328" s="138" t="s">
        <v>15834</v>
      </c>
      <c r="C2328" s="138" t="s">
        <v>63</v>
      </c>
      <c r="D2328" s="139" t="s">
        <v>28654</v>
      </c>
    </row>
    <row r="2329" spans="1:4">
      <c r="A2329" s="138" t="s">
        <v>28655</v>
      </c>
      <c r="B2329" s="138" t="s">
        <v>15835</v>
      </c>
      <c r="C2329" s="138" t="s">
        <v>63</v>
      </c>
      <c r="D2329" s="139" t="s">
        <v>28656</v>
      </c>
    </row>
    <row r="2330" spans="1:4">
      <c r="A2330" s="138" t="s">
        <v>28657</v>
      </c>
      <c r="B2330" s="138" t="s">
        <v>15836</v>
      </c>
      <c r="C2330" s="138" t="s">
        <v>63</v>
      </c>
      <c r="D2330" s="139" t="s">
        <v>28658</v>
      </c>
    </row>
    <row r="2331" spans="1:4">
      <c r="A2331" s="138" t="s">
        <v>28659</v>
      </c>
      <c r="B2331" s="138" t="s">
        <v>15838</v>
      </c>
      <c r="C2331" s="138" t="s">
        <v>63</v>
      </c>
      <c r="D2331" s="139" t="s">
        <v>28660</v>
      </c>
    </row>
    <row r="2332" spans="1:4">
      <c r="A2332" s="138" t="s">
        <v>28661</v>
      </c>
      <c r="B2332" s="138" t="s">
        <v>15839</v>
      </c>
      <c r="C2332" s="138" t="s">
        <v>63</v>
      </c>
      <c r="D2332" s="139" t="s">
        <v>26795</v>
      </c>
    </row>
    <row r="2333" spans="1:4">
      <c r="A2333" s="138" t="s">
        <v>28662</v>
      </c>
      <c r="B2333" s="138" t="s">
        <v>15840</v>
      </c>
      <c r="C2333" s="138" t="s">
        <v>63</v>
      </c>
      <c r="D2333" s="139" t="s">
        <v>17440</v>
      </c>
    </row>
    <row r="2334" spans="1:4">
      <c r="A2334" s="138" t="s">
        <v>28663</v>
      </c>
      <c r="B2334" s="138" t="s">
        <v>15842</v>
      </c>
      <c r="C2334" s="138" t="s">
        <v>63</v>
      </c>
      <c r="D2334" s="139" t="s">
        <v>17924</v>
      </c>
    </row>
    <row r="2335" spans="1:4">
      <c r="A2335" s="138" t="s">
        <v>28664</v>
      </c>
      <c r="B2335" s="138" t="s">
        <v>15843</v>
      </c>
      <c r="C2335" s="138" t="s">
        <v>63</v>
      </c>
      <c r="D2335" s="139" t="s">
        <v>28665</v>
      </c>
    </row>
    <row r="2336" spans="1:4">
      <c r="A2336" s="138" t="s">
        <v>28666</v>
      </c>
      <c r="B2336" s="138" t="s">
        <v>15844</v>
      </c>
      <c r="C2336" s="138" t="s">
        <v>63</v>
      </c>
      <c r="D2336" s="139" t="s">
        <v>28667</v>
      </c>
    </row>
    <row r="2337" spans="1:4">
      <c r="A2337" s="138" t="s">
        <v>28668</v>
      </c>
      <c r="B2337" s="138" t="s">
        <v>15845</v>
      </c>
      <c r="C2337" s="138" t="s">
        <v>63</v>
      </c>
      <c r="D2337" s="139" t="s">
        <v>28669</v>
      </c>
    </row>
    <row r="2338" spans="1:4">
      <c r="A2338" s="138" t="s">
        <v>28670</v>
      </c>
      <c r="B2338" s="138" t="s">
        <v>15846</v>
      </c>
      <c r="C2338" s="138" t="s">
        <v>63</v>
      </c>
      <c r="D2338" s="139" t="s">
        <v>28671</v>
      </c>
    </row>
    <row r="2339" spans="1:4">
      <c r="A2339" s="138" t="s">
        <v>28672</v>
      </c>
      <c r="B2339" s="138" t="s">
        <v>15847</v>
      </c>
      <c r="C2339" s="138" t="s">
        <v>63</v>
      </c>
      <c r="D2339" s="139" t="s">
        <v>28673</v>
      </c>
    </row>
    <row r="2340" spans="1:4">
      <c r="A2340" s="138" t="s">
        <v>28674</v>
      </c>
      <c r="B2340" s="138" t="s">
        <v>15848</v>
      </c>
      <c r="C2340" s="138" t="s">
        <v>63</v>
      </c>
      <c r="D2340" s="139" t="s">
        <v>28675</v>
      </c>
    </row>
    <row r="2341" spans="1:4">
      <c r="A2341" s="138" t="s">
        <v>28676</v>
      </c>
      <c r="B2341" s="138" t="s">
        <v>15849</v>
      </c>
      <c r="C2341" s="138" t="s">
        <v>63</v>
      </c>
      <c r="D2341" s="139" t="s">
        <v>28677</v>
      </c>
    </row>
    <row r="2342" spans="1:4">
      <c r="A2342" s="138" t="s">
        <v>28678</v>
      </c>
      <c r="B2342" s="138" t="s">
        <v>15850</v>
      </c>
      <c r="C2342" s="138" t="s">
        <v>63</v>
      </c>
      <c r="D2342" s="139" t="s">
        <v>28679</v>
      </c>
    </row>
    <row r="2343" spans="1:4">
      <c r="A2343" s="138" t="s">
        <v>28680</v>
      </c>
      <c r="B2343" s="138" t="s">
        <v>15851</v>
      </c>
      <c r="C2343" s="138" t="s">
        <v>63</v>
      </c>
      <c r="D2343" s="139" t="s">
        <v>28681</v>
      </c>
    </row>
    <row r="2344" spans="1:4">
      <c r="A2344" s="138" t="s">
        <v>28682</v>
      </c>
      <c r="B2344" s="138" t="s">
        <v>15852</v>
      </c>
      <c r="C2344" s="138" t="s">
        <v>63</v>
      </c>
      <c r="D2344" s="139" t="s">
        <v>28683</v>
      </c>
    </row>
    <row r="2345" spans="1:4">
      <c r="A2345" s="138" t="s">
        <v>28684</v>
      </c>
      <c r="B2345" s="138" t="s">
        <v>15853</v>
      </c>
      <c r="C2345" s="138" t="s">
        <v>63</v>
      </c>
      <c r="D2345" s="139" t="s">
        <v>28685</v>
      </c>
    </row>
    <row r="2346" spans="1:4">
      <c r="A2346" s="138" t="s">
        <v>28686</v>
      </c>
      <c r="B2346" s="138" t="s">
        <v>15854</v>
      </c>
      <c r="C2346" s="138" t="s">
        <v>63</v>
      </c>
      <c r="D2346" s="139" t="s">
        <v>28687</v>
      </c>
    </row>
    <row r="2347" spans="1:4">
      <c r="A2347" s="138" t="s">
        <v>28688</v>
      </c>
      <c r="B2347" s="138" t="s">
        <v>15855</v>
      </c>
      <c r="C2347" s="138" t="s">
        <v>63</v>
      </c>
      <c r="D2347" s="139" t="s">
        <v>28689</v>
      </c>
    </row>
    <row r="2348" spans="1:4">
      <c r="A2348" s="138" t="s">
        <v>28690</v>
      </c>
      <c r="B2348" s="138" t="s">
        <v>15857</v>
      </c>
      <c r="C2348" s="138" t="s">
        <v>63</v>
      </c>
      <c r="D2348" s="139" t="s">
        <v>28691</v>
      </c>
    </row>
    <row r="2349" spans="1:4">
      <c r="A2349" s="138" t="s">
        <v>28692</v>
      </c>
      <c r="B2349" s="138" t="s">
        <v>15858</v>
      </c>
      <c r="C2349" s="138" t="s">
        <v>63</v>
      </c>
      <c r="D2349" s="139" t="s">
        <v>28693</v>
      </c>
    </row>
    <row r="2350" spans="1:4">
      <c r="A2350" s="138" t="s">
        <v>28694</v>
      </c>
      <c r="B2350" s="138" t="s">
        <v>15859</v>
      </c>
      <c r="C2350" s="138" t="s">
        <v>63</v>
      </c>
      <c r="D2350" s="139" t="s">
        <v>28695</v>
      </c>
    </row>
    <row r="2351" spans="1:4">
      <c r="A2351" s="138" t="s">
        <v>28696</v>
      </c>
      <c r="B2351" s="138" t="s">
        <v>15861</v>
      </c>
      <c r="C2351" s="138" t="s">
        <v>63</v>
      </c>
      <c r="D2351" s="139" t="s">
        <v>28697</v>
      </c>
    </row>
    <row r="2352" spans="1:4">
      <c r="A2352" s="138" t="s">
        <v>28698</v>
      </c>
      <c r="B2352" s="138" t="s">
        <v>15862</v>
      </c>
      <c r="C2352" s="138" t="s">
        <v>63</v>
      </c>
      <c r="D2352" s="139" t="s">
        <v>28699</v>
      </c>
    </row>
    <row r="2353" spans="1:4">
      <c r="A2353" s="138" t="s">
        <v>28700</v>
      </c>
      <c r="B2353" s="138" t="s">
        <v>15863</v>
      </c>
      <c r="C2353" s="138" t="s">
        <v>63</v>
      </c>
      <c r="D2353" s="139" t="s">
        <v>28701</v>
      </c>
    </row>
    <row r="2354" spans="1:4">
      <c r="A2354" s="138" t="s">
        <v>28702</v>
      </c>
      <c r="B2354" s="138" t="s">
        <v>15864</v>
      </c>
      <c r="C2354" s="138" t="s">
        <v>137</v>
      </c>
      <c r="D2354" s="139" t="s">
        <v>16456</v>
      </c>
    </row>
    <row r="2355" spans="1:4">
      <c r="A2355" s="138" t="s">
        <v>28703</v>
      </c>
      <c r="B2355" s="138" t="s">
        <v>15865</v>
      </c>
      <c r="C2355" s="138" t="s">
        <v>63</v>
      </c>
      <c r="D2355" s="139" t="s">
        <v>28704</v>
      </c>
    </row>
    <row r="2356" spans="1:4">
      <c r="A2356" s="138" t="s">
        <v>28705</v>
      </c>
      <c r="B2356" s="138" t="s">
        <v>15866</v>
      </c>
      <c r="C2356" s="138" t="s">
        <v>120</v>
      </c>
      <c r="D2356" s="139" t="s">
        <v>13004</v>
      </c>
    </row>
    <row r="2357" spans="1:4">
      <c r="A2357" s="138" t="s">
        <v>28706</v>
      </c>
      <c r="B2357" s="138" t="s">
        <v>15867</v>
      </c>
      <c r="C2357" s="138" t="s">
        <v>147</v>
      </c>
      <c r="D2357" s="139" t="s">
        <v>17395</v>
      </c>
    </row>
    <row r="2358" spans="1:4">
      <c r="A2358" s="138" t="s">
        <v>28707</v>
      </c>
      <c r="B2358" s="138" t="s">
        <v>15869</v>
      </c>
      <c r="C2358" s="138" t="s">
        <v>147</v>
      </c>
      <c r="D2358" s="139" t="s">
        <v>15434</v>
      </c>
    </row>
    <row r="2359" spans="1:4">
      <c r="A2359" s="138" t="s">
        <v>28708</v>
      </c>
      <c r="B2359" s="138" t="s">
        <v>15871</v>
      </c>
      <c r="C2359" s="138" t="s">
        <v>63</v>
      </c>
      <c r="D2359" s="139" t="s">
        <v>28709</v>
      </c>
    </row>
    <row r="2360" spans="1:4">
      <c r="A2360" s="138" t="s">
        <v>28710</v>
      </c>
      <c r="B2360" s="138" t="s">
        <v>15872</v>
      </c>
      <c r="C2360" s="138" t="s">
        <v>63</v>
      </c>
      <c r="D2360" s="139" t="s">
        <v>28711</v>
      </c>
    </row>
    <row r="2361" spans="1:4">
      <c r="A2361" s="138" t="s">
        <v>28712</v>
      </c>
      <c r="B2361" s="138" t="s">
        <v>15873</v>
      </c>
      <c r="C2361" s="138" t="s">
        <v>63</v>
      </c>
      <c r="D2361" s="139" t="s">
        <v>28713</v>
      </c>
    </row>
    <row r="2362" spans="1:4">
      <c r="A2362" s="138" t="s">
        <v>28714</v>
      </c>
      <c r="B2362" s="138" t="s">
        <v>15874</v>
      </c>
      <c r="C2362" s="138" t="s">
        <v>63</v>
      </c>
      <c r="D2362" s="139" t="s">
        <v>28715</v>
      </c>
    </row>
    <row r="2363" spans="1:4">
      <c r="A2363" s="138" t="s">
        <v>28716</v>
      </c>
      <c r="B2363" s="138" t="s">
        <v>15875</v>
      </c>
      <c r="C2363" s="138" t="s">
        <v>63</v>
      </c>
      <c r="D2363" s="139" t="s">
        <v>28717</v>
      </c>
    </row>
    <row r="2364" spans="1:4">
      <c r="A2364" s="138" t="s">
        <v>28718</v>
      </c>
      <c r="B2364" s="138" t="s">
        <v>15876</v>
      </c>
      <c r="C2364" s="138" t="s">
        <v>63</v>
      </c>
      <c r="D2364" s="139" t="s">
        <v>28719</v>
      </c>
    </row>
    <row r="2365" spans="1:4">
      <c r="A2365" s="138" t="s">
        <v>28720</v>
      </c>
      <c r="B2365" s="138" t="s">
        <v>15877</v>
      </c>
      <c r="C2365" s="138" t="s">
        <v>63</v>
      </c>
      <c r="D2365" s="139" t="s">
        <v>28721</v>
      </c>
    </row>
    <row r="2366" spans="1:4">
      <c r="A2366" s="138" t="s">
        <v>28722</v>
      </c>
      <c r="B2366" s="138" t="s">
        <v>15878</v>
      </c>
      <c r="C2366" s="138" t="s">
        <v>63</v>
      </c>
      <c r="D2366" s="139" t="s">
        <v>28723</v>
      </c>
    </row>
    <row r="2367" spans="1:4">
      <c r="A2367" s="138" t="s">
        <v>28724</v>
      </c>
      <c r="B2367" s="138" t="s">
        <v>15879</v>
      </c>
      <c r="C2367" s="138" t="s">
        <v>63</v>
      </c>
      <c r="D2367" s="139" t="s">
        <v>28725</v>
      </c>
    </row>
    <row r="2368" spans="1:4">
      <c r="A2368" s="138" t="s">
        <v>28726</v>
      </c>
      <c r="B2368" s="138" t="s">
        <v>15880</v>
      </c>
      <c r="C2368" s="138" t="s">
        <v>63</v>
      </c>
      <c r="D2368" s="139" t="s">
        <v>28727</v>
      </c>
    </row>
    <row r="2369" spans="1:4">
      <c r="A2369" s="138" t="s">
        <v>28728</v>
      </c>
      <c r="B2369" s="138" t="s">
        <v>15881</v>
      </c>
      <c r="C2369" s="138" t="s">
        <v>63</v>
      </c>
      <c r="D2369" s="139" t="s">
        <v>28729</v>
      </c>
    </row>
    <row r="2370" spans="1:4">
      <c r="A2370" s="138" t="s">
        <v>28730</v>
      </c>
      <c r="B2370" s="138" t="s">
        <v>15882</v>
      </c>
      <c r="C2370" s="138" t="s">
        <v>63</v>
      </c>
      <c r="D2370" s="139" t="s">
        <v>28731</v>
      </c>
    </row>
    <row r="2371" spans="1:4">
      <c r="A2371" s="138" t="s">
        <v>28732</v>
      </c>
      <c r="B2371" s="138" t="s">
        <v>15883</v>
      </c>
      <c r="C2371" s="138" t="s">
        <v>63</v>
      </c>
      <c r="D2371" s="139" t="s">
        <v>28733</v>
      </c>
    </row>
    <row r="2372" spans="1:4">
      <c r="A2372" s="138" t="s">
        <v>28734</v>
      </c>
      <c r="B2372" s="138" t="s">
        <v>15884</v>
      </c>
      <c r="C2372" s="138" t="s">
        <v>63</v>
      </c>
      <c r="D2372" s="139" t="s">
        <v>28735</v>
      </c>
    </row>
    <row r="2373" spans="1:4">
      <c r="A2373" s="138" t="s">
        <v>28736</v>
      </c>
      <c r="B2373" s="138" t="s">
        <v>15885</v>
      </c>
      <c r="C2373" s="138" t="s">
        <v>63</v>
      </c>
      <c r="D2373" s="139" t="s">
        <v>28737</v>
      </c>
    </row>
    <row r="2374" spans="1:4">
      <c r="A2374" s="138" t="s">
        <v>28738</v>
      </c>
      <c r="B2374" s="138" t="s">
        <v>15886</v>
      </c>
      <c r="C2374" s="138" t="s">
        <v>63</v>
      </c>
      <c r="D2374" s="139" t="s">
        <v>28739</v>
      </c>
    </row>
    <row r="2375" spans="1:4">
      <c r="A2375" s="138" t="s">
        <v>28740</v>
      </c>
      <c r="B2375" s="138" t="s">
        <v>15887</v>
      </c>
      <c r="C2375" s="138" t="s">
        <v>63</v>
      </c>
      <c r="D2375" s="139" t="s">
        <v>28741</v>
      </c>
    </row>
    <row r="2376" spans="1:4">
      <c r="A2376" s="138" t="s">
        <v>28742</v>
      </c>
      <c r="B2376" s="138" t="s">
        <v>15888</v>
      </c>
      <c r="C2376" s="138" t="s">
        <v>63</v>
      </c>
      <c r="D2376" s="139" t="s">
        <v>28743</v>
      </c>
    </row>
    <row r="2377" spans="1:4">
      <c r="A2377" s="138" t="s">
        <v>28744</v>
      </c>
      <c r="B2377" s="138" t="s">
        <v>15889</v>
      </c>
      <c r="C2377" s="138" t="s">
        <v>63</v>
      </c>
      <c r="D2377" s="139" t="s">
        <v>28745</v>
      </c>
    </row>
    <row r="2378" spans="1:4">
      <c r="A2378" s="138" t="s">
        <v>28746</v>
      </c>
      <c r="B2378" s="138" t="s">
        <v>15890</v>
      </c>
      <c r="C2378" s="138" t="s">
        <v>63</v>
      </c>
      <c r="D2378" s="139" t="s">
        <v>28747</v>
      </c>
    </row>
    <row r="2379" spans="1:4">
      <c r="A2379" s="138" t="s">
        <v>28748</v>
      </c>
      <c r="B2379" s="138" t="s">
        <v>15891</v>
      </c>
      <c r="C2379" s="138" t="s">
        <v>63</v>
      </c>
      <c r="D2379" s="139" t="s">
        <v>28749</v>
      </c>
    </row>
    <row r="2380" spans="1:4">
      <c r="A2380" s="138" t="s">
        <v>28750</v>
      </c>
      <c r="B2380" s="138" t="s">
        <v>15892</v>
      </c>
      <c r="C2380" s="138" t="s">
        <v>63</v>
      </c>
      <c r="D2380" s="139" t="s">
        <v>28751</v>
      </c>
    </row>
    <row r="2381" spans="1:4">
      <c r="A2381" s="138" t="s">
        <v>28752</v>
      </c>
      <c r="B2381" s="138" t="s">
        <v>15893</v>
      </c>
      <c r="C2381" s="138" t="s">
        <v>63</v>
      </c>
      <c r="D2381" s="139" t="s">
        <v>28753</v>
      </c>
    </row>
    <row r="2382" spans="1:4">
      <c r="A2382" s="138" t="s">
        <v>28754</v>
      </c>
      <c r="B2382" s="138" t="s">
        <v>15895</v>
      </c>
      <c r="C2382" s="138" t="s">
        <v>63</v>
      </c>
      <c r="D2382" s="139" t="s">
        <v>28755</v>
      </c>
    </row>
    <row r="2383" spans="1:4">
      <c r="A2383" s="138" t="s">
        <v>28756</v>
      </c>
      <c r="B2383" s="138" t="s">
        <v>15897</v>
      </c>
      <c r="C2383" s="138" t="s">
        <v>63</v>
      </c>
      <c r="D2383" s="139" t="s">
        <v>28757</v>
      </c>
    </row>
    <row r="2384" spans="1:4">
      <c r="A2384" s="138" t="s">
        <v>28758</v>
      </c>
      <c r="B2384" s="138" t="s">
        <v>15898</v>
      </c>
      <c r="C2384" s="138" t="s">
        <v>63</v>
      </c>
      <c r="D2384" s="139" t="s">
        <v>28759</v>
      </c>
    </row>
    <row r="2385" spans="1:4">
      <c r="A2385" s="138" t="s">
        <v>28760</v>
      </c>
      <c r="B2385" s="138" t="s">
        <v>15899</v>
      </c>
      <c r="C2385" s="138" t="s">
        <v>63</v>
      </c>
      <c r="D2385" s="139" t="s">
        <v>28761</v>
      </c>
    </row>
    <row r="2386" spans="1:4">
      <c r="A2386" s="138" t="s">
        <v>28762</v>
      </c>
      <c r="B2386" s="138" t="s">
        <v>15900</v>
      </c>
      <c r="C2386" s="138" t="s">
        <v>63</v>
      </c>
      <c r="D2386" s="139" t="s">
        <v>28763</v>
      </c>
    </row>
    <row r="2387" spans="1:4">
      <c r="A2387" s="138" t="s">
        <v>28764</v>
      </c>
      <c r="B2387" s="138" t="s">
        <v>15901</v>
      </c>
      <c r="C2387" s="138" t="s">
        <v>63</v>
      </c>
      <c r="D2387" s="139" t="s">
        <v>28765</v>
      </c>
    </row>
    <row r="2388" spans="1:4">
      <c r="A2388" s="138" t="s">
        <v>28766</v>
      </c>
      <c r="B2388" s="138" t="s">
        <v>15902</v>
      </c>
      <c r="C2388" s="138" t="s">
        <v>63</v>
      </c>
      <c r="D2388" s="139" t="s">
        <v>28767</v>
      </c>
    </row>
    <row r="2389" spans="1:4">
      <c r="A2389" s="138" t="s">
        <v>28768</v>
      </c>
      <c r="B2389" s="138" t="s">
        <v>15903</v>
      </c>
      <c r="C2389" s="138" t="s">
        <v>63</v>
      </c>
      <c r="D2389" s="139" t="s">
        <v>28769</v>
      </c>
    </row>
    <row r="2390" spans="1:4">
      <c r="A2390" s="138" t="s">
        <v>28770</v>
      </c>
      <c r="B2390" s="138" t="s">
        <v>15904</v>
      </c>
      <c r="C2390" s="138" t="s">
        <v>63</v>
      </c>
      <c r="D2390" s="139" t="s">
        <v>28771</v>
      </c>
    </row>
    <row r="2391" spans="1:4">
      <c r="A2391" s="138" t="s">
        <v>28772</v>
      </c>
      <c r="B2391" s="138" t="s">
        <v>15905</v>
      </c>
      <c r="C2391" s="138" t="s">
        <v>63</v>
      </c>
      <c r="D2391" s="139" t="s">
        <v>28773</v>
      </c>
    </row>
    <row r="2392" spans="1:4">
      <c r="A2392" s="138" t="s">
        <v>28774</v>
      </c>
      <c r="B2392" s="138" t="s">
        <v>15906</v>
      </c>
      <c r="C2392" s="138" t="s">
        <v>63</v>
      </c>
      <c r="D2392" s="139" t="s">
        <v>28775</v>
      </c>
    </row>
    <row r="2393" spans="1:4">
      <c r="A2393" s="138" t="s">
        <v>28776</v>
      </c>
      <c r="B2393" s="138" t="s">
        <v>15907</v>
      </c>
      <c r="C2393" s="138" t="s">
        <v>63</v>
      </c>
      <c r="D2393" s="139" t="s">
        <v>28777</v>
      </c>
    </row>
    <row r="2394" spans="1:4">
      <c r="A2394" s="138" t="s">
        <v>28778</v>
      </c>
      <c r="B2394" s="138" t="s">
        <v>15908</v>
      </c>
      <c r="C2394" s="138" t="s">
        <v>63</v>
      </c>
      <c r="D2394" s="139" t="s">
        <v>28779</v>
      </c>
    </row>
    <row r="2395" spans="1:4">
      <c r="A2395" s="138" t="s">
        <v>28780</v>
      </c>
      <c r="B2395" s="138" t="s">
        <v>15909</v>
      </c>
      <c r="C2395" s="138" t="s">
        <v>63</v>
      </c>
      <c r="D2395" s="139" t="s">
        <v>28781</v>
      </c>
    </row>
    <row r="2396" spans="1:4">
      <c r="A2396" s="138" t="s">
        <v>28782</v>
      </c>
      <c r="B2396" s="138" t="s">
        <v>15910</v>
      </c>
      <c r="C2396" s="138" t="s">
        <v>63</v>
      </c>
      <c r="D2396" s="139" t="s">
        <v>28783</v>
      </c>
    </row>
    <row r="2397" spans="1:4">
      <c r="A2397" s="138" t="s">
        <v>28784</v>
      </c>
      <c r="B2397" s="138" t="s">
        <v>15912</v>
      </c>
      <c r="C2397" s="138" t="s">
        <v>63</v>
      </c>
      <c r="D2397" s="139" t="s">
        <v>28785</v>
      </c>
    </row>
    <row r="2398" spans="1:4">
      <c r="A2398" s="138" t="s">
        <v>28786</v>
      </c>
      <c r="B2398" s="138" t="s">
        <v>15913</v>
      </c>
      <c r="C2398" s="138" t="s">
        <v>63</v>
      </c>
      <c r="D2398" s="139" t="s">
        <v>28787</v>
      </c>
    </row>
    <row r="2399" spans="1:4">
      <c r="A2399" s="138" t="s">
        <v>28788</v>
      </c>
      <c r="B2399" s="138" t="s">
        <v>15914</v>
      </c>
      <c r="C2399" s="138" t="s">
        <v>63</v>
      </c>
      <c r="D2399" s="139" t="s">
        <v>28789</v>
      </c>
    </row>
    <row r="2400" spans="1:4">
      <c r="A2400" s="138" t="s">
        <v>28790</v>
      </c>
      <c r="B2400" s="138" t="s">
        <v>15915</v>
      </c>
      <c r="C2400" s="138" t="s">
        <v>63</v>
      </c>
      <c r="D2400" s="139" t="s">
        <v>28791</v>
      </c>
    </row>
    <row r="2401" spans="1:4">
      <c r="A2401" s="138" t="s">
        <v>28792</v>
      </c>
      <c r="B2401" s="138" t="s">
        <v>15916</v>
      </c>
      <c r="C2401" s="138" t="s">
        <v>63</v>
      </c>
      <c r="D2401" s="139" t="s">
        <v>28793</v>
      </c>
    </row>
    <row r="2402" spans="1:4">
      <c r="A2402" s="138" t="s">
        <v>28794</v>
      </c>
      <c r="B2402" s="138" t="s">
        <v>15917</v>
      </c>
      <c r="C2402" s="138" t="s">
        <v>63</v>
      </c>
      <c r="D2402" s="139" t="s">
        <v>28795</v>
      </c>
    </row>
    <row r="2403" spans="1:4">
      <c r="A2403" s="138" t="s">
        <v>28796</v>
      </c>
      <c r="B2403" s="138" t="s">
        <v>15918</v>
      </c>
      <c r="C2403" s="138" t="s">
        <v>63</v>
      </c>
      <c r="D2403" s="139" t="s">
        <v>28797</v>
      </c>
    </row>
    <row r="2404" spans="1:4">
      <c r="A2404" s="138" t="s">
        <v>28798</v>
      </c>
      <c r="B2404" s="138" t="s">
        <v>15919</v>
      </c>
      <c r="C2404" s="138" t="s">
        <v>63</v>
      </c>
      <c r="D2404" s="139" t="s">
        <v>28799</v>
      </c>
    </row>
    <row r="2405" spans="1:4">
      <c r="A2405" s="138" t="s">
        <v>28800</v>
      </c>
      <c r="B2405" s="138" t="s">
        <v>15920</v>
      </c>
      <c r="C2405" s="138" t="s">
        <v>63</v>
      </c>
      <c r="D2405" s="139" t="s">
        <v>28801</v>
      </c>
    </row>
    <row r="2406" spans="1:4">
      <c r="A2406" s="138" t="s">
        <v>28802</v>
      </c>
      <c r="B2406" s="138" t="s">
        <v>15921</v>
      </c>
      <c r="C2406" s="138" t="s">
        <v>63</v>
      </c>
      <c r="D2406" s="139" t="s">
        <v>28803</v>
      </c>
    </row>
    <row r="2407" spans="1:4">
      <c r="A2407" s="138" t="s">
        <v>28804</v>
      </c>
      <c r="B2407" s="138" t="s">
        <v>15922</v>
      </c>
      <c r="C2407" s="138" t="s">
        <v>63</v>
      </c>
      <c r="D2407" s="139" t="s">
        <v>28805</v>
      </c>
    </row>
    <row r="2408" spans="1:4">
      <c r="A2408" s="138" t="s">
        <v>28806</v>
      </c>
      <c r="B2408" s="138" t="s">
        <v>15923</v>
      </c>
      <c r="C2408" s="138" t="s">
        <v>63</v>
      </c>
      <c r="D2408" s="139" t="s">
        <v>28807</v>
      </c>
    </row>
    <row r="2409" spans="1:4">
      <c r="A2409" s="138" t="s">
        <v>28808</v>
      </c>
      <c r="B2409" s="138" t="s">
        <v>15924</v>
      </c>
      <c r="C2409" s="138" t="s">
        <v>63</v>
      </c>
      <c r="D2409" s="139" t="s">
        <v>28809</v>
      </c>
    </row>
    <row r="2410" spans="1:4">
      <c r="A2410" s="138" t="s">
        <v>28810</v>
      </c>
      <c r="B2410" s="138" t="s">
        <v>15925</v>
      </c>
      <c r="C2410" s="138" t="s">
        <v>63</v>
      </c>
      <c r="D2410" s="139" t="s">
        <v>28811</v>
      </c>
    </row>
    <row r="2411" spans="1:4">
      <c r="A2411" s="138" t="s">
        <v>28812</v>
      </c>
      <c r="B2411" s="138" t="s">
        <v>15926</v>
      </c>
      <c r="C2411" s="138" t="s">
        <v>63</v>
      </c>
      <c r="D2411" s="139" t="s">
        <v>28813</v>
      </c>
    </row>
    <row r="2412" spans="1:4">
      <c r="A2412" s="138" t="s">
        <v>28814</v>
      </c>
      <c r="B2412" s="138" t="s">
        <v>15927</v>
      </c>
      <c r="C2412" s="138" t="s">
        <v>63</v>
      </c>
      <c r="D2412" s="139" t="s">
        <v>28815</v>
      </c>
    </row>
    <row r="2413" spans="1:4">
      <c r="A2413" s="138" t="s">
        <v>28816</v>
      </c>
      <c r="B2413" s="138" t="s">
        <v>15928</v>
      </c>
      <c r="C2413" s="138" t="s">
        <v>63</v>
      </c>
      <c r="D2413" s="139" t="s">
        <v>28817</v>
      </c>
    </row>
    <row r="2414" spans="1:4">
      <c r="A2414" s="138" t="s">
        <v>28818</v>
      </c>
      <c r="B2414" s="138" t="s">
        <v>15929</v>
      </c>
      <c r="C2414" s="138" t="s">
        <v>63</v>
      </c>
      <c r="D2414" s="139" t="s">
        <v>28819</v>
      </c>
    </row>
    <row r="2415" spans="1:4">
      <c r="A2415" s="138" t="s">
        <v>28820</v>
      </c>
      <c r="B2415" s="138" t="s">
        <v>15930</v>
      </c>
      <c r="C2415" s="138" t="s">
        <v>63</v>
      </c>
      <c r="D2415" s="139" t="s">
        <v>28821</v>
      </c>
    </row>
    <row r="2416" spans="1:4">
      <c r="A2416" s="138" t="s">
        <v>28822</v>
      </c>
      <c r="B2416" s="138" t="s">
        <v>15931</v>
      </c>
      <c r="C2416" s="138" t="s">
        <v>63</v>
      </c>
      <c r="D2416" s="139" t="s">
        <v>28823</v>
      </c>
    </row>
    <row r="2417" spans="1:4">
      <c r="A2417" s="138" t="s">
        <v>28824</v>
      </c>
      <c r="B2417" s="138" t="s">
        <v>15933</v>
      </c>
      <c r="C2417" s="138" t="s">
        <v>63</v>
      </c>
      <c r="D2417" s="139" t="s">
        <v>28825</v>
      </c>
    </row>
    <row r="2418" spans="1:4">
      <c r="A2418" s="138" t="s">
        <v>28826</v>
      </c>
      <c r="B2418" s="138" t="s">
        <v>15934</v>
      </c>
      <c r="C2418" s="138" t="s">
        <v>63</v>
      </c>
      <c r="D2418" s="139" t="s">
        <v>12998</v>
      </c>
    </row>
    <row r="2419" spans="1:4">
      <c r="A2419" s="138" t="s">
        <v>28827</v>
      </c>
      <c r="B2419" s="138" t="s">
        <v>15935</v>
      </c>
      <c r="C2419" s="138" t="s">
        <v>63</v>
      </c>
      <c r="D2419" s="139" t="s">
        <v>28828</v>
      </c>
    </row>
    <row r="2420" spans="1:4">
      <c r="A2420" s="138" t="s">
        <v>28829</v>
      </c>
      <c r="B2420" s="138" t="s">
        <v>15936</v>
      </c>
      <c r="C2420" s="138" t="s">
        <v>63</v>
      </c>
      <c r="D2420" s="139" t="s">
        <v>28830</v>
      </c>
    </row>
    <row r="2421" spans="1:4">
      <c r="A2421" s="138" t="s">
        <v>28831</v>
      </c>
      <c r="B2421" s="138" t="s">
        <v>15937</v>
      </c>
      <c r="C2421" s="138" t="s">
        <v>63</v>
      </c>
      <c r="D2421" s="139" t="s">
        <v>28832</v>
      </c>
    </row>
    <row r="2422" spans="1:4">
      <c r="A2422" s="138" t="s">
        <v>28833</v>
      </c>
      <c r="B2422" s="138" t="s">
        <v>15938</v>
      </c>
      <c r="C2422" s="138" t="s">
        <v>63</v>
      </c>
      <c r="D2422" s="139" t="s">
        <v>28834</v>
      </c>
    </row>
    <row r="2423" spans="1:4">
      <c r="A2423" s="138" t="s">
        <v>28835</v>
      </c>
      <c r="B2423" s="138" t="s">
        <v>15939</v>
      </c>
      <c r="C2423" s="138" t="s">
        <v>63</v>
      </c>
      <c r="D2423" s="139" t="s">
        <v>28836</v>
      </c>
    </row>
    <row r="2424" spans="1:4">
      <c r="A2424" s="138" t="s">
        <v>28837</v>
      </c>
      <c r="B2424" s="138" t="s">
        <v>15940</v>
      </c>
      <c r="C2424" s="138" t="s">
        <v>63</v>
      </c>
      <c r="D2424" s="139" t="s">
        <v>28838</v>
      </c>
    </row>
    <row r="2425" spans="1:4">
      <c r="A2425" s="138" t="s">
        <v>28839</v>
      </c>
      <c r="B2425" s="138" t="s">
        <v>15941</v>
      </c>
      <c r="C2425" s="138" t="s">
        <v>63</v>
      </c>
      <c r="D2425" s="139" t="s">
        <v>28840</v>
      </c>
    </row>
    <row r="2426" spans="1:4">
      <c r="A2426" s="138" t="s">
        <v>28841</v>
      </c>
      <c r="B2426" s="138" t="s">
        <v>15942</v>
      </c>
      <c r="C2426" s="138" t="s">
        <v>63</v>
      </c>
      <c r="D2426" s="139" t="s">
        <v>28842</v>
      </c>
    </row>
    <row r="2427" spans="1:4">
      <c r="A2427" s="138" t="s">
        <v>28843</v>
      </c>
      <c r="B2427" s="138" t="s">
        <v>15943</v>
      </c>
      <c r="C2427" s="138" t="s">
        <v>63</v>
      </c>
      <c r="D2427" s="139" t="s">
        <v>28844</v>
      </c>
    </row>
    <row r="2428" spans="1:4">
      <c r="A2428" s="138" t="s">
        <v>28845</v>
      </c>
      <c r="B2428" s="138" t="s">
        <v>15944</v>
      </c>
      <c r="C2428" s="138" t="s">
        <v>63</v>
      </c>
      <c r="D2428" s="139" t="s">
        <v>28846</v>
      </c>
    </row>
    <row r="2429" spans="1:4">
      <c r="A2429" s="138" t="s">
        <v>28847</v>
      </c>
      <c r="B2429" s="138" t="s">
        <v>15945</v>
      </c>
      <c r="C2429" s="138" t="s">
        <v>63</v>
      </c>
      <c r="D2429" s="139" t="s">
        <v>28848</v>
      </c>
    </row>
    <row r="2430" spans="1:4">
      <c r="A2430" s="138" t="s">
        <v>28849</v>
      </c>
      <c r="B2430" s="138" t="s">
        <v>15946</v>
      </c>
      <c r="C2430" s="138" t="s">
        <v>63</v>
      </c>
      <c r="D2430" s="139" t="s">
        <v>28850</v>
      </c>
    </row>
    <row r="2431" spans="1:4">
      <c r="A2431" s="138" t="s">
        <v>28851</v>
      </c>
      <c r="B2431" s="138" t="s">
        <v>15947</v>
      </c>
      <c r="C2431" s="138" t="s">
        <v>63</v>
      </c>
      <c r="D2431" s="139" t="s">
        <v>28852</v>
      </c>
    </row>
    <row r="2432" spans="1:4">
      <c r="A2432" s="138" t="s">
        <v>28853</v>
      </c>
      <c r="B2432" s="138" t="s">
        <v>15948</v>
      </c>
      <c r="C2432" s="138" t="s">
        <v>63</v>
      </c>
      <c r="D2432" s="139" t="s">
        <v>28854</v>
      </c>
    </row>
    <row r="2433" spans="1:4">
      <c r="A2433" s="138" t="s">
        <v>28855</v>
      </c>
      <c r="B2433" s="138" t="s">
        <v>15949</v>
      </c>
      <c r="C2433" s="138" t="s">
        <v>147</v>
      </c>
      <c r="D2433" s="139" t="s">
        <v>28856</v>
      </c>
    </row>
    <row r="2434" spans="1:4">
      <c r="A2434" s="138" t="s">
        <v>28857</v>
      </c>
      <c r="B2434" s="138" t="s">
        <v>15950</v>
      </c>
      <c r="C2434" s="138" t="s">
        <v>147</v>
      </c>
      <c r="D2434" s="139" t="s">
        <v>28858</v>
      </c>
    </row>
    <row r="2435" spans="1:4">
      <c r="A2435" s="138" t="s">
        <v>28859</v>
      </c>
      <c r="B2435" s="138" t="s">
        <v>15951</v>
      </c>
      <c r="C2435" s="138" t="s">
        <v>147</v>
      </c>
      <c r="D2435" s="139" t="s">
        <v>28860</v>
      </c>
    </row>
    <row r="2436" spans="1:4">
      <c r="A2436" s="138" t="s">
        <v>28861</v>
      </c>
      <c r="B2436" s="138" t="s">
        <v>15952</v>
      </c>
      <c r="C2436" s="138" t="s">
        <v>147</v>
      </c>
      <c r="D2436" s="139" t="s">
        <v>28862</v>
      </c>
    </row>
    <row r="2437" spans="1:4">
      <c r="A2437" s="138" t="s">
        <v>28863</v>
      </c>
      <c r="B2437" s="138" t="s">
        <v>15954</v>
      </c>
      <c r="C2437" s="138" t="s">
        <v>147</v>
      </c>
      <c r="D2437" s="139" t="s">
        <v>28864</v>
      </c>
    </row>
    <row r="2438" spans="1:4">
      <c r="A2438" s="138" t="s">
        <v>28865</v>
      </c>
      <c r="B2438" s="138" t="s">
        <v>15955</v>
      </c>
      <c r="C2438" s="138" t="s">
        <v>147</v>
      </c>
      <c r="D2438" s="139" t="s">
        <v>28866</v>
      </c>
    </row>
    <row r="2439" spans="1:4">
      <c r="A2439" s="138" t="s">
        <v>28867</v>
      </c>
      <c r="B2439" s="138" t="s">
        <v>15956</v>
      </c>
      <c r="C2439" s="138" t="s">
        <v>147</v>
      </c>
      <c r="D2439" s="139" t="s">
        <v>28868</v>
      </c>
    </row>
    <row r="2440" spans="1:4">
      <c r="A2440" s="138" t="s">
        <v>28869</v>
      </c>
      <c r="B2440" s="138" t="s">
        <v>15957</v>
      </c>
      <c r="C2440" s="138" t="s">
        <v>147</v>
      </c>
      <c r="D2440" s="139" t="s">
        <v>28870</v>
      </c>
    </row>
    <row r="2441" spans="1:4">
      <c r="A2441" s="138" t="s">
        <v>28871</v>
      </c>
      <c r="B2441" s="138" t="s">
        <v>15958</v>
      </c>
      <c r="C2441" s="138" t="s">
        <v>63</v>
      </c>
      <c r="D2441" s="139" t="s">
        <v>28872</v>
      </c>
    </row>
    <row r="2442" spans="1:4">
      <c r="A2442" s="138" t="s">
        <v>28873</v>
      </c>
      <c r="B2442" s="138" t="s">
        <v>15959</v>
      </c>
      <c r="C2442" s="138" t="s">
        <v>63</v>
      </c>
      <c r="D2442" s="139" t="s">
        <v>28874</v>
      </c>
    </row>
    <row r="2443" spans="1:4">
      <c r="A2443" s="138" t="s">
        <v>28875</v>
      </c>
      <c r="B2443" s="138" t="s">
        <v>15960</v>
      </c>
      <c r="C2443" s="138" t="s">
        <v>63</v>
      </c>
      <c r="D2443" s="139" t="s">
        <v>28876</v>
      </c>
    </row>
    <row r="2444" spans="1:4">
      <c r="A2444" s="138" t="s">
        <v>28877</v>
      </c>
      <c r="B2444" s="138" t="s">
        <v>15961</v>
      </c>
      <c r="C2444" s="138" t="s">
        <v>63</v>
      </c>
      <c r="D2444" s="139" t="s">
        <v>28878</v>
      </c>
    </row>
    <row r="2445" spans="1:4">
      <c r="A2445" s="138" t="s">
        <v>28879</v>
      </c>
      <c r="B2445" s="138" t="s">
        <v>15962</v>
      </c>
      <c r="C2445" s="138" t="s">
        <v>63</v>
      </c>
      <c r="D2445" s="139" t="s">
        <v>28880</v>
      </c>
    </row>
    <row r="2446" spans="1:4">
      <c r="A2446" s="138" t="s">
        <v>28881</v>
      </c>
      <c r="B2446" s="138" t="s">
        <v>15963</v>
      </c>
      <c r="C2446" s="138" t="s">
        <v>63</v>
      </c>
      <c r="D2446" s="139" t="s">
        <v>28882</v>
      </c>
    </row>
    <row r="2447" spans="1:4">
      <c r="A2447" s="138" t="s">
        <v>28883</v>
      </c>
      <c r="B2447" s="138" t="s">
        <v>15964</v>
      </c>
      <c r="C2447" s="138" t="s">
        <v>63</v>
      </c>
      <c r="D2447" s="139" t="s">
        <v>28884</v>
      </c>
    </row>
    <row r="2448" spans="1:4">
      <c r="A2448" s="138" t="s">
        <v>28885</v>
      </c>
      <c r="B2448" s="138" t="s">
        <v>15965</v>
      </c>
      <c r="C2448" s="138" t="s">
        <v>63</v>
      </c>
      <c r="D2448" s="139" t="s">
        <v>28886</v>
      </c>
    </row>
    <row r="2449" spans="1:4">
      <c r="A2449" s="138" t="s">
        <v>28887</v>
      </c>
      <c r="B2449" s="138" t="s">
        <v>15966</v>
      </c>
      <c r="C2449" s="138" t="s">
        <v>63</v>
      </c>
      <c r="D2449" s="139" t="s">
        <v>28888</v>
      </c>
    </row>
    <row r="2450" spans="1:4">
      <c r="A2450" s="138" t="s">
        <v>28889</v>
      </c>
      <c r="B2450" s="138" t="s">
        <v>15967</v>
      </c>
      <c r="C2450" s="138" t="s">
        <v>63</v>
      </c>
      <c r="D2450" s="139" t="s">
        <v>28890</v>
      </c>
    </row>
    <row r="2451" spans="1:4">
      <c r="A2451" s="138" t="s">
        <v>28891</v>
      </c>
      <c r="B2451" s="138" t="s">
        <v>15969</v>
      </c>
      <c r="C2451" s="138" t="s">
        <v>137</v>
      </c>
      <c r="D2451" s="139" t="s">
        <v>28892</v>
      </c>
    </row>
    <row r="2452" spans="1:4">
      <c r="A2452" s="138" t="s">
        <v>28893</v>
      </c>
      <c r="B2452" s="138" t="s">
        <v>15971</v>
      </c>
      <c r="C2452" s="138" t="s">
        <v>137</v>
      </c>
      <c r="D2452" s="139" t="s">
        <v>18023</v>
      </c>
    </row>
    <row r="2453" spans="1:4">
      <c r="A2453" s="138" t="s">
        <v>28894</v>
      </c>
      <c r="B2453" s="138" t="s">
        <v>15973</v>
      </c>
      <c r="C2453" s="138" t="s">
        <v>137</v>
      </c>
      <c r="D2453" s="139" t="s">
        <v>28895</v>
      </c>
    </row>
    <row r="2454" spans="1:4">
      <c r="A2454" s="138" t="s">
        <v>28896</v>
      </c>
      <c r="B2454" s="138" t="s">
        <v>15974</v>
      </c>
      <c r="C2454" s="138" t="s">
        <v>137</v>
      </c>
      <c r="D2454" s="139" t="s">
        <v>28897</v>
      </c>
    </row>
    <row r="2455" spans="1:4">
      <c r="A2455" s="138" t="s">
        <v>28898</v>
      </c>
      <c r="B2455" s="138" t="s">
        <v>15975</v>
      </c>
      <c r="C2455" s="138" t="s">
        <v>137</v>
      </c>
      <c r="D2455" s="139" t="s">
        <v>16009</v>
      </c>
    </row>
    <row r="2456" spans="1:4">
      <c r="A2456" s="138" t="s">
        <v>28899</v>
      </c>
      <c r="B2456" s="138" t="s">
        <v>15976</v>
      </c>
      <c r="C2456" s="138" t="s">
        <v>137</v>
      </c>
      <c r="D2456" s="139" t="s">
        <v>28900</v>
      </c>
    </row>
    <row r="2457" spans="1:4">
      <c r="A2457" s="138" t="s">
        <v>28901</v>
      </c>
      <c r="B2457" s="138" t="s">
        <v>15978</v>
      </c>
      <c r="C2457" s="138" t="s">
        <v>137</v>
      </c>
      <c r="D2457" s="139" t="s">
        <v>16004</v>
      </c>
    </row>
    <row r="2458" spans="1:4">
      <c r="A2458" s="138" t="s">
        <v>28902</v>
      </c>
      <c r="B2458" s="138" t="s">
        <v>15980</v>
      </c>
      <c r="C2458" s="138" t="s">
        <v>137</v>
      </c>
      <c r="D2458" s="139" t="s">
        <v>17407</v>
      </c>
    </row>
    <row r="2459" spans="1:4">
      <c r="A2459" s="138" t="s">
        <v>28903</v>
      </c>
      <c r="B2459" s="138" t="s">
        <v>15982</v>
      </c>
      <c r="C2459" s="138" t="s">
        <v>137</v>
      </c>
      <c r="D2459" s="139" t="s">
        <v>28904</v>
      </c>
    </row>
    <row r="2460" spans="1:4">
      <c r="A2460" s="138" t="s">
        <v>28905</v>
      </c>
      <c r="B2460" s="138" t="s">
        <v>15983</v>
      </c>
      <c r="C2460" s="138" t="s">
        <v>137</v>
      </c>
      <c r="D2460" s="139" t="s">
        <v>28906</v>
      </c>
    </row>
    <row r="2461" spans="1:4">
      <c r="A2461" s="138" t="s">
        <v>28907</v>
      </c>
      <c r="B2461" s="138" t="s">
        <v>15985</v>
      </c>
      <c r="C2461" s="138" t="s">
        <v>137</v>
      </c>
      <c r="D2461" s="139" t="s">
        <v>19895</v>
      </c>
    </row>
    <row r="2462" spans="1:4">
      <c r="A2462" s="138" t="s">
        <v>28908</v>
      </c>
      <c r="B2462" s="138" t="s">
        <v>15987</v>
      </c>
      <c r="C2462" s="138" t="s">
        <v>137</v>
      </c>
      <c r="D2462" s="139" t="s">
        <v>17807</v>
      </c>
    </row>
    <row r="2463" spans="1:4">
      <c r="A2463" s="138" t="s">
        <v>28909</v>
      </c>
      <c r="B2463" s="138" t="s">
        <v>15988</v>
      </c>
      <c r="C2463" s="138" t="s">
        <v>137</v>
      </c>
      <c r="D2463" s="139" t="s">
        <v>13276</v>
      </c>
    </row>
    <row r="2464" spans="1:4">
      <c r="A2464" s="138" t="s">
        <v>28910</v>
      </c>
      <c r="B2464" s="138" t="s">
        <v>15990</v>
      </c>
      <c r="C2464" s="138" t="s">
        <v>137</v>
      </c>
      <c r="D2464" s="139" t="s">
        <v>28911</v>
      </c>
    </row>
    <row r="2465" spans="1:4">
      <c r="A2465" s="138" t="s">
        <v>28912</v>
      </c>
      <c r="B2465" s="138" t="s">
        <v>15992</v>
      </c>
      <c r="C2465" s="138" t="s">
        <v>137</v>
      </c>
      <c r="D2465" s="139" t="s">
        <v>17911</v>
      </c>
    </row>
    <row r="2466" spans="1:4">
      <c r="A2466" s="138" t="s">
        <v>28913</v>
      </c>
      <c r="B2466" s="138" t="s">
        <v>15993</v>
      </c>
      <c r="C2466" s="138" t="s">
        <v>137</v>
      </c>
      <c r="D2466" s="139" t="s">
        <v>28914</v>
      </c>
    </row>
    <row r="2467" spans="1:4">
      <c r="A2467" s="138" t="s">
        <v>28915</v>
      </c>
      <c r="B2467" s="138" t="s">
        <v>15995</v>
      </c>
      <c r="C2467" s="138" t="s">
        <v>137</v>
      </c>
      <c r="D2467" s="139" t="s">
        <v>19049</v>
      </c>
    </row>
    <row r="2468" spans="1:4">
      <c r="A2468" s="138" t="s">
        <v>28916</v>
      </c>
      <c r="B2468" s="138" t="s">
        <v>15996</v>
      </c>
      <c r="C2468" s="138" t="s">
        <v>137</v>
      </c>
      <c r="D2468" s="139" t="s">
        <v>17619</v>
      </c>
    </row>
    <row r="2469" spans="1:4">
      <c r="A2469" s="138" t="s">
        <v>28917</v>
      </c>
      <c r="B2469" s="138" t="s">
        <v>15997</v>
      </c>
      <c r="C2469" s="138" t="s">
        <v>137</v>
      </c>
      <c r="D2469" s="139" t="s">
        <v>28918</v>
      </c>
    </row>
    <row r="2470" spans="1:4">
      <c r="A2470" s="138" t="s">
        <v>28919</v>
      </c>
      <c r="B2470" s="138" t="s">
        <v>15998</v>
      </c>
      <c r="C2470" s="138" t="s">
        <v>137</v>
      </c>
      <c r="D2470" s="139" t="s">
        <v>16021</v>
      </c>
    </row>
    <row r="2471" spans="1:4">
      <c r="A2471" s="138" t="s">
        <v>28920</v>
      </c>
      <c r="B2471" s="138" t="s">
        <v>16000</v>
      </c>
      <c r="C2471" s="138" t="s">
        <v>137</v>
      </c>
      <c r="D2471" s="139" t="s">
        <v>15074</v>
      </c>
    </row>
    <row r="2472" spans="1:4">
      <c r="A2472" s="138" t="s">
        <v>28921</v>
      </c>
      <c r="B2472" s="138" t="s">
        <v>16002</v>
      </c>
      <c r="C2472" s="138" t="s">
        <v>137</v>
      </c>
      <c r="D2472" s="139" t="s">
        <v>28922</v>
      </c>
    </row>
    <row r="2473" spans="1:4">
      <c r="A2473" s="138" t="s">
        <v>28923</v>
      </c>
      <c r="B2473" s="138" t="s">
        <v>16003</v>
      </c>
      <c r="C2473" s="138" t="s">
        <v>137</v>
      </c>
      <c r="D2473" s="139" t="s">
        <v>13378</v>
      </c>
    </row>
    <row r="2474" spans="1:4">
      <c r="A2474" s="138" t="s">
        <v>28924</v>
      </c>
      <c r="B2474" s="138" t="s">
        <v>16005</v>
      </c>
      <c r="C2474" s="138" t="s">
        <v>137</v>
      </c>
      <c r="D2474" s="139" t="s">
        <v>14271</v>
      </c>
    </row>
    <row r="2475" spans="1:4">
      <c r="A2475" s="138" t="s">
        <v>28925</v>
      </c>
      <c r="B2475" s="138" t="s">
        <v>16006</v>
      </c>
      <c r="C2475" s="138" t="s">
        <v>137</v>
      </c>
      <c r="D2475" s="139" t="s">
        <v>28926</v>
      </c>
    </row>
    <row r="2476" spans="1:4">
      <c r="A2476" s="138" t="s">
        <v>28927</v>
      </c>
      <c r="B2476" s="138" t="s">
        <v>16008</v>
      </c>
      <c r="C2476" s="138" t="s">
        <v>137</v>
      </c>
      <c r="D2476" s="139" t="s">
        <v>18311</v>
      </c>
    </row>
    <row r="2477" spans="1:4">
      <c r="A2477" s="138" t="s">
        <v>28928</v>
      </c>
      <c r="B2477" s="138" t="s">
        <v>16010</v>
      </c>
      <c r="C2477" s="138" t="s">
        <v>137</v>
      </c>
      <c r="D2477" s="139" t="s">
        <v>14274</v>
      </c>
    </row>
    <row r="2478" spans="1:4">
      <c r="A2478" s="138" t="s">
        <v>28929</v>
      </c>
      <c r="B2478" s="138" t="s">
        <v>16011</v>
      </c>
      <c r="C2478" s="138" t="s">
        <v>137</v>
      </c>
      <c r="D2478" s="139" t="s">
        <v>17331</v>
      </c>
    </row>
    <row r="2479" spans="1:4">
      <c r="A2479" s="138" t="s">
        <v>28930</v>
      </c>
      <c r="B2479" s="138" t="s">
        <v>16012</v>
      </c>
      <c r="C2479" s="138" t="s">
        <v>137</v>
      </c>
      <c r="D2479" s="139" t="s">
        <v>16013</v>
      </c>
    </row>
    <row r="2480" spans="1:4">
      <c r="A2480" s="138" t="s">
        <v>28931</v>
      </c>
      <c r="B2480" s="138" t="s">
        <v>16014</v>
      </c>
      <c r="C2480" s="138" t="s">
        <v>137</v>
      </c>
      <c r="D2480" s="139" t="s">
        <v>14219</v>
      </c>
    </row>
    <row r="2481" spans="1:4">
      <c r="A2481" s="138" t="s">
        <v>28932</v>
      </c>
      <c r="B2481" s="138" t="s">
        <v>16015</v>
      </c>
      <c r="C2481" s="138" t="s">
        <v>137</v>
      </c>
      <c r="D2481" s="139" t="s">
        <v>19621</v>
      </c>
    </row>
    <row r="2482" spans="1:4">
      <c r="A2482" s="138" t="s">
        <v>28933</v>
      </c>
      <c r="B2482" s="138" t="s">
        <v>16017</v>
      </c>
      <c r="C2482" s="138" t="s">
        <v>137</v>
      </c>
      <c r="D2482" s="139" t="s">
        <v>28934</v>
      </c>
    </row>
    <row r="2483" spans="1:4">
      <c r="A2483" s="138" t="s">
        <v>28935</v>
      </c>
      <c r="B2483" s="138" t="s">
        <v>16018</v>
      </c>
      <c r="C2483" s="138" t="s">
        <v>137</v>
      </c>
      <c r="D2483" s="139" t="s">
        <v>19120</v>
      </c>
    </row>
    <row r="2484" spans="1:4">
      <c r="A2484" s="138" t="s">
        <v>28936</v>
      </c>
      <c r="B2484" s="138" t="s">
        <v>16020</v>
      </c>
      <c r="C2484" s="138" t="s">
        <v>137</v>
      </c>
      <c r="D2484" s="139" t="s">
        <v>19872</v>
      </c>
    </row>
    <row r="2485" spans="1:4">
      <c r="A2485" s="138" t="s">
        <v>28937</v>
      </c>
      <c r="B2485" s="138" t="s">
        <v>16022</v>
      </c>
      <c r="C2485" s="138" t="s">
        <v>137</v>
      </c>
      <c r="D2485" s="139" t="s">
        <v>28904</v>
      </c>
    </row>
    <row r="2486" spans="1:4">
      <c r="A2486" s="138" t="s">
        <v>28938</v>
      </c>
      <c r="B2486" s="138" t="s">
        <v>16023</v>
      </c>
      <c r="C2486" s="138" t="s">
        <v>137</v>
      </c>
      <c r="D2486" s="139" t="s">
        <v>15522</v>
      </c>
    </row>
    <row r="2487" spans="1:4">
      <c r="A2487" s="138" t="s">
        <v>28939</v>
      </c>
      <c r="B2487" s="138" t="s">
        <v>16024</v>
      </c>
      <c r="C2487" s="138" t="s">
        <v>137</v>
      </c>
      <c r="D2487" s="139" t="s">
        <v>28940</v>
      </c>
    </row>
    <row r="2488" spans="1:4">
      <c r="A2488" s="138" t="s">
        <v>28941</v>
      </c>
      <c r="B2488" s="138" t="s">
        <v>16025</v>
      </c>
      <c r="C2488" s="138" t="s">
        <v>137</v>
      </c>
      <c r="D2488" s="139" t="s">
        <v>15439</v>
      </c>
    </row>
    <row r="2489" spans="1:4">
      <c r="A2489" s="138" t="s">
        <v>28942</v>
      </c>
      <c r="B2489" s="138" t="s">
        <v>16026</v>
      </c>
      <c r="C2489" s="138" t="s">
        <v>137</v>
      </c>
      <c r="D2489" s="139" t="s">
        <v>17527</v>
      </c>
    </row>
    <row r="2490" spans="1:4">
      <c r="A2490" s="138" t="s">
        <v>28943</v>
      </c>
      <c r="B2490" s="138" t="s">
        <v>16027</v>
      </c>
      <c r="C2490" s="138" t="s">
        <v>137</v>
      </c>
      <c r="D2490" s="139" t="s">
        <v>28944</v>
      </c>
    </row>
    <row r="2491" spans="1:4">
      <c r="A2491" s="138" t="s">
        <v>28945</v>
      </c>
      <c r="B2491" s="138" t="s">
        <v>16029</v>
      </c>
      <c r="C2491" s="138" t="s">
        <v>137</v>
      </c>
      <c r="D2491" s="139" t="s">
        <v>28946</v>
      </c>
    </row>
    <row r="2492" spans="1:4">
      <c r="A2492" s="138" t="s">
        <v>28947</v>
      </c>
      <c r="B2492" s="138" t="s">
        <v>16030</v>
      </c>
      <c r="C2492" s="138" t="s">
        <v>137</v>
      </c>
      <c r="D2492" s="139" t="s">
        <v>28948</v>
      </c>
    </row>
    <row r="2493" spans="1:4">
      <c r="A2493" s="138" t="s">
        <v>28949</v>
      </c>
      <c r="B2493" s="138" t="s">
        <v>16032</v>
      </c>
      <c r="C2493" s="138" t="s">
        <v>137</v>
      </c>
      <c r="D2493" s="139" t="s">
        <v>17882</v>
      </c>
    </row>
    <row r="2494" spans="1:4">
      <c r="A2494" s="138" t="s">
        <v>28950</v>
      </c>
      <c r="B2494" s="138" t="s">
        <v>16033</v>
      </c>
      <c r="C2494" s="138" t="s">
        <v>137</v>
      </c>
      <c r="D2494" s="139" t="s">
        <v>28951</v>
      </c>
    </row>
    <row r="2495" spans="1:4">
      <c r="A2495" s="138" t="s">
        <v>28952</v>
      </c>
      <c r="B2495" s="138" t="s">
        <v>16034</v>
      </c>
      <c r="C2495" s="138" t="s">
        <v>137</v>
      </c>
      <c r="D2495" s="139" t="s">
        <v>28953</v>
      </c>
    </row>
    <row r="2496" spans="1:4">
      <c r="A2496" s="138" t="s">
        <v>28954</v>
      </c>
      <c r="B2496" s="138" t="s">
        <v>16036</v>
      </c>
      <c r="C2496" s="138" t="s">
        <v>137</v>
      </c>
      <c r="D2496" s="139" t="s">
        <v>19612</v>
      </c>
    </row>
    <row r="2497" spans="1:4">
      <c r="A2497" s="138" t="s">
        <v>28955</v>
      </c>
      <c r="B2497" s="138" t="s">
        <v>16038</v>
      </c>
      <c r="C2497" s="138" t="s">
        <v>137</v>
      </c>
      <c r="D2497" s="139" t="s">
        <v>17564</v>
      </c>
    </row>
    <row r="2498" spans="1:4">
      <c r="A2498" s="138" t="s">
        <v>28956</v>
      </c>
      <c r="B2498" s="138" t="s">
        <v>16039</v>
      </c>
      <c r="C2498" s="138" t="s">
        <v>137</v>
      </c>
      <c r="D2498" s="139" t="s">
        <v>28957</v>
      </c>
    </row>
    <row r="2499" spans="1:4">
      <c r="A2499" s="138" t="s">
        <v>28958</v>
      </c>
      <c r="B2499" s="138" t="s">
        <v>16041</v>
      </c>
      <c r="C2499" s="138" t="s">
        <v>137</v>
      </c>
      <c r="D2499" s="139" t="s">
        <v>19173</v>
      </c>
    </row>
    <row r="2500" spans="1:4">
      <c r="A2500" s="138" t="s">
        <v>28959</v>
      </c>
      <c r="B2500" s="138" t="s">
        <v>16043</v>
      </c>
      <c r="C2500" s="138" t="s">
        <v>137</v>
      </c>
      <c r="D2500" s="139" t="s">
        <v>13074</v>
      </c>
    </row>
    <row r="2501" spans="1:4">
      <c r="A2501" s="138" t="s">
        <v>28960</v>
      </c>
      <c r="B2501" s="138" t="s">
        <v>16045</v>
      </c>
      <c r="C2501" s="138" t="s">
        <v>137</v>
      </c>
      <c r="D2501" s="139" t="s">
        <v>28961</v>
      </c>
    </row>
    <row r="2502" spans="1:4">
      <c r="A2502" s="138" t="s">
        <v>28962</v>
      </c>
      <c r="B2502" s="138" t="s">
        <v>16046</v>
      </c>
      <c r="C2502" s="138" t="s">
        <v>137</v>
      </c>
      <c r="D2502" s="139" t="s">
        <v>19802</v>
      </c>
    </row>
    <row r="2503" spans="1:4">
      <c r="A2503" s="138" t="s">
        <v>28963</v>
      </c>
      <c r="B2503" s="138" t="s">
        <v>16047</v>
      </c>
      <c r="C2503" s="138" t="s">
        <v>137</v>
      </c>
      <c r="D2503" s="139" t="s">
        <v>28964</v>
      </c>
    </row>
    <row r="2504" spans="1:4">
      <c r="A2504" s="138" t="s">
        <v>28965</v>
      </c>
      <c r="B2504" s="138" t="s">
        <v>16048</v>
      </c>
      <c r="C2504" s="138" t="s">
        <v>137</v>
      </c>
      <c r="D2504" s="139" t="s">
        <v>17195</v>
      </c>
    </row>
    <row r="2505" spans="1:4">
      <c r="A2505" s="138" t="s">
        <v>28966</v>
      </c>
      <c r="B2505" s="138" t="s">
        <v>16050</v>
      </c>
      <c r="C2505" s="138" t="s">
        <v>137</v>
      </c>
      <c r="D2505" s="139" t="s">
        <v>12950</v>
      </c>
    </row>
    <row r="2506" spans="1:4">
      <c r="A2506" s="138" t="s">
        <v>28967</v>
      </c>
      <c r="B2506" s="138" t="s">
        <v>16052</v>
      </c>
      <c r="C2506" s="138" t="s">
        <v>137</v>
      </c>
      <c r="D2506" s="139" t="s">
        <v>18449</v>
      </c>
    </row>
    <row r="2507" spans="1:4">
      <c r="A2507" s="138" t="s">
        <v>28968</v>
      </c>
      <c r="B2507" s="138" t="s">
        <v>16053</v>
      </c>
      <c r="C2507" s="138" t="s">
        <v>137</v>
      </c>
      <c r="D2507" s="139" t="s">
        <v>28969</v>
      </c>
    </row>
    <row r="2508" spans="1:4">
      <c r="A2508" s="138" t="s">
        <v>28970</v>
      </c>
      <c r="B2508" s="138" t="s">
        <v>16054</v>
      </c>
      <c r="C2508" s="138" t="s">
        <v>137</v>
      </c>
      <c r="D2508" s="139" t="s">
        <v>28971</v>
      </c>
    </row>
    <row r="2509" spans="1:4">
      <c r="A2509" s="138" t="s">
        <v>28972</v>
      </c>
      <c r="B2509" s="138" t="s">
        <v>16055</v>
      </c>
      <c r="C2509" s="138" t="s">
        <v>137</v>
      </c>
      <c r="D2509" s="139" t="s">
        <v>16528</v>
      </c>
    </row>
    <row r="2510" spans="1:4">
      <c r="A2510" s="138" t="s">
        <v>28973</v>
      </c>
      <c r="B2510" s="138" t="s">
        <v>16056</v>
      </c>
      <c r="C2510" s="138" t="s">
        <v>137</v>
      </c>
      <c r="D2510" s="139" t="s">
        <v>28904</v>
      </c>
    </row>
    <row r="2511" spans="1:4">
      <c r="A2511" s="138" t="s">
        <v>28974</v>
      </c>
      <c r="B2511" s="138" t="s">
        <v>16057</v>
      </c>
      <c r="C2511" s="138" t="s">
        <v>137</v>
      </c>
      <c r="D2511" s="139" t="s">
        <v>16058</v>
      </c>
    </row>
    <row r="2512" spans="1:4">
      <c r="A2512" s="138" t="s">
        <v>28975</v>
      </c>
      <c r="B2512" s="138" t="s">
        <v>16059</v>
      </c>
      <c r="C2512" s="138" t="s">
        <v>137</v>
      </c>
      <c r="D2512" s="139" t="s">
        <v>12950</v>
      </c>
    </row>
    <row r="2513" spans="1:4">
      <c r="A2513" s="138" t="s">
        <v>28976</v>
      </c>
      <c r="B2513" s="138" t="s">
        <v>16061</v>
      </c>
      <c r="C2513" s="138" t="s">
        <v>137</v>
      </c>
      <c r="D2513" s="139" t="s">
        <v>15076</v>
      </c>
    </row>
    <row r="2514" spans="1:4">
      <c r="A2514" s="138" t="s">
        <v>28977</v>
      </c>
      <c r="B2514" s="138" t="s">
        <v>16062</v>
      </c>
      <c r="C2514" s="138" t="s">
        <v>137</v>
      </c>
      <c r="D2514" s="139" t="s">
        <v>16073</v>
      </c>
    </row>
    <row r="2515" spans="1:4">
      <c r="A2515" s="138" t="s">
        <v>28978</v>
      </c>
      <c r="B2515" s="138" t="s">
        <v>16063</v>
      </c>
      <c r="C2515" s="138" t="s">
        <v>137</v>
      </c>
      <c r="D2515" s="139" t="s">
        <v>18369</v>
      </c>
    </row>
    <row r="2516" spans="1:4">
      <c r="A2516" s="138" t="s">
        <v>28979</v>
      </c>
      <c r="B2516" s="138" t="s">
        <v>16065</v>
      </c>
      <c r="C2516" s="138" t="s">
        <v>137</v>
      </c>
      <c r="D2516" s="139" t="s">
        <v>28914</v>
      </c>
    </row>
    <row r="2517" spans="1:4">
      <c r="A2517" s="138" t="s">
        <v>28980</v>
      </c>
      <c r="B2517" s="138" t="s">
        <v>16067</v>
      </c>
      <c r="C2517" s="138" t="s">
        <v>137</v>
      </c>
      <c r="D2517" s="139" t="s">
        <v>28981</v>
      </c>
    </row>
    <row r="2518" spans="1:4">
      <c r="A2518" s="138" t="s">
        <v>28982</v>
      </c>
      <c r="B2518" s="138" t="s">
        <v>16069</v>
      </c>
      <c r="C2518" s="138" t="s">
        <v>137</v>
      </c>
      <c r="D2518" s="139" t="s">
        <v>13660</v>
      </c>
    </row>
    <row r="2519" spans="1:4">
      <c r="A2519" s="138" t="s">
        <v>28983</v>
      </c>
      <c r="B2519" s="138" t="s">
        <v>16071</v>
      </c>
      <c r="C2519" s="138" t="s">
        <v>137</v>
      </c>
      <c r="D2519" s="139" t="s">
        <v>13887</v>
      </c>
    </row>
    <row r="2520" spans="1:4">
      <c r="A2520" s="138" t="s">
        <v>28984</v>
      </c>
      <c r="B2520" s="138" t="s">
        <v>16072</v>
      </c>
      <c r="C2520" s="138" t="s">
        <v>137</v>
      </c>
      <c r="D2520" s="139" t="s">
        <v>16035</v>
      </c>
    </row>
    <row r="2521" spans="1:4">
      <c r="A2521" s="138" t="s">
        <v>28985</v>
      </c>
      <c r="B2521" s="138" t="s">
        <v>16074</v>
      </c>
      <c r="C2521" s="138" t="s">
        <v>137</v>
      </c>
      <c r="D2521" s="139" t="s">
        <v>12950</v>
      </c>
    </row>
    <row r="2522" spans="1:4">
      <c r="A2522" s="138" t="s">
        <v>28986</v>
      </c>
      <c r="B2522" s="138" t="s">
        <v>16075</v>
      </c>
      <c r="C2522" s="138" t="s">
        <v>137</v>
      </c>
      <c r="D2522" s="139" t="s">
        <v>28987</v>
      </c>
    </row>
    <row r="2523" spans="1:4">
      <c r="A2523" s="138" t="s">
        <v>28988</v>
      </c>
      <c r="B2523" s="138" t="s">
        <v>16076</v>
      </c>
      <c r="C2523" s="138" t="s">
        <v>137</v>
      </c>
      <c r="D2523" s="139" t="s">
        <v>21303</v>
      </c>
    </row>
    <row r="2524" spans="1:4">
      <c r="A2524" s="138" t="s">
        <v>28989</v>
      </c>
      <c r="B2524" s="138" t="s">
        <v>16078</v>
      </c>
      <c r="C2524" s="138" t="s">
        <v>137</v>
      </c>
      <c r="D2524" s="139" t="s">
        <v>28987</v>
      </c>
    </row>
    <row r="2525" spans="1:4">
      <c r="A2525" s="138" t="s">
        <v>28990</v>
      </c>
      <c r="B2525" s="138" t="s">
        <v>16079</v>
      </c>
      <c r="C2525" s="138" t="s">
        <v>137</v>
      </c>
      <c r="D2525" s="139" t="s">
        <v>21303</v>
      </c>
    </row>
    <row r="2526" spans="1:4">
      <c r="A2526" s="138" t="s">
        <v>28991</v>
      </c>
      <c r="B2526" s="138" t="s">
        <v>16080</v>
      </c>
      <c r="C2526" s="138" t="s">
        <v>137</v>
      </c>
      <c r="D2526" s="139" t="s">
        <v>28992</v>
      </c>
    </row>
    <row r="2527" spans="1:4">
      <c r="A2527" s="138" t="s">
        <v>28993</v>
      </c>
      <c r="B2527" s="138" t="s">
        <v>16082</v>
      </c>
      <c r="C2527" s="138" t="s">
        <v>137</v>
      </c>
      <c r="D2527" s="139" t="s">
        <v>16507</v>
      </c>
    </row>
    <row r="2528" spans="1:4">
      <c r="A2528" s="138" t="s">
        <v>28994</v>
      </c>
      <c r="B2528" s="138" t="s">
        <v>16083</v>
      </c>
      <c r="C2528" s="138" t="s">
        <v>137</v>
      </c>
      <c r="D2528" s="139" t="s">
        <v>28995</v>
      </c>
    </row>
    <row r="2529" spans="1:4">
      <c r="A2529" s="138" t="s">
        <v>28996</v>
      </c>
      <c r="B2529" s="138" t="s">
        <v>16085</v>
      </c>
      <c r="C2529" s="138" t="s">
        <v>137</v>
      </c>
      <c r="D2529" s="139" t="s">
        <v>17571</v>
      </c>
    </row>
    <row r="2530" spans="1:4">
      <c r="A2530" s="138" t="s">
        <v>28997</v>
      </c>
      <c r="B2530" s="138" t="s">
        <v>16087</v>
      </c>
      <c r="C2530" s="138" t="s">
        <v>137</v>
      </c>
      <c r="D2530" s="139" t="s">
        <v>18506</v>
      </c>
    </row>
    <row r="2531" spans="1:4">
      <c r="A2531" s="138" t="s">
        <v>28998</v>
      </c>
      <c r="B2531" s="138" t="s">
        <v>16088</v>
      </c>
      <c r="C2531" s="138" t="s">
        <v>137</v>
      </c>
      <c r="D2531" s="139" t="s">
        <v>28999</v>
      </c>
    </row>
    <row r="2532" spans="1:4">
      <c r="A2532" s="138" t="s">
        <v>29000</v>
      </c>
      <c r="B2532" s="138" t="s">
        <v>16089</v>
      </c>
      <c r="C2532" s="138" t="s">
        <v>137</v>
      </c>
      <c r="D2532" s="139" t="s">
        <v>14263</v>
      </c>
    </row>
    <row r="2533" spans="1:4">
      <c r="A2533" s="138" t="s">
        <v>29001</v>
      </c>
      <c r="B2533" s="138" t="s">
        <v>16091</v>
      </c>
      <c r="C2533" s="138" t="s">
        <v>137</v>
      </c>
      <c r="D2533" s="139" t="s">
        <v>29002</v>
      </c>
    </row>
    <row r="2534" spans="1:4">
      <c r="A2534" s="138" t="s">
        <v>29003</v>
      </c>
      <c r="B2534" s="138" t="s">
        <v>16093</v>
      </c>
      <c r="C2534" s="138" t="s">
        <v>137</v>
      </c>
      <c r="D2534" s="139" t="s">
        <v>18964</v>
      </c>
    </row>
    <row r="2535" spans="1:4">
      <c r="A2535" s="138" t="s">
        <v>29004</v>
      </c>
      <c r="B2535" s="138" t="s">
        <v>16095</v>
      </c>
      <c r="C2535" s="138" t="s">
        <v>137</v>
      </c>
      <c r="D2535" s="139" t="s">
        <v>29005</v>
      </c>
    </row>
    <row r="2536" spans="1:4">
      <c r="A2536" s="138" t="s">
        <v>29006</v>
      </c>
      <c r="B2536" s="138" t="s">
        <v>16097</v>
      </c>
      <c r="C2536" s="138" t="s">
        <v>137</v>
      </c>
      <c r="D2536" s="139" t="s">
        <v>29007</v>
      </c>
    </row>
    <row r="2537" spans="1:4">
      <c r="A2537" s="138" t="s">
        <v>29008</v>
      </c>
      <c r="B2537" s="138" t="s">
        <v>16098</v>
      </c>
      <c r="C2537" s="138" t="s">
        <v>137</v>
      </c>
      <c r="D2537" s="139" t="s">
        <v>29009</v>
      </c>
    </row>
    <row r="2538" spans="1:4">
      <c r="A2538" s="138" t="s">
        <v>29010</v>
      </c>
      <c r="B2538" s="138" t="s">
        <v>16100</v>
      </c>
      <c r="C2538" s="138" t="s">
        <v>137</v>
      </c>
      <c r="D2538" s="139" t="s">
        <v>15979</v>
      </c>
    </row>
    <row r="2539" spans="1:4">
      <c r="A2539" s="138" t="s">
        <v>29011</v>
      </c>
      <c r="B2539" s="138" t="s">
        <v>16101</v>
      </c>
      <c r="C2539" s="138" t="s">
        <v>137</v>
      </c>
      <c r="D2539" s="139" t="s">
        <v>15522</v>
      </c>
    </row>
    <row r="2540" spans="1:4">
      <c r="A2540" s="138" t="s">
        <v>29012</v>
      </c>
      <c r="B2540" s="138" t="s">
        <v>16102</v>
      </c>
      <c r="C2540" s="138" t="s">
        <v>137</v>
      </c>
      <c r="D2540" s="139" t="s">
        <v>28940</v>
      </c>
    </row>
    <row r="2541" spans="1:4">
      <c r="A2541" s="138" t="s">
        <v>29013</v>
      </c>
      <c r="B2541" s="138" t="s">
        <v>16104</v>
      </c>
      <c r="C2541" s="138" t="s">
        <v>137</v>
      </c>
      <c r="D2541" s="139" t="s">
        <v>17752</v>
      </c>
    </row>
    <row r="2542" spans="1:4">
      <c r="A2542" s="138" t="s">
        <v>29014</v>
      </c>
      <c r="B2542" s="138" t="s">
        <v>16105</v>
      </c>
      <c r="C2542" s="138" t="s">
        <v>137</v>
      </c>
      <c r="D2542" s="139" t="s">
        <v>29015</v>
      </c>
    </row>
    <row r="2543" spans="1:4">
      <c r="A2543" s="138" t="s">
        <v>29016</v>
      </c>
      <c r="B2543" s="138" t="s">
        <v>16106</v>
      </c>
      <c r="C2543" s="138" t="s">
        <v>137</v>
      </c>
      <c r="D2543" s="139" t="s">
        <v>16421</v>
      </c>
    </row>
    <row r="2544" spans="1:4">
      <c r="A2544" s="138" t="s">
        <v>29017</v>
      </c>
      <c r="B2544" s="138" t="s">
        <v>16107</v>
      </c>
      <c r="C2544" s="138" t="s">
        <v>137</v>
      </c>
      <c r="D2544" s="139" t="s">
        <v>14624</v>
      </c>
    </row>
    <row r="2545" spans="1:4">
      <c r="A2545" s="138" t="s">
        <v>29018</v>
      </c>
      <c r="B2545" s="138" t="s">
        <v>16109</v>
      </c>
      <c r="C2545" s="138" t="s">
        <v>137</v>
      </c>
      <c r="D2545" s="139" t="s">
        <v>16019</v>
      </c>
    </row>
    <row r="2546" spans="1:4">
      <c r="A2546" s="138" t="s">
        <v>29019</v>
      </c>
      <c r="B2546" s="138" t="s">
        <v>16110</v>
      </c>
      <c r="C2546" s="138" t="s">
        <v>137</v>
      </c>
      <c r="D2546" s="139" t="s">
        <v>16111</v>
      </c>
    </row>
    <row r="2547" spans="1:4">
      <c r="A2547" s="138" t="s">
        <v>29020</v>
      </c>
      <c r="B2547" s="138" t="s">
        <v>16112</v>
      </c>
      <c r="C2547" s="138" t="s">
        <v>137</v>
      </c>
      <c r="D2547" s="139" t="s">
        <v>29021</v>
      </c>
    </row>
    <row r="2548" spans="1:4">
      <c r="A2548" s="138" t="s">
        <v>29022</v>
      </c>
      <c r="B2548" s="138" t="s">
        <v>16114</v>
      </c>
      <c r="C2548" s="138" t="s">
        <v>137</v>
      </c>
      <c r="D2548" s="139" t="s">
        <v>29023</v>
      </c>
    </row>
    <row r="2549" spans="1:4">
      <c r="A2549" s="138" t="s">
        <v>29024</v>
      </c>
      <c r="B2549" s="138" t="s">
        <v>16115</v>
      </c>
      <c r="C2549" s="138" t="s">
        <v>137</v>
      </c>
      <c r="D2549" s="139" t="s">
        <v>29023</v>
      </c>
    </row>
    <row r="2550" spans="1:4">
      <c r="A2550" s="138" t="s">
        <v>29025</v>
      </c>
      <c r="B2550" s="138" t="s">
        <v>16116</v>
      </c>
      <c r="C2550" s="138" t="s">
        <v>137</v>
      </c>
      <c r="D2550" s="139" t="s">
        <v>25850</v>
      </c>
    </row>
    <row r="2551" spans="1:4">
      <c r="A2551" s="138" t="s">
        <v>29026</v>
      </c>
      <c r="B2551" s="138" t="s">
        <v>16117</v>
      </c>
      <c r="C2551" s="138" t="s">
        <v>137</v>
      </c>
      <c r="D2551" s="139" t="s">
        <v>17407</v>
      </c>
    </row>
    <row r="2552" spans="1:4">
      <c r="A2552" s="138" t="s">
        <v>29027</v>
      </c>
      <c r="B2552" s="138" t="s">
        <v>16119</v>
      </c>
      <c r="C2552" s="138" t="s">
        <v>137</v>
      </c>
      <c r="D2552" s="139" t="s">
        <v>19858</v>
      </c>
    </row>
    <row r="2553" spans="1:4">
      <c r="A2553" s="138" t="s">
        <v>29028</v>
      </c>
      <c r="B2553" s="138" t="s">
        <v>16120</v>
      </c>
      <c r="C2553" s="138" t="s">
        <v>137</v>
      </c>
      <c r="D2553" s="139" t="s">
        <v>17525</v>
      </c>
    </row>
    <row r="2554" spans="1:4">
      <c r="A2554" s="138" t="s">
        <v>29029</v>
      </c>
      <c r="B2554" s="138" t="s">
        <v>16122</v>
      </c>
      <c r="C2554" s="138" t="s">
        <v>137</v>
      </c>
      <c r="D2554" s="139" t="s">
        <v>16456</v>
      </c>
    </row>
    <row r="2555" spans="1:4">
      <c r="A2555" s="138" t="s">
        <v>29030</v>
      </c>
      <c r="B2555" s="138" t="s">
        <v>16124</v>
      </c>
      <c r="C2555" s="138" t="s">
        <v>137</v>
      </c>
      <c r="D2555" s="139" t="s">
        <v>29031</v>
      </c>
    </row>
    <row r="2556" spans="1:4">
      <c r="A2556" s="138" t="s">
        <v>29032</v>
      </c>
      <c r="B2556" s="138" t="s">
        <v>16125</v>
      </c>
      <c r="C2556" s="138" t="s">
        <v>147</v>
      </c>
      <c r="D2556" s="139" t="s">
        <v>29033</v>
      </c>
    </row>
    <row r="2557" spans="1:4">
      <c r="A2557" s="138" t="s">
        <v>29034</v>
      </c>
      <c r="B2557" s="138" t="s">
        <v>16126</v>
      </c>
      <c r="C2557" s="138" t="s">
        <v>147</v>
      </c>
      <c r="D2557" s="139" t="s">
        <v>29035</v>
      </c>
    </row>
    <row r="2558" spans="1:4">
      <c r="A2558" s="138" t="s">
        <v>29036</v>
      </c>
      <c r="B2558" s="138" t="s">
        <v>16127</v>
      </c>
      <c r="C2558" s="138" t="s">
        <v>147</v>
      </c>
      <c r="D2558" s="139" t="s">
        <v>29037</v>
      </c>
    </row>
    <row r="2559" spans="1:4">
      <c r="A2559" s="138" t="s">
        <v>29038</v>
      </c>
      <c r="B2559" s="138" t="s">
        <v>16128</v>
      </c>
      <c r="C2559" s="138" t="s">
        <v>147</v>
      </c>
      <c r="D2559" s="139" t="s">
        <v>29039</v>
      </c>
    </row>
    <row r="2560" spans="1:4">
      <c r="A2560" s="138" t="s">
        <v>29040</v>
      </c>
      <c r="B2560" s="138" t="s">
        <v>16129</v>
      </c>
      <c r="C2560" s="138" t="s">
        <v>147</v>
      </c>
      <c r="D2560" s="139" t="s">
        <v>29041</v>
      </c>
    </row>
    <row r="2561" spans="1:4">
      <c r="A2561" s="138" t="s">
        <v>29042</v>
      </c>
      <c r="B2561" s="138" t="s">
        <v>16130</v>
      </c>
      <c r="C2561" s="138" t="s">
        <v>147</v>
      </c>
      <c r="D2561" s="139" t="s">
        <v>29043</v>
      </c>
    </row>
    <row r="2562" spans="1:4">
      <c r="A2562" s="138" t="s">
        <v>29044</v>
      </c>
      <c r="B2562" s="138" t="s">
        <v>16131</v>
      </c>
      <c r="C2562" s="138" t="s">
        <v>147</v>
      </c>
      <c r="D2562" s="139" t="s">
        <v>29045</v>
      </c>
    </row>
    <row r="2563" spans="1:4">
      <c r="A2563" s="138" t="s">
        <v>29046</v>
      </c>
      <c r="B2563" s="138" t="s">
        <v>16132</v>
      </c>
      <c r="C2563" s="138" t="s">
        <v>147</v>
      </c>
      <c r="D2563" s="139" t="s">
        <v>29047</v>
      </c>
    </row>
    <row r="2564" spans="1:4">
      <c r="A2564" s="138" t="s">
        <v>29048</v>
      </c>
      <c r="B2564" s="138" t="s">
        <v>16133</v>
      </c>
      <c r="C2564" s="138" t="s">
        <v>147</v>
      </c>
      <c r="D2564" s="139" t="s">
        <v>29049</v>
      </c>
    </row>
    <row r="2565" spans="1:4">
      <c r="A2565" s="138" t="s">
        <v>29050</v>
      </c>
      <c r="B2565" s="138" t="s">
        <v>16134</v>
      </c>
      <c r="C2565" s="138" t="s">
        <v>147</v>
      </c>
      <c r="D2565" s="139" t="s">
        <v>29051</v>
      </c>
    </row>
    <row r="2566" spans="1:4">
      <c r="A2566" s="138" t="s">
        <v>29052</v>
      </c>
      <c r="B2566" s="138" t="s">
        <v>16135</v>
      </c>
      <c r="C2566" s="138" t="s">
        <v>147</v>
      </c>
      <c r="D2566" s="139" t="s">
        <v>29053</v>
      </c>
    </row>
    <row r="2567" spans="1:4">
      <c r="A2567" s="138" t="s">
        <v>29054</v>
      </c>
      <c r="B2567" s="138" t="s">
        <v>16136</v>
      </c>
      <c r="C2567" s="138" t="s">
        <v>147</v>
      </c>
      <c r="D2567" s="139" t="s">
        <v>29055</v>
      </c>
    </row>
    <row r="2568" spans="1:4">
      <c r="A2568" s="138" t="s">
        <v>29056</v>
      </c>
      <c r="B2568" s="138" t="s">
        <v>16137</v>
      </c>
      <c r="C2568" s="138" t="s">
        <v>147</v>
      </c>
      <c r="D2568" s="139" t="s">
        <v>29057</v>
      </c>
    </row>
    <row r="2569" spans="1:4">
      <c r="A2569" s="138" t="s">
        <v>29058</v>
      </c>
      <c r="B2569" s="138" t="s">
        <v>16138</v>
      </c>
      <c r="C2569" s="138" t="s">
        <v>147</v>
      </c>
      <c r="D2569" s="139" t="s">
        <v>29059</v>
      </c>
    </row>
    <row r="2570" spans="1:4">
      <c r="A2570" s="138" t="s">
        <v>29060</v>
      </c>
      <c r="B2570" s="138" t="s">
        <v>16139</v>
      </c>
      <c r="C2570" s="138" t="s">
        <v>147</v>
      </c>
      <c r="D2570" s="139" t="s">
        <v>29061</v>
      </c>
    </row>
    <row r="2571" spans="1:4">
      <c r="A2571" s="138" t="s">
        <v>29062</v>
      </c>
      <c r="B2571" s="138" t="s">
        <v>16140</v>
      </c>
      <c r="C2571" s="138" t="s">
        <v>147</v>
      </c>
      <c r="D2571" s="139" t="s">
        <v>29063</v>
      </c>
    </row>
    <row r="2572" spans="1:4">
      <c r="A2572" s="138" t="s">
        <v>29064</v>
      </c>
      <c r="B2572" s="138" t="s">
        <v>16141</v>
      </c>
      <c r="C2572" s="138" t="s">
        <v>147</v>
      </c>
      <c r="D2572" s="139" t="s">
        <v>29065</v>
      </c>
    </row>
    <row r="2573" spans="1:4">
      <c r="A2573" s="138" t="s">
        <v>29066</v>
      </c>
      <c r="B2573" s="138" t="s">
        <v>16142</v>
      </c>
      <c r="C2573" s="138" t="s">
        <v>147</v>
      </c>
      <c r="D2573" s="139" t="s">
        <v>29067</v>
      </c>
    </row>
    <row r="2574" spans="1:4">
      <c r="A2574" s="138" t="s">
        <v>29068</v>
      </c>
      <c r="B2574" s="138" t="s">
        <v>16143</v>
      </c>
      <c r="C2574" s="138" t="s">
        <v>147</v>
      </c>
      <c r="D2574" s="139" t="s">
        <v>29069</v>
      </c>
    </row>
    <row r="2575" spans="1:4">
      <c r="A2575" s="138" t="s">
        <v>29070</v>
      </c>
      <c r="B2575" s="138" t="s">
        <v>16144</v>
      </c>
      <c r="C2575" s="138" t="s">
        <v>147</v>
      </c>
      <c r="D2575" s="139" t="s">
        <v>29071</v>
      </c>
    </row>
    <row r="2576" spans="1:4">
      <c r="A2576" s="138" t="s">
        <v>29072</v>
      </c>
      <c r="B2576" s="138" t="s">
        <v>16145</v>
      </c>
      <c r="C2576" s="138" t="s">
        <v>147</v>
      </c>
      <c r="D2576" s="139" t="s">
        <v>29073</v>
      </c>
    </row>
    <row r="2577" spans="1:4">
      <c r="A2577" s="138" t="s">
        <v>29074</v>
      </c>
      <c r="B2577" s="138" t="s">
        <v>16146</v>
      </c>
      <c r="C2577" s="138" t="s">
        <v>147</v>
      </c>
      <c r="D2577" s="139" t="s">
        <v>29075</v>
      </c>
    </row>
    <row r="2578" spans="1:4">
      <c r="A2578" s="138" t="s">
        <v>29076</v>
      </c>
      <c r="B2578" s="138" t="s">
        <v>16147</v>
      </c>
      <c r="C2578" s="138" t="s">
        <v>147</v>
      </c>
      <c r="D2578" s="139" t="s">
        <v>29077</v>
      </c>
    </row>
    <row r="2579" spans="1:4">
      <c r="A2579" s="138" t="s">
        <v>29078</v>
      </c>
      <c r="B2579" s="138" t="s">
        <v>16148</v>
      </c>
      <c r="C2579" s="138" t="s">
        <v>147</v>
      </c>
      <c r="D2579" s="139" t="s">
        <v>29079</v>
      </c>
    </row>
    <row r="2580" spans="1:4">
      <c r="A2580" s="138" t="s">
        <v>29080</v>
      </c>
      <c r="B2580" s="138" t="s">
        <v>16149</v>
      </c>
      <c r="C2580" s="138" t="s">
        <v>147</v>
      </c>
      <c r="D2580" s="139" t="s">
        <v>29081</v>
      </c>
    </row>
    <row r="2581" spans="1:4">
      <c r="A2581" s="138" t="s">
        <v>29082</v>
      </c>
      <c r="B2581" s="138" t="s">
        <v>16150</v>
      </c>
      <c r="C2581" s="138" t="s">
        <v>147</v>
      </c>
      <c r="D2581" s="139" t="s">
        <v>29083</v>
      </c>
    </row>
    <row r="2582" spans="1:4">
      <c r="A2582" s="138" t="s">
        <v>29084</v>
      </c>
      <c r="B2582" s="138" t="s">
        <v>16151</v>
      </c>
      <c r="C2582" s="138" t="s">
        <v>147</v>
      </c>
      <c r="D2582" s="139" t="s">
        <v>29085</v>
      </c>
    </row>
    <row r="2583" spans="1:4">
      <c r="A2583" s="138" t="s">
        <v>29086</v>
      </c>
      <c r="B2583" s="138" t="s">
        <v>16152</v>
      </c>
      <c r="C2583" s="138" t="s">
        <v>147</v>
      </c>
      <c r="D2583" s="139" t="s">
        <v>29087</v>
      </c>
    </row>
    <row r="2584" spans="1:4">
      <c r="A2584" s="138" t="s">
        <v>29088</v>
      </c>
      <c r="B2584" s="138" t="s">
        <v>16153</v>
      </c>
      <c r="C2584" s="138" t="s">
        <v>147</v>
      </c>
      <c r="D2584" s="139" t="s">
        <v>29089</v>
      </c>
    </row>
    <row r="2585" spans="1:4">
      <c r="A2585" s="138" t="s">
        <v>29090</v>
      </c>
      <c r="B2585" s="138" t="s">
        <v>16154</v>
      </c>
      <c r="C2585" s="138" t="s">
        <v>147</v>
      </c>
      <c r="D2585" s="139" t="s">
        <v>29091</v>
      </c>
    </row>
    <row r="2586" spans="1:4">
      <c r="A2586" s="138" t="s">
        <v>29092</v>
      </c>
      <c r="B2586" s="138" t="s">
        <v>16155</v>
      </c>
      <c r="C2586" s="138" t="s">
        <v>147</v>
      </c>
      <c r="D2586" s="139" t="s">
        <v>29093</v>
      </c>
    </row>
    <row r="2587" spans="1:4">
      <c r="A2587" s="138" t="s">
        <v>29094</v>
      </c>
      <c r="B2587" s="138" t="s">
        <v>16156</v>
      </c>
      <c r="C2587" s="138" t="s">
        <v>147</v>
      </c>
      <c r="D2587" s="139" t="s">
        <v>29095</v>
      </c>
    </row>
    <row r="2588" spans="1:4">
      <c r="A2588" s="138" t="s">
        <v>29096</v>
      </c>
      <c r="B2588" s="138" t="s">
        <v>16157</v>
      </c>
      <c r="C2588" s="138" t="s">
        <v>147</v>
      </c>
      <c r="D2588" s="139" t="s">
        <v>29097</v>
      </c>
    </row>
    <row r="2589" spans="1:4">
      <c r="A2589" s="138" t="s">
        <v>29098</v>
      </c>
      <c r="B2589" s="138" t="s">
        <v>16158</v>
      </c>
      <c r="C2589" s="138" t="s">
        <v>147</v>
      </c>
      <c r="D2589" s="139" t="s">
        <v>29099</v>
      </c>
    </row>
    <row r="2590" spans="1:4">
      <c r="A2590" s="138" t="s">
        <v>29100</v>
      </c>
      <c r="B2590" s="138" t="s">
        <v>16159</v>
      </c>
      <c r="C2590" s="138" t="s">
        <v>147</v>
      </c>
      <c r="D2590" s="139" t="s">
        <v>16928</v>
      </c>
    </row>
    <row r="2591" spans="1:4">
      <c r="A2591" s="138" t="s">
        <v>29101</v>
      </c>
      <c r="B2591" s="138" t="s">
        <v>16160</v>
      </c>
      <c r="C2591" s="138" t="s">
        <v>147</v>
      </c>
      <c r="D2591" s="139" t="s">
        <v>29102</v>
      </c>
    </row>
    <row r="2592" spans="1:4">
      <c r="A2592" s="138" t="s">
        <v>29103</v>
      </c>
      <c r="B2592" s="138" t="s">
        <v>16161</v>
      </c>
      <c r="C2592" s="138" t="s">
        <v>147</v>
      </c>
      <c r="D2592" s="139" t="s">
        <v>29104</v>
      </c>
    </row>
    <row r="2593" spans="1:4">
      <c r="A2593" s="138" t="s">
        <v>29105</v>
      </c>
      <c r="B2593" s="138" t="s">
        <v>16162</v>
      </c>
      <c r="C2593" s="138" t="s">
        <v>147</v>
      </c>
      <c r="D2593" s="139" t="s">
        <v>29106</v>
      </c>
    </row>
    <row r="2594" spans="1:4">
      <c r="A2594" s="138" t="s">
        <v>29107</v>
      </c>
      <c r="B2594" s="138" t="s">
        <v>16163</v>
      </c>
      <c r="C2594" s="138" t="s">
        <v>147</v>
      </c>
      <c r="D2594" s="139" t="s">
        <v>29108</v>
      </c>
    </row>
    <row r="2595" spans="1:4">
      <c r="A2595" s="138" t="s">
        <v>29109</v>
      </c>
      <c r="B2595" s="138" t="s">
        <v>16164</v>
      </c>
      <c r="C2595" s="138" t="s">
        <v>147</v>
      </c>
      <c r="D2595" s="139" t="s">
        <v>29110</v>
      </c>
    </row>
    <row r="2596" spans="1:4">
      <c r="A2596" s="138" t="s">
        <v>29111</v>
      </c>
      <c r="B2596" s="138" t="s">
        <v>16165</v>
      </c>
      <c r="C2596" s="138" t="s">
        <v>147</v>
      </c>
      <c r="D2596" s="139" t="s">
        <v>29112</v>
      </c>
    </row>
    <row r="2597" spans="1:4">
      <c r="A2597" s="138" t="s">
        <v>29113</v>
      </c>
      <c r="B2597" s="138" t="s">
        <v>16166</v>
      </c>
      <c r="C2597" s="138" t="s">
        <v>147</v>
      </c>
      <c r="D2597" s="139" t="s">
        <v>29114</v>
      </c>
    </row>
    <row r="2598" spans="1:4">
      <c r="A2598" s="138" t="s">
        <v>29115</v>
      </c>
      <c r="B2598" s="138" t="s">
        <v>16167</v>
      </c>
      <c r="C2598" s="138" t="s">
        <v>147</v>
      </c>
      <c r="D2598" s="139" t="s">
        <v>29116</v>
      </c>
    </row>
    <row r="2599" spans="1:4">
      <c r="A2599" s="138" t="s">
        <v>29117</v>
      </c>
      <c r="B2599" s="138" t="s">
        <v>16168</v>
      </c>
      <c r="C2599" s="138" t="s">
        <v>147</v>
      </c>
      <c r="D2599" s="139" t="s">
        <v>29118</v>
      </c>
    </row>
    <row r="2600" spans="1:4">
      <c r="A2600" s="138" t="s">
        <v>29119</v>
      </c>
      <c r="B2600" s="138" t="s">
        <v>16169</v>
      </c>
      <c r="C2600" s="138" t="s">
        <v>147</v>
      </c>
      <c r="D2600" s="139" t="s">
        <v>29120</v>
      </c>
    </row>
    <row r="2601" spans="1:4">
      <c r="A2601" s="138" t="s">
        <v>29121</v>
      </c>
      <c r="B2601" s="138" t="s">
        <v>16170</v>
      </c>
      <c r="C2601" s="138" t="s">
        <v>147</v>
      </c>
      <c r="D2601" s="139" t="s">
        <v>29122</v>
      </c>
    </row>
    <row r="2602" spans="1:4">
      <c r="A2602" s="138" t="s">
        <v>29123</v>
      </c>
      <c r="B2602" s="138" t="s">
        <v>16171</v>
      </c>
      <c r="C2602" s="138" t="s">
        <v>147</v>
      </c>
      <c r="D2602" s="139" t="s">
        <v>29124</v>
      </c>
    </row>
    <row r="2603" spans="1:4">
      <c r="A2603" s="138" t="s">
        <v>29125</v>
      </c>
      <c r="B2603" s="138" t="s">
        <v>16172</v>
      </c>
      <c r="C2603" s="138" t="s">
        <v>147</v>
      </c>
      <c r="D2603" s="139" t="s">
        <v>29126</v>
      </c>
    </row>
    <row r="2604" spans="1:4">
      <c r="A2604" s="138" t="s">
        <v>29127</v>
      </c>
      <c r="B2604" s="138" t="s">
        <v>16173</v>
      </c>
      <c r="C2604" s="138" t="s">
        <v>147</v>
      </c>
      <c r="D2604" s="139" t="s">
        <v>29128</v>
      </c>
    </row>
    <row r="2605" spans="1:4">
      <c r="A2605" s="138" t="s">
        <v>29129</v>
      </c>
      <c r="B2605" s="138" t="s">
        <v>16174</v>
      </c>
      <c r="C2605" s="138" t="s">
        <v>147</v>
      </c>
      <c r="D2605" s="139" t="s">
        <v>29130</v>
      </c>
    </row>
    <row r="2606" spans="1:4">
      <c r="A2606" s="138" t="s">
        <v>29131</v>
      </c>
      <c r="B2606" s="138" t="s">
        <v>16175</v>
      </c>
      <c r="C2606" s="138" t="s">
        <v>147</v>
      </c>
      <c r="D2606" s="139" t="s">
        <v>29132</v>
      </c>
    </row>
    <row r="2607" spans="1:4">
      <c r="A2607" s="138" t="s">
        <v>29133</v>
      </c>
      <c r="B2607" s="138" t="s">
        <v>16176</v>
      </c>
      <c r="C2607" s="138" t="s">
        <v>147</v>
      </c>
      <c r="D2607" s="139" t="s">
        <v>29134</v>
      </c>
    </row>
    <row r="2608" spans="1:4">
      <c r="A2608" s="138" t="s">
        <v>29135</v>
      </c>
      <c r="B2608" s="138" t="s">
        <v>16177</v>
      </c>
      <c r="C2608" s="138" t="s">
        <v>147</v>
      </c>
      <c r="D2608" s="139" t="s">
        <v>29136</v>
      </c>
    </row>
    <row r="2609" spans="1:4">
      <c r="A2609" s="138" t="s">
        <v>29137</v>
      </c>
      <c r="B2609" s="138" t="s">
        <v>16178</v>
      </c>
      <c r="C2609" s="138" t="s">
        <v>147</v>
      </c>
      <c r="D2609" s="139" t="s">
        <v>29138</v>
      </c>
    </row>
    <row r="2610" spans="1:4">
      <c r="A2610" s="138" t="s">
        <v>29139</v>
      </c>
      <c r="B2610" s="138" t="s">
        <v>16179</v>
      </c>
      <c r="C2610" s="138" t="s">
        <v>147</v>
      </c>
      <c r="D2610" s="139" t="s">
        <v>29140</v>
      </c>
    </row>
    <row r="2611" spans="1:4">
      <c r="A2611" s="138" t="s">
        <v>29141</v>
      </c>
      <c r="B2611" s="138" t="s">
        <v>16180</v>
      </c>
      <c r="C2611" s="138" t="s">
        <v>147</v>
      </c>
      <c r="D2611" s="139" t="s">
        <v>29142</v>
      </c>
    </row>
    <row r="2612" spans="1:4">
      <c r="A2612" s="138" t="s">
        <v>29143</v>
      </c>
      <c r="B2612" s="138" t="s">
        <v>16181</v>
      </c>
      <c r="C2612" s="138" t="s">
        <v>147</v>
      </c>
      <c r="D2612" s="139" t="s">
        <v>29144</v>
      </c>
    </row>
    <row r="2613" spans="1:4">
      <c r="A2613" s="138" t="s">
        <v>29145</v>
      </c>
      <c r="B2613" s="138" t="s">
        <v>16182</v>
      </c>
      <c r="C2613" s="138" t="s">
        <v>147</v>
      </c>
      <c r="D2613" s="139" t="s">
        <v>29146</v>
      </c>
    </row>
    <row r="2614" spans="1:4">
      <c r="A2614" s="138" t="s">
        <v>29147</v>
      </c>
      <c r="B2614" s="138" t="s">
        <v>16183</v>
      </c>
      <c r="C2614" s="138" t="s">
        <v>147</v>
      </c>
      <c r="D2614" s="139" t="s">
        <v>29148</v>
      </c>
    </row>
    <row r="2615" spans="1:4">
      <c r="A2615" s="138" t="s">
        <v>29149</v>
      </c>
      <c r="B2615" s="138" t="s">
        <v>16184</v>
      </c>
      <c r="C2615" s="138" t="s">
        <v>147</v>
      </c>
      <c r="D2615" s="139" t="s">
        <v>29150</v>
      </c>
    </row>
    <row r="2616" spans="1:4">
      <c r="A2616" s="138" t="s">
        <v>29151</v>
      </c>
      <c r="B2616" s="138" t="s">
        <v>16185</v>
      </c>
      <c r="C2616" s="138" t="s">
        <v>147</v>
      </c>
      <c r="D2616" s="139" t="s">
        <v>29152</v>
      </c>
    </row>
    <row r="2617" spans="1:4">
      <c r="A2617" s="138" t="s">
        <v>29153</v>
      </c>
      <c r="B2617" s="138" t="s">
        <v>16186</v>
      </c>
      <c r="C2617" s="138" t="s">
        <v>147</v>
      </c>
      <c r="D2617" s="139" t="s">
        <v>29154</v>
      </c>
    </row>
    <row r="2618" spans="1:4">
      <c r="A2618" s="138" t="s">
        <v>29155</v>
      </c>
      <c r="B2618" s="138" t="s">
        <v>16187</v>
      </c>
      <c r="C2618" s="138" t="s">
        <v>147</v>
      </c>
      <c r="D2618" s="139" t="s">
        <v>29156</v>
      </c>
    </row>
    <row r="2619" spans="1:4">
      <c r="A2619" s="138" t="s">
        <v>29157</v>
      </c>
      <c r="B2619" s="138" t="s">
        <v>16188</v>
      </c>
      <c r="C2619" s="138" t="s">
        <v>147</v>
      </c>
      <c r="D2619" s="139" t="s">
        <v>29158</v>
      </c>
    </row>
    <row r="2620" spans="1:4">
      <c r="A2620" s="138" t="s">
        <v>29159</v>
      </c>
      <c r="B2620" s="138" t="s">
        <v>16189</v>
      </c>
      <c r="C2620" s="138" t="s">
        <v>147</v>
      </c>
      <c r="D2620" s="139" t="s">
        <v>29160</v>
      </c>
    </row>
    <row r="2621" spans="1:4">
      <c r="A2621" s="138" t="s">
        <v>29161</v>
      </c>
      <c r="B2621" s="138" t="s">
        <v>16190</v>
      </c>
      <c r="C2621" s="138" t="s">
        <v>147</v>
      </c>
      <c r="D2621" s="139" t="s">
        <v>29162</v>
      </c>
    </row>
    <row r="2622" spans="1:4">
      <c r="A2622" s="138" t="s">
        <v>29163</v>
      </c>
      <c r="B2622" s="138" t="s">
        <v>16191</v>
      </c>
      <c r="C2622" s="138" t="s">
        <v>147</v>
      </c>
      <c r="D2622" s="139" t="s">
        <v>29164</v>
      </c>
    </row>
    <row r="2623" spans="1:4">
      <c r="A2623" s="138" t="s">
        <v>29165</v>
      </c>
      <c r="B2623" s="138" t="s">
        <v>16193</v>
      </c>
      <c r="C2623" s="138" t="s">
        <v>147</v>
      </c>
      <c r="D2623" s="139" t="s">
        <v>29166</v>
      </c>
    </row>
    <row r="2624" spans="1:4">
      <c r="A2624" s="138" t="s">
        <v>29167</v>
      </c>
      <c r="B2624" s="138" t="s">
        <v>16194</v>
      </c>
      <c r="C2624" s="138" t="s">
        <v>147</v>
      </c>
      <c r="D2624" s="139" t="s">
        <v>29168</v>
      </c>
    </row>
    <row r="2625" spans="1:4">
      <c r="A2625" s="138" t="s">
        <v>29169</v>
      </c>
      <c r="B2625" s="138" t="s">
        <v>16195</v>
      </c>
      <c r="C2625" s="138" t="s">
        <v>147</v>
      </c>
      <c r="D2625" s="139" t="s">
        <v>29170</v>
      </c>
    </row>
    <row r="2626" spans="1:4">
      <c r="A2626" s="138" t="s">
        <v>29171</v>
      </c>
      <c r="B2626" s="138" t="s">
        <v>16196</v>
      </c>
      <c r="C2626" s="138" t="s">
        <v>147</v>
      </c>
      <c r="D2626" s="139" t="s">
        <v>29172</v>
      </c>
    </row>
    <row r="2627" spans="1:4">
      <c r="A2627" s="138" t="s">
        <v>29173</v>
      </c>
      <c r="B2627" s="138" t="s">
        <v>16197</v>
      </c>
      <c r="C2627" s="138" t="s">
        <v>147</v>
      </c>
      <c r="D2627" s="139" t="s">
        <v>29174</v>
      </c>
    </row>
    <row r="2628" spans="1:4">
      <c r="A2628" s="138" t="s">
        <v>29175</v>
      </c>
      <c r="B2628" s="138" t="s">
        <v>16198</v>
      </c>
      <c r="C2628" s="138" t="s">
        <v>147</v>
      </c>
      <c r="D2628" s="139" t="s">
        <v>29176</v>
      </c>
    </row>
    <row r="2629" spans="1:4">
      <c r="A2629" s="138" t="s">
        <v>29177</v>
      </c>
      <c r="B2629" s="138" t="s">
        <v>16199</v>
      </c>
      <c r="C2629" s="138" t="s">
        <v>147</v>
      </c>
      <c r="D2629" s="139" t="s">
        <v>29178</v>
      </c>
    </row>
    <row r="2630" spans="1:4">
      <c r="A2630" s="138" t="s">
        <v>29179</v>
      </c>
      <c r="B2630" s="138" t="s">
        <v>16200</v>
      </c>
      <c r="C2630" s="138" t="s">
        <v>147</v>
      </c>
      <c r="D2630" s="139" t="s">
        <v>29180</v>
      </c>
    </row>
    <row r="2631" spans="1:4">
      <c r="A2631" s="138" t="s">
        <v>29181</v>
      </c>
      <c r="B2631" s="138" t="s">
        <v>16201</v>
      </c>
      <c r="C2631" s="138" t="s">
        <v>147</v>
      </c>
      <c r="D2631" s="139" t="s">
        <v>29182</v>
      </c>
    </row>
    <row r="2632" spans="1:4">
      <c r="A2632" s="138" t="s">
        <v>29183</v>
      </c>
      <c r="B2632" s="138" t="s">
        <v>16202</v>
      </c>
      <c r="C2632" s="138" t="s">
        <v>63</v>
      </c>
      <c r="D2632" s="139" t="s">
        <v>29184</v>
      </c>
    </row>
    <row r="2633" spans="1:4">
      <c r="A2633" s="138" t="s">
        <v>29185</v>
      </c>
      <c r="B2633" s="138" t="s">
        <v>16203</v>
      </c>
      <c r="C2633" s="138" t="s">
        <v>63</v>
      </c>
      <c r="D2633" s="139" t="s">
        <v>29186</v>
      </c>
    </row>
    <row r="2634" spans="1:4">
      <c r="A2634" s="138" t="s">
        <v>29187</v>
      </c>
      <c r="B2634" s="138" t="s">
        <v>16204</v>
      </c>
      <c r="C2634" s="138" t="s">
        <v>147</v>
      </c>
      <c r="D2634" s="139" t="s">
        <v>29188</v>
      </c>
    </row>
    <row r="2635" spans="1:4">
      <c r="A2635" s="138" t="s">
        <v>29189</v>
      </c>
      <c r="B2635" s="138" t="s">
        <v>16205</v>
      </c>
      <c r="C2635" s="138" t="s">
        <v>147</v>
      </c>
      <c r="D2635" s="139" t="s">
        <v>29190</v>
      </c>
    </row>
    <row r="2636" spans="1:4">
      <c r="A2636" s="138" t="s">
        <v>29191</v>
      </c>
      <c r="B2636" s="138" t="s">
        <v>16206</v>
      </c>
      <c r="C2636" s="138" t="s">
        <v>120</v>
      </c>
      <c r="D2636" s="139" t="s">
        <v>29192</v>
      </c>
    </row>
    <row r="2637" spans="1:4">
      <c r="A2637" s="138" t="s">
        <v>29193</v>
      </c>
      <c r="B2637" s="138" t="s">
        <v>16207</v>
      </c>
      <c r="C2637" s="138" t="s">
        <v>120</v>
      </c>
      <c r="D2637" s="139" t="s">
        <v>21596</v>
      </c>
    </row>
    <row r="2638" spans="1:4">
      <c r="A2638" s="138" t="s">
        <v>29194</v>
      </c>
      <c r="B2638" s="138" t="s">
        <v>16208</v>
      </c>
      <c r="C2638" s="138" t="s">
        <v>120</v>
      </c>
      <c r="D2638" s="139" t="s">
        <v>29195</v>
      </c>
    </row>
    <row r="2639" spans="1:4">
      <c r="A2639" s="138" t="s">
        <v>29196</v>
      </c>
      <c r="B2639" s="138" t="s">
        <v>16210</v>
      </c>
      <c r="C2639" s="138" t="s">
        <v>120</v>
      </c>
      <c r="D2639" s="139" t="s">
        <v>29197</v>
      </c>
    </row>
    <row r="2640" spans="1:4">
      <c r="A2640" s="138" t="s">
        <v>29198</v>
      </c>
      <c r="B2640" s="138" t="s">
        <v>16212</v>
      </c>
      <c r="C2640" s="138" t="s">
        <v>120</v>
      </c>
      <c r="D2640" s="139" t="s">
        <v>25886</v>
      </c>
    </row>
    <row r="2641" spans="1:4">
      <c r="A2641" s="138" t="s">
        <v>29199</v>
      </c>
      <c r="B2641" s="138" t="s">
        <v>16213</v>
      </c>
      <c r="C2641" s="138" t="s">
        <v>120</v>
      </c>
      <c r="D2641" s="139" t="s">
        <v>29200</v>
      </c>
    </row>
    <row r="2642" spans="1:4">
      <c r="A2642" s="138" t="s">
        <v>29201</v>
      </c>
      <c r="B2642" s="138" t="s">
        <v>16215</v>
      </c>
      <c r="C2642" s="138" t="s">
        <v>120</v>
      </c>
      <c r="D2642" s="139" t="s">
        <v>29202</v>
      </c>
    </row>
    <row r="2643" spans="1:4">
      <c r="A2643" s="138" t="s">
        <v>29203</v>
      </c>
      <c r="B2643" s="138" t="s">
        <v>16216</v>
      </c>
      <c r="C2643" s="138" t="s">
        <v>120</v>
      </c>
      <c r="D2643" s="139" t="s">
        <v>29204</v>
      </c>
    </row>
    <row r="2644" spans="1:4">
      <c r="A2644" s="138" t="s">
        <v>29205</v>
      </c>
      <c r="B2644" s="138" t="s">
        <v>16217</v>
      </c>
      <c r="C2644" s="138" t="s">
        <v>120</v>
      </c>
      <c r="D2644" s="139" t="s">
        <v>29206</v>
      </c>
    </row>
    <row r="2645" spans="1:4">
      <c r="A2645" s="138" t="s">
        <v>29207</v>
      </c>
      <c r="B2645" s="138" t="s">
        <v>16218</v>
      </c>
      <c r="C2645" s="138" t="s">
        <v>120</v>
      </c>
      <c r="D2645" s="139" t="s">
        <v>29208</v>
      </c>
    </row>
    <row r="2646" spans="1:4">
      <c r="A2646" s="138" t="s">
        <v>29209</v>
      </c>
      <c r="B2646" s="138" t="s">
        <v>16219</v>
      </c>
      <c r="C2646" s="138" t="s">
        <v>120</v>
      </c>
      <c r="D2646" s="139" t="s">
        <v>29210</v>
      </c>
    </row>
    <row r="2647" spans="1:4">
      <c r="A2647" s="138" t="s">
        <v>29211</v>
      </c>
      <c r="B2647" s="138" t="s">
        <v>16220</v>
      </c>
      <c r="C2647" s="138" t="s">
        <v>120</v>
      </c>
      <c r="D2647" s="139" t="s">
        <v>29212</v>
      </c>
    </row>
    <row r="2648" spans="1:4">
      <c r="A2648" s="138" t="s">
        <v>29213</v>
      </c>
      <c r="B2648" s="138" t="s">
        <v>16221</v>
      </c>
      <c r="C2648" s="138" t="s">
        <v>120</v>
      </c>
      <c r="D2648" s="139" t="s">
        <v>29214</v>
      </c>
    </row>
    <row r="2649" spans="1:4">
      <c r="A2649" s="138" t="s">
        <v>29215</v>
      </c>
      <c r="B2649" s="138" t="s">
        <v>16223</v>
      </c>
      <c r="C2649" s="138" t="s">
        <v>120</v>
      </c>
      <c r="D2649" s="139" t="s">
        <v>29216</v>
      </c>
    </row>
    <row r="2650" spans="1:4">
      <c r="A2650" s="138" t="s">
        <v>29217</v>
      </c>
      <c r="B2650" s="138" t="s">
        <v>16224</v>
      </c>
      <c r="C2650" s="138" t="s">
        <v>120</v>
      </c>
      <c r="D2650" s="139" t="s">
        <v>14616</v>
      </c>
    </row>
    <row r="2651" spans="1:4">
      <c r="A2651" s="138" t="s">
        <v>29218</v>
      </c>
      <c r="B2651" s="138" t="s">
        <v>16225</v>
      </c>
      <c r="C2651" s="138" t="s">
        <v>120</v>
      </c>
      <c r="D2651" s="139" t="s">
        <v>21640</v>
      </c>
    </row>
    <row r="2652" spans="1:4">
      <c r="A2652" s="138" t="s">
        <v>29219</v>
      </c>
      <c r="B2652" s="138" t="s">
        <v>16226</v>
      </c>
      <c r="C2652" s="138" t="s">
        <v>120</v>
      </c>
      <c r="D2652" s="139" t="s">
        <v>29220</v>
      </c>
    </row>
    <row r="2653" spans="1:4">
      <c r="A2653" s="138" t="s">
        <v>29221</v>
      </c>
      <c r="B2653" s="138" t="s">
        <v>16228</v>
      </c>
      <c r="C2653" s="138" t="s">
        <v>120</v>
      </c>
      <c r="D2653" s="139" t="s">
        <v>13498</v>
      </c>
    </row>
    <row r="2654" spans="1:4">
      <c r="A2654" s="138" t="s">
        <v>29222</v>
      </c>
      <c r="B2654" s="138" t="s">
        <v>16229</v>
      </c>
      <c r="C2654" s="138" t="s">
        <v>120</v>
      </c>
      <c r="D2654" s="139" t="s">
        <v>29223</v>
      </c>
    </row>
    <row r="2655" spans="1:4">
      <c r="A2655" s="138" t="s">
        <v>29224</v>
      </c>
      <c r="B2655" s="138" t="s">
        <v>16230</v>
      </c>
      <c r="C2655" s="138" t="s">
        <v>120</v>
      </c>
      <c r="D2655" s="139" t="s">
        <v>13049</v>
      </c>
    </row>
    <row r="2656" spans="1:4">
      <c r="A2656" s="138" t="s">
        <v>29225</v>
      </c>
      <c r="B2656" s="138" t="s">
        <v>16231</v>
      </c>
      <c r="C2656" s="138" t="s">
        <v>120</v>
      </c>
      <c r="D2656" s="139" t="s">
        <v>29226</v>
      </c>
    </row>
    <row r="2657" spans="1:4">
      <c r="A2657" s="138" t="s">
        <v>29227</v>
      </c>
      <c r="B2657" s="138" t="s">
        <v>16232</v>
      </c>
      <c r="C2657" s="138" t="s">
        <v>120</v>
      </c>
      <c r="D2657" s="139" t="s">
        <v>29228</v>
      </c>
    </row>
    <row r="2658" spans="1:4">
      <c r="A2658" s="138" t="s">
        <v>29229</v>
      </c>
      <c r="B2658" s="138" t="s">
        <v>16233</v>
      </c>
      <c r="C2658" s="138" t="s">
        <v>120</v>
      </c>
      <c r="D2658" s="139" t="s">
        <v>29230</v>
      </c>
    </row>
    <row r="2659" spans="1:4">
      <c r="A2659" s="138" t="s">
        <v>29231</v>
      </c>
      <c r="B2659" s="138" t="s">
        <v>16234</v>
      </c>
      <c r="C2659" s="138" t="s">
        <v>120</v>
      </c>
      <c r="D2659" s="139" t="s">
        <v>29232</v>
      </c>
    </row>
    <row r="2660" spans="1:4">
      <c r="A2660" s="138" t="s">
        <v>29233</v>
      </c>
      <c r="B2660" s="138" t="s">
        <v>16235</v>
      </c>
      <c r="C2660" s="138" t="s">
        <v>120</v>
      </c>
      <c r="D2660" s="139" t="s">
        <v>24869</v>
      </c>
    </row>
    <row r="2661" spans="1:4">
      <c r="A2661" s="138" t="s">
        <v>29234</v>
      </c>
      <c r="B2661" s="138" t="s">
        <v>16236</v>
      </c>
      <c r="C2661" s="138" t="s">
        <v>120</v>
      </c>
      <c r="D2661" s="139" t="s">
        <v>13825</v>
      </c>
    </row>
    <row r="2662" spans="1:4">
      <c r="A2662" s="138" t="s">
        <v>29235</v>
      </c>
      <c r="B2662" s="138" t="s">
        <v>16238</v>
      </c>
      <c r="C2662" s="138" t="s">
        <v>120</v>
      </c>
      <c r="D2662" s="139" t="s">
        <v>29236</v>
      </c>
    </row>
    <row r="2663" spans="1:4">
      <c r="A2663" s="138" t="s">
        <v>29237</v>
      </c>
      <c r="B2663" s="138" t="s">
        <v>16240</v>
      </c>
      <c r="C2663" s="138" t="s">
        <v>147</v>
      </c>
      <c r="D2663" s="139" t="s">
        <v>29238</v>
      </c>
    </row>
    <row r="2664" spans="1:4">
      <c r="A2664" s="138" t="s">
        <v>29239</v>
      </c>
      <c r="B2664" s="138" t="s">
        <v>16241</v>
      </c>
      <c r="C2664" s="138" t="s">
        <v>147</v>
      </c>
      <c r="D2664" s="139" t="s">
        <v>29240</v>
      </c>
    </row>
    <row r="2665" spans="1:4">
      <c r="A2665" s="138" t="s">
        <v>29241</v>
      </c>
      <c r="B2665" s="138" t="s">
        <v>16242</v>
      </c>
      <c r="C2665" s="138" t="s">
        <v>147</v>
      </c>
      <c r="D2665" s="139" t="s">
        <v>29242</v>
      </c>
    </row>
    <row r="2666" spans="1:4">
      <c r="A2666" s="138" t="s">
        <v>29243</v>
      </c>
      <c r="B2666" s="138" t="s">
        <v>16243</v>
      </c>
      <c r="C2666" s="138" t="s">
        <v>147</v>
      </c>
      <c r="D2666" s="139" t="s">
        <v>29244</v>
      </c>
    </row>
    <row r="2667" spans="1:4">
      <c r="A2667" s="138" t="s">
        <v>29245</v>
      </c>
      <c r="B2667" s="138" t="s">
        <v>16244</v>
      </c>
      <c r="C2667" s="138" t="s">
        <v>147</v>
      </c>
      <c r="D2667" s="139" t="s">
        <v>29246</v>
      </c>
    </row>
    <row r="2668" spans="1:4">
      <c r="A2668" s="138" t="s">
        <v>29247</v>
      </c>
      <c r="B2668" s="138" t="s">
        <v>16245</v>
      </c>
      <c r="C2668" s="138" t="s">
        <v>147</v>
      </c>
      <c r="D2668" s="139" t="s">
        <v>29248</v>
      </c>
    </row>
    <row r="2669" spans="1:4">
      <c r="A2669" s="138" t="s">
        <v>29249</v>
      </c>
      <c r="B2669" s="138" t="s">
        <v>16246</v>
      </c>
      <c r="C2669" s="138" t="s">
        <v>147</v>
      </c>
      <c r="D2669" s="139" t="s">
        <v>29250</v>
      </c>
    </row>
    <row r="2670" spans="1:4">
      <c r="A2670" s="138" t="s">
        <v>29251</v>
      </c>
      <c r="B2670" s="138" t="s">
        <v>16247</v>
      </c>
      <c r="C2670" s="138" t="s">
        <v>147</v>
      </c>
      <c r="D2670" s="139" t="s">
        <v>29252</v>
      </c>
    </row>
    <row r="2671" spans="1:4">
      <c r="A2671" s="138" t="s">
        <v>29253</v>
      </c>
      <c r="B2671" s="138" t="s">
        <v>16248</v>
      </c>
      <c r="C2671" s="138" t="s">
        <v>63</v>
      </c>
      <c r="D2671" s="139" t="s">
        <v>29254</v>
      </c>
    </row>
    <row r="2672" spans="1:4">
      <c r="A2672" s="138" t="s">
        <v>29255</v>
      </c>
      <c r="B2672" s="138" t="s">
        <v>16249</v>
      </c>
      <c r="C2672" s="138" t="s">
        <v>63</v>
      </c>
      <c r="D2672" s="139" t="s">
        <v>29256</v>
      </c>
    </row>
    <row r="2673" spans="1:4">
      <c r="A2673" s="138" t="s">
        <v>29257</v>
      </c>
      <c r="B2673" s="138" t="s">
        <v>16250</v>
      </c>
      <c r="C2673" s="138" t="s">
        <v>63</v>
      </c>
      <c r="D2673" s="139" t="s">
        <v>29258</v>
      </c>
    </row>
    <row r="2674" spans="1:4">
      <c r="A2674" s="138" t="s">
        <v>29259</v>
      </c>
      <c r="B2674" s="138" t="s">
        <v>16251</v>
      </c>
      <c r="C2674" s="138" t="s">
        <v>63</v>
      </c>
      <c r="D2674" s="139" t="s">
        <v>29260</v>
      </c>
    </row>
    <row r="2675" spans="1:4">
      <c r="A2675" s="138" t="s">
        <v>29261</v>
      </c>
      <c r="B2675" s="138" t="s">
        <v>16252</v>
      </c>
      <c r="C2675" s="138" t="s">
        <v>63</v>
      </c>
      <c r="D2675" s="139" t="s">
        <v>29262</v>
      </c>
    </row>
    <row r="2676" spans="1:4">
      <c r="A2676" s="138" t="s">
        <v>29263</v>
      </c>
      <c r="B2676" s="138" t="s">
        <v>16253</v>
      </c>
      <c r="C2676" s="138" t="s">
        <v>63</v>
      </c>
      <c r="D2676" s="139" t="s">
        <v>29264</v>
      </c>
    </row>
    <row r="2677" spans="1:4">
      <c r="A2677" s="138" t="s">
        <v>29265</v>
      </c>
      <c r="B2677" s="138" t="s">
        <v>16254</v>
      </c>
      <c r="C2677" s="138" t="s">
        <v>63</v>
      </c>
      <c r="D2677" s="139" t="s">
        <v>15725</v>
      </c>
    </row>
    <row r="2678" spans="1:4">
      <c r="A2678" s="138" t="s">
        <v>29266</v>
      </c>
      <c r="B2678" s="138" t="s">
        <v>16255</v>
      </c>
      <c r="C2678" s="138" t="s">
        <v>63</v>
      </c>
      <c r="D2678" s="139" t="s">
        <v>29267</v>
      </c>
    </row>
    <row r="2679" spans="1:4">
      <c r="A2679" s="138" t="s">
        <v>29268</v>
      </c>
      <c r="B2679" s="138" t="s">
        <v>16256</v>
      </c>
      <c r="C2679" s="138" t="s">
        <v>63</v>
      </c>
      <c r="D2679" s="139" t="s">
        <v>29269</v>
      </c>
    </row>
    <row r="2680" spans="1:4">
      <c r="A2680" s="138" t="s">
        <v>29270</v>
      </c>
      <c r="B2680" s="138" t="s">
        <v>16257</v>
      </c>
      <c r="C2680" s="138" t="s">
        <v>63</v>
      </c>
      <c r="D2680" s="139" t="s">
        <v>29271</v>
      </c>
    </row>
    <row r="2681" spans="1:4">
      <c r="A2681" s="138" t="s">
        <v>29272</v>
      </c>
      <c r="B2681" s="138" t="s">
        <v>16258</v>
      </c>
      <c r="C2681" s="138" t="s">
        <v>63</v>
      </c>
      <c r="D2681" s="139" t="s">
        <v>29273</v>
      </c>
    </row>
    <row r="2682" spans="1:4">
      <c r="A2682" s="138" t="s">
        <v>29274</v>
      </c>
      <c r="B2682" s="138" t="s">
        <v>16259</v>
      </c>
      <c r="C2682" s="138" t="s">
        <v>63</v>
      </c>
      <c r="D2682" s="139" t="s">
        <v>29275</v>
      </c>
    </row>
    <row r="2683" spans="1:4">
      <c r="A2683" s="138" t="s">
        <v>29276</v>
      </c>
      <c r="B2683" s="138" t="s">
        <v>16261</v>
      </c>
      <c r="C2683" s="138" t="s">
        <v>120</v>
      </c>
      <c r="D2683" s="139" t="s">
        <v>29277</v>
      </c>
    </row>
    <row r="2684" spans="1:4">
      <c r="A2684" s="138" t="s">
        <v>29278</v>
      </c>
      <c r="B2684" s="138" t="s">
        <v>16262</v>
      </c>
      <c r="C2684" s="138" t="s">
        <v>120</v>
      </c>
      <c r="D2684" s="139" t="s">
        <v>29279</v>
      </c>
    </row>
    <row r="2685" spans="1:4">
      <c r="A2685" s="138" t="s">
        <v>29280</v>
      </c>
      <c r="B2685" s="138" t="s">
        <v>16263</v>
      </c>
      <c r="C2685" s="138" t="s">
        <v>120</v>
      </c>
      <c r="D2685" s="139" t="s">
        <v>29281</v>
      </c>
    </row>
    <row r="2686" spans="1:4">
      <c r="A2686" s="138" t="s">
        <v>29282</v>
      </c>
      <c r="B2686" s="138" t="s">
        <v>16264</v>
      </c>
      <c r="C2686" s="138" t="s">
        <v>120</v>
      </c>
      <c r="D2686" s="139" t="s">
        <v>29283</v>
      </c>
    </row>
    <row r="2687" spans="1:4">
      <c r="A2687" s="138" t="s">
        <v>29284</v>
      </c>
      <c r="B2687" s="138" t="s">
        <v>16265</v>
      </c>
      <c r="C2687" s="138" t="s">
        <v>120</v>
      </c>
      <c r="D2687" s="139" t="s">
        <v>29285</v>
      </c>
    </row>
    <row r="2688" spans="1:4">
      <c r="A2688" s="138" t="s">
        <v>29286</v>
      </c>
      <c r="B2688" s="138" t="s">
        <v>16266</v>
      </c>
      <c r="C2688" s="138" t="s">
        <v>120</v>
      </c>
      <c r="D2688" s="139" t="s">
        <v>29287</v>
      </c>
    </row>
    <row r="2689" spans="1:4">
      <c r="A2689" s="138" t="s">
        <v>29288</v>
      </c>
      <c r="B2689" s="138" t="s">
        <v>16267</v>
      </c>
      <c r="C2689" s="138" t="s">
        <v>120</v>
      </c>
      <c r="D2689" s="139" t="s">
        <v>29289</v>
      </c>
    </row>
    <row r="2690" spans="1:4">
      <c r="A2690" s="138" t="s">
        <v>29290</v>
      </c>
      <c r="B2690" s="138" t="s">
        <v>16268</v>
      </c>
      <c r="C2690" s="138" t="s">
        <v>120</v>
      </c>
      <c r="D2690" s="139" t="s">
        <v>15016</v>
      </c>
    </row>
    <row r="2691" spans="1:4">
      <c r="A2691" s="138" t="s">
        <v>29291</v>
      </c>
      <c r="B2691" s="138" t="s">
        <v>16269</v>
      </c>
      <c r="C2691" s="138" t="s">
        <v>120</v>
      </c>
      <c r="D2691" s="139" t="s">
        <v>15894</v>
      </c>
    </row>
    <row r="2692" spans="1:4">
      <c r="A2692" s="138" t="s">
        <v>29292</v>
      </c>
      <c r="B2692" s="138" t="s">
        <v>16270</v>
      </c>
      <c r="C2692" s="138" t="s">
        <v>120</v>
      </c>
      <c r="D2692" s="139" t="s">
        <v>29293</v>
      </c>
    </row>
    <row r="2693" spans="1:4">
      <c r="A2693" s="138" t="s">
        <v>29294</v>
      </c>
      <c r="B2693" s="138" t="s">
        <v>16271</v>
      </c>
      <c r="C2693" s="138" t="s">
        <v>120</v>
      </c>
      <c r="D2693" s="139" t="s">
        <v>29295</v>
      </c>
    </row>
    <row r="2694" spans="1:4">
      <c r="A2694" s="138" t="s">
        <v>29296</v>
      </c>
      <c r="B2694" s="138" t="s">
        <v>16272</v>
      </c>
      <c r="C2694" s="138" t="s">
        <v>137</v>
      </c>
      <c r="D2694" s="139" t="s">
        <v>29297</v>
      </c>
    </row>
    <row r="2695" spans="1:4">
      <c r="A2695" s="138" t="s">
        <v>29298</v>
      </c>
      <c r="B2695" s="138" t="s">
        <v>16273</v>
      </c>
      <c r="C2695" s="138" t="s">
        <v>137</v>
      </c>
      <c r="D2695" s="139" t="s">
        <v>16280</v>
      </c>
    </row>
    <row r="2696" spans="1:4">
      <c r="A2696" s="138" t="s">
        <v>29299</v>
      </c>
      <c r="B2696" s="138" t="s">
        <v>16275</v>
      </c>
      <c r="C2696" s="138" t="s">
        <v>137</v>
      </c>
      <c r="D2696" s="139" t="s">
        <v>29300</v>
      </c>
    </row>
    <row r="2697" spans="1:4">
      <c r="A2697" s="138" t="s">
        <v>29301</v>
      </c>
      <c r="B2697" s="138" t="s">
        <v>16276</v>
      </c>
      <c r="C2697" s="138" t="s">
        <v>137</v>
      </c>
      <c r="D2697" s="139" t="s">
        <v>26297</v>
      </c>
    </row>
    <row r="2698" spans="1:4">
      <c r="A2698" s="138" t="s">
        <v>29302</v>
      </c>
      <c r="B2698" s="138" t="s">
        <v>16278</v>
      </c>
      <c r="C2698" s="138" t="s">
        <v>137</v>
      </c>
      <c r="D2698" s="139" t="s">
        <v>18291</v>
      </c>
    </row>
    <row r="2699" spans="1:4">
      <c r="A2699" s="138" t="s">
        <v>29303</v>
      </c>
      <c r="B2699" s="138" t="s">
        <v>16279</v>
      </c>
      <c r="C2699" s="138" t="s">
        <v>137</v>
      </c>
      <c r="D2699" s="139" t="s">
        <v>16090</v>
      </c>
    </row>
    <row r="2700" spans="1:4">
      <c r="A2700" s="138" t="s">
        <v>29304</v>
      </c>
      <c r="B2700" s="138" t="s">
        <v>16281</v>
      </c>
      <c r="C2700" s="138" t="s">
        <v>137</v>
      </c>
      <c r="D2700" s="139" t="s">
        <v>16490</v>
      </c>
    </row>
    <row r="2701" spans="1:4">
      <c r="A2701" s="138" t="s">
        <v>29305</v>
      </c>
      <c r="B2701" s="138" t="s">
        <v>16283</v>
      </c>
      <c r="C2701" s="138" t="s">
        <v>137</v>
      </c>
      <c r="D2701" s="139" t="s">
        <v>27931</v>
      </c>
    </row>
    <row r="2702" spans="1:4">
      <c r="A2702" s="138" t="s">
        <v>29306</v>
      </c>
      <c r="B2702" s="138" t="s">
        <v>16285</v>
      </c>
      <c r="C2702" s="138" t="s">
        <v>137</v>
      </c>
      <c r="D2702" s="139" t="s">
        <v>29307</v>
      </c>
    </row>
    <row r="2703" spans="1:4">
      <c r="A2703" s="138" t="s">
        <v>29308</v>
      </c>
      <c r="B2703" s="138" t="s">
        <v>16286</v>
      </c>
      <c r="C2703" s="138" t="s">
        <v>137</v>
      </c>
      <c r="D2703" s="139" t="s">
        <v>15712</v>
      </c>
    </row>
    <row r="2704" spans="1:4">
      <c r="A2704" s="138" t="s">
        <v>29309</v>
      </c>
      <c r="B2704" s="138" t="s">
        <v>16287</v>
      </c>
      <c r="C2704" s="138" t="s">
        <v>137</v>
      </c>
      <c r="D2704" s="139" t="s">
        <v>18073</v>
      </c>
    </row>
    <row r="2705" spans="1:4">
      <c r="A2705" s="138" t="s">
        <v>29310</v>
      </c>
      <c r="B2705" s="138" t="s">
        <v>16288</v>
      </c>
      <c r="C2705" s="138" t="s">
        <v>137</v>
      </c>
      <c r="D2705" s="139" t="s">
        <v>19508</v>
      </c>
    </row>
    <row r="2706" spans="1:4">
      <c r="A2706" s="138" t="s">
        <v>29311</v>
      </c>
      <c r="B2706" s="138" t="s">
        <v>16290</v>
      </c>
      <c r="C2706" s="138" t="s">
        <v>137</v>
      </c>
      <c r="D2706" s="139" t="s">
        <v>14147</v>
      </c>
    </row>
    <row r="2707" spans="1:4">
      <c r="A2707" s="138" t="s">
        <v>29312</v>
      </c>
      <c r="B2707" s="138" t="s">
        <v>16292</v>
      </c>
      <c r="C2707" s="138" t="s">
        <v>137</v>
      </c>
      <c r="D2707" s="139" t="s">
        <v>21849</v>
      </c>
    </row>
    <row r="2708" spans="1:4">
      <c r="A2708" s="138" t="s">
        <v>29313</v>
      </c>
      <c r="B2708" s="138" t="s">
        <v>16293</v>
      </c>
      <c r="C2708" s="138" t="s">
        <v>137</v>
      </c>
      <c r="D2708" s="139" t="s">
        <v>13458</v>
      </c>
    </row>
    <row r="2709" spans="1:4">
      <c r="A2709" s="138" t="s">
        <v>29314</v>
      </c>
      <c r="B2709" s="138" t="s">
        <v>16294</v>
      </c>
      <c r="C2709" s="138" t="s">
        <v>137</v>
      </c>
      <c r="D2709" s="139" t="s">
        <v>14386</v>
      </c>
    </row>
    <row r="2710" spans="1:4">
      <c r="A2710" s="138" t="s">
        <v>29315</v>
      </c>
      <c r="B2710" s="138" t="s">
        <v>16295</v>
      </c>
      <c r="C2710" s="138" t="s">
        <v>63</v>
      </c>
      <c r="D2710" s="139" t="s">
        <v>13635</v>
      </c>
    </row>
    <row r="2711" spans="1:4">
      <c r="A2711" s="138" t="s">
        <v>29316</v>
      </c>
      <c r="B2711" s="138" t="s">
        <v>16296</v>
      </c>
      <c r="C2711" s="138" t="s">
        <v>63</v>
      </c>
      <c r="D2711" s="139" t="s">
        <v>17747</v>
      </c>
    </row>
    <row r="2712" spans="1:4">
      <c r="A2712" s="138" t="s">
        <v>29317</v>
      </c>
      <c r="B2712" s="138" t="s">
        <v>16297</v>
      </c>
      <c r="C2712" s="138" t="s">
        <v>137</v>
      </c>
      <c r="D2712" s="139" t="s">
        <v>29318</v>
      </c>
    </row>
    <row r="2713" spans="1:4">
      <c r="A2713" s="138" t="s">
        <v>29319</v>
      </c>
      <c r="B2713" s="138" t="s">
        <v>16299</v>
      </c>
      <c r="C2713" s="138" t="s">
        <v>147</v>
      </c>
      <c r="D2713" s="139" t="s">
        <v>29320</v>
      </c>
    </row>
    <row r="2714" spans="1:4">
      <c r="A2714" s="138" t="s">
        <v>29321</v>
      </c>
      <c r="B2714" s="138" t="s">
        <v>16300</v>
      </c>
      <c r="C2714" s="138" t="s">
        <v>147</v>
      </c>
      <c r="D2714" s="139" t="s">
        <v>29322</v>
      </c>
    </row>
    <row r="2715" spans="1:4">
      <c r="A2715" s="138" t="s">
        <v>29323</v>
      </c>
      <c r="B2715" s="138" t="s">
        <v>16301</v>
      </c>
      <c r="C2715" s="138" t="s">
        <v>147</v>
      </c>
      <c r="D2715" s="139" t="s">
        <v>29324</v>
      </c>
    </row>
    <row r="2716" spans="1:4">
      <c r="A2716" s="138" t="s">
        <v>29325</v>
      </c>
      <c r="B2716" s="138" t="s">
        <v>16302</v>
      </c>
      <c r="C2716" s="138" t="s">
        <v>147</v>
      </c>
      <c r="D2716" s="139" t="s">
        <v>29326</v>
      </c>
    </row>
    <row r="2717" spans="1:4">
      <c r="A2717" s="138" t="s">
        <v>29327</v>
      </c>
      <c r="B2717" s="138" t="s">
        <v>16303</v>
      </c>
      <c r="C2717" s="138" t="s">
        <v>147</v>
      </c>
      <c r="D2717" s="139" t="s">
        <v>29328</v>
      </c>
    </row>
    <row r="2718" spans="1:4">
      <c r="A2718" s="138" t="s">
        <v>29329</v>
      </c>
      <c r="B2718" s="138" t="s">
        <v>16304</v>
      </c>
      <c r="C2718" s="138" t="s">
        <v>147</v>
      </c>
      <c r="D2718" s="139" t="s">
        <v>29330</v>
      </c>
    </row>
    <row r="2719" spans="1:4">
      <c r="A2719" s="138" t="s">
        <v>29331</v>
      </c>
      <c r="B2719" s="138" t="s">
        <v>16305</v>
      </c>
      <c r="C2719" s="138" t="s">
        <v>147</v>
      </c>
      <c r="D2719" s="139" t="s">
        <v>29324</v>
      </c>
    </row>
    <row r="2720" spans="1:4">
      <c r="A2720" s="138" t="s">
        <v>29332</v>
      </c>
      <c r="B2720" s="138" t="s">
        <v>16306</v>
      </c>
      <c r="C2720" s="138" t="s">
        <v>147</v>
      </c>
      <c r="D2720" s="139" t="s">
        <v>29333</v>
      </c>
    </row>
    <row r="2721" spans="1:4">
      <c r="A2721" s="138" t="s">
        <v>29334</v>
      </c>
      <c r="B2721" s="138" t="s">
        <v>16307</v>
      </c>
      <c r="C2721" s="138" t="s">
        <v>147</v>
      </c>
      <c r="D2721" s="139" t="s">
        <v>29335</v>
      </c>
    </row>
    <row r="2722" spans="1:4">
      <c r="A2722" s="138" t="s">
        <v>29336</v>
      </c>
      <c r="B2722" s="138" t="s">
        <v>16308</v>
      </c>
      <c r="C2722" s="138" t="s">
        <v>147</v>
      </c>
      <c r="D2722" s="139" t="s">
        <v>29337</v>
      </c>
    </row>
    <row r="2723" spans="1:4">
      <c r="A2723" s="138" t="s">
        <v>29338</v>
      </c>
      <c r="B2723" s="138" t="s">
        <v>16309</v>
      </c>
      <c r="C2723" s="138" t="s">
        <v>147</v>
      </c>
      <c r="D2723" s="139" t="s">
        <v>29339</v>
      </c>
    </row>
    <row r="2724" spans="1:4">
      <c r="A2724" s="138" t="s">
        <v>29340</v>
      </c>
      <c r="B2724" s="138" t="s">
        <v>16310</v>
      </c>
      <c r="C2724" s="138" t="s">
        <v>147</v>
      </c>
      <c r="D2724" s="139" t="s">
        <v>29341</v>
      </c>
    </row>
    <row r="2725" spans="1:4">
      <c r="A2725" s="138" t="s">
        <v>29342</v>
      </c>
      <c r="B2725" s="138" t="s">
        <v>16311</v>
      </c>
      <c r="C2725" s="138" t="s">
        <v>137</v>
      </c>
      <c r="D2725" s="139" t="s">
        <v>17318</v>
      </c>
    </row>
    <row r="2726" spans="1:4">
      <c r="A2726" s="138" t="s">
        <v>29343</v>
      </c>
      <c r="B2726" s="138" t="s">
        <v>16313</v>
      </c>
      <c r="C2726" s="138" t="s">
        <v>137</v>
      </c>
      <c r="D2726" s="139" t="s">
        <v>16563</v>
      </c>
    </row>
    <row r="2727" spans="1:4">
      <c r="A2727" s="138" t="s">
        <v>29344</v>
      </c>
      <c r="B2727" s="138" t="s">
        <v>16314</v>
      </c>
      <c r="C2727" s="138" t="s">
        <v>137</v>
      </c>
      <c r="D2727" s="139" t="s">
        <v>16739</v>
      </c>
    </row>
    <row r="2728" spans="1:4">
      <c r="A2728" s="138" t="s">
        <v>29345</v>
      </c>
      <c r="B2728" s="138" t="s">
        <v>16315</v>
      </c>
      <c r="C2728" s="138" t="s">
        <v>137</v>
      </c>
      <c r="D2728" s="139" t="s">
        <v>29346</v>
      </c>
    </row>
    <row r="2729" spans="1:4">
      <c r="A2729" s="138" t="s">
        <v>29347</v>
      </c>
      <c r="B2729" s="138" t="s">
        <v>16316</v>
      </c>
      <c r="C2729" s="138" t="s">
        <v>137</v>
      </c>
      <c r="D2729" s="139" t="s">
        <v>29348</v>
      </c>
    </row>
    <row r="2730" spans="1:4">
      <c r="A2730" s="138" t="s">
        <v>29349</v>
      </c>
      <c r="B2730" s="138" t="s">
        <v>16318</v>
      </c>
      <c r="C2730" s="138" t="s">
        <v>137</v>
      </c>
      <c r="D2730" s="139" t="s">
        <v>12934</v>
      </c>
    </row>
    <row r="2731" spans="1:4">
      <c r="A2731" s="138" t="s">
        <v>29350</v>
      </c>
      <c r="B2731" s="138" t="s">
        <v>16319</v>
      </c>
      <c r="C2731" s="138" t="s">
        <v>137</v>
      </c>
      <c r="D2731" s="139" t="s">
        <v>29351</v>
      </c>
    </row>
    <row r="2732" spans="1:4">
      <c r="A2732" s="138" t="s">
        <v>29352</v>
      </c>
      <c r="B2732" s="138" t="s">
        <v>16320</v>
      </c>
      <c r="C2732" s="138" t="s">
        <v>147</v>
      </c>
      <c r="D2732" s="139" t="s">
        <v>29353</v>
      </c>
    </row>
    <row r="2733" spans="1:4">
      <c r="A2733" s="138" t="s">
        <v>29354</v>
      </c>
      <c r="B2733" s="138" t="s">
        <v>16321</v>
      </c>
      <c r="C2733" s="138" t="s">
        <v>147</v>
      </c>
      <c r="D2733" s="139" t="s">
        <v>29355</v>
      </c>
    </row>
    <row r="2734" spans="1:4">
      <c r="A2734" s="138" t="s">
        <v>29356</v>
      </c>
      <c r="B2734" s="138" t="s">
        <v>16322</v>
      </c>
      <c r="C2734" s="138" t="s">
        <v>147</v>
      </c>
      <c r="D2734" s="139" t="s">
        <v>29357</v>
      </c>
    </row>
    <row r="2735" spans="1:4">
      <c r="A2735" s="138" t="s">
        <v>29358</v>
      </c>
      <c r="B2735" s="138" t="s">
        <v>16323</v>
      </c>
      <c r="C2735" s="138" t="s">
        <v>147</v>
      </c>
      <c r="D2735" s="139" t="s">
        <v>29359</v>
      </c>
    </row>
    <row r="2736" spans="1:4">
      <c r="A2736" s="138" t="s">
        <v>29360</v>
      </c>
      <c r="B2736" s="138" t="s">
        <v>16324</v>
      </c>
      <c r="C2736" s="138" t="s">
        <v>147</v>
      </c>
      <c r="D2736" s="139" t="s">
        <v>29361</v>
      </c>
    </row>
    <row r="2737" spans="1:4">
      <c r="A2737" s="138" t="s">
        <v>29362</v>
      </c>
      <c r="B2737" s="138" t="s">
        <v>16325</v>
      </c>
      <c r="C2737" s="138" t="s">
        <v>147</v>
      </c>
      <c r="D2737" s="139" t="s">
        <v>29363</v>
      </c>
    </row>
    <row r="2738" spans="1:4">
      <c r="A2738" s="138" t="s">
        <v>29364</v>
      </c>
      <c r="B2738" s="138" t="s">
        <v>16326</v>
      </c>
      <c r="C2738" s="138" t="s">
        <v>147</v>
      </c>
      <c r="D2738" s="139" t="s">
        <v>29365</v>
      </c>
    </row>
    <row r="2739" spans="1:4">
      <c r="A2739" s="138" t="s">
        <v>29366</v>
      </c>
      <c r="B2739" s="138" t="s">
        <v>16327</v>
      </c>
      <c r="C2739" s="138" t="s">
        <v>147</v>
      </c>
      <c r="D2739" s="139" t="s">
        <v>29367</v>
      </c>
    </row>
    <row r="2740" spans="1:4">
      <c r="A2740" s="138" t="s">
        <v>29368</v>
      </c>
      <c r="B2740" s="138" t="s">
        <v>16328</v>
      </c>
      <c r="C2740" s="138" t="s">
        <v>63</v>
      </c>
      <c r="D2740" s="139" t="s">
        <v>29369</v>
      </c>
    </row>
    <row r="2741" spans="1:4">
      <c r="A2741" s="138" t="s">
        <v>29370</v>
      </c>
      <c r="B2741" s="138" t="s">
        <v>16329</v>
      </c>
      <c r="C2741" s="138" t="s">
        <v>63</v>
      </c>
      <c r="D2741" s="139" t="s">
        <v>16561</v>
      </c>
    </row>
    <row r="2742" spans="1:4">
      <c r="A2742" s="138" t="s">
        <v>29371</v>
      </c>
      <c r="B2742" s="138" t="s">
        <v>16330</v>
      </c>
      <c r="C2742" s="138" t="s">
        <v>63</v>
      </c>
      <c r="D2742" s="139" t="s">
        <v>29372</v>
      </c>
    </row>
    <row r="2743" spans="1:4">
      <c r="A2743" s="138" t="s">
        <v>29373</v>
      </c>
      <c r="B2743" s="138" t="s">
        <v>16331</v>
      </c>
      <c r="C2743" s="138" t="s">
        <v>10</v>
      </c>
      <c r="D2743" s="139" t="s">
        <v>16060</v>
      </c>
    </row>
    <row r="2744" spans="1:4">
      <c r="A2744" s="138" t="s">
        <v>29374</v>
      </c>
      <c r="B2744" s="138" t="s">
        <v>16332</v>
      </c>
      <c r="C2744" s="138" t="s">
        <v>120</v>
      </c>
      <c r="D2744" s="139" t="s">
        <v>29375</v>
      </c>
    </row>
    <row r="2745" spans="1:4">
      <c r="A2745" s="138" t="s">
        <v>29376</v>
      </c>
      <c r="B2745" s="138" t="s">
        <v>16334</v>
      </c>
      <c r="C2745" s="138" t="s">
        <v>63</v>
      </c>
      <c r="D2745" s="139" t="s">
        <v>29377</v>
      </c>
    </row>
    <row r="2746" spans="1:4">
      <c r="A2746" s="138" t="s">
        <v>29378</v>
      </c>
      <c r="B2746" s="138" t="s">
        <v>16335</v>
      </c>
      <c r="C2746" s="138" t="s">
        <v>63</v>
      </c>
      <c r="D2746" s="139" t="s">
        <v>29379</v>
      </c>
    </row>
    <row r="2747" spans="1:4">
      <c r="A2747" s="138" t="s">
        <v>29380</v>
      </c>
      <c r="B2747" s="138" t="s">
        <v>16336</v>
      </c>
      <c r="C2747" s="138" t="s">
        <v>63</v>
      </c>
      <c r="D2747" s="139" t="s">
        <v>29381</v>
      </c>
    </row>
    <row r="2748" spans="1:4">
      <c r="A2748" s="138" t="s">
        <v>29382</v>
      </c>
      <c r="B2748" s="138" t="s">
        <v>16337</v>
      </c>
      <c r="C2748" s="138" t="s">
        <v>63</v>
      </c>
      <c r="D2748" s="139" t="s">
        <v>29383</v>
      </c>
    </row>
    <row r="2749" spans="1:4">
      <c r="A2749" s="138" t="s">
        <v>29384</v>
      </c>
      <c r="B2749" s="138" t="s">
        <v>16338</v>
      </c>
      <c r="C2749" s="138" t="s">
        <v>63</v>
      </c>
      <c r="D2749" s="139" t="s">
        <v>29385</v>
      </c>
    </row>
    <row r="2750" spans="1:4">
      <c r="A2750" s="138" t="s">
        <v>29386</v>
      </c>
      <c r="B2750" s="138" t="s">
        <v>16339</v>
      </c>
      <c r="C2750" s="138" t="s">
        <v>63</v>
      </c>
      <c r="D2750" s="139" t="s">
        <v>20654</v>
      </c>
    </row>
    <row r="2751" spans="1:4">
      <c r="A2751" s="138" t="s">
        <v>29387</v>
      </c>
      <c r="B2751" s="138" t="s">
        <v>16340</v>
      </c>
      <c r="C2751" s="138" t="s">
        <v>63</v>
      </c>
      <c r="D2751" s="139" t="s">
        <v>29388</v>
      </c>
    </row>
    <row r="2752" spans="1:4">
      <c r="A2752" s="138" t="s">
        <v>29389</v>
      </c>
      <c r="B2752" s="138" t="s">
        <v>16341</v>
      </c>
      <c r="C2752" s="138" t="s">
        <v>63</v>
      </c>
      <c r="D2752" s="139" t="s">
        <v>29390</v>
      </c>
    </row>
    <row r="2753" spans="1:4">
      <c r="A2753" s="138" t="s">
        <v>29391</v>
      </c>
      <c r="B2753" s="138" t="s">
        <v>16343</v>
      </c>
      <c r="C2753" s="138" t="s">
        <v>63</v>
      </c>
      <c r="D2753" s="139" t="s">
        <v>20689</v>
      </c>
    </row>
    <row r="2754" spans="1:4">
      <c r="A2754" s="138" t="s">
        <v>29392</v>
      </c>
      <c r="B2754" s="138" t="s">
        <v>16344</v>
      </c>
      <c r="C2754" s="138" t="s">
        <v>63</v>
      </c>
      <c r="D2754" s="139" t="s">
        <v>29393</v>
      </c>
    </row>
    <row r="2755" spans="1:4">
      <c r="A2755" s="138" t="s">
        <v>29394</v>
      </c>
      <c r="B2755" s="138" t="s">
        <v>16345</v>
      </c>
      <c r="C2755" s="138" t="s">
        <v>63</v>
      </c>
      <c r="D2755" s="139" t="s">
        <v>29395</v>
      </c>
    </row>
    <row r="2756" spans="1:4">
      <c r="A2756" s="138" t="s">
        <v>29396</v>
      </c>
      <c r="B2756" s="138" t="s">
        <v>16346</v>
      </c>
      <c r="C2756" s="138" t="s">
        <v>63</v>
      </c>
      <c r="D2756" s="139" t="s">
        <v>29397</v>
      </c>
    </row>
    <row r="2757" spans="1:4">
      <c r="A2757" s="138" t="s">
        <v>29398</v>
      </c>
      <c r="B2757" s="138" t="s">
        <v>16347</v>
      </c>
      <c r="C2757" s="138" t="s">
        <v>63</v>
      </c>
      <c r="D2757" s="139" t="s">
        <v>29399</v>
      </c>
    </row>
    <row r="2758" spans="1:4">
      <c r="A2758" s="138" t="s">
        <v>29400</v>
      </c>
      <c r="B2758" s="138" t="s">
        <v>16348</v>
      </c>
      <c r="C2758" s="138" t="s">
        <v>63</v>
      </c>
      <c r="D2758" s="139" t="s">
        <v>29401</v>
      </c>
    </row>
    <row r="2759" spans="1:4">
      <c r="A2759" s="138" t="s">
        <v>29402</v>
      </c>
      <c r="B2759" s="138" t="s">
        <v>16349</v>
      </c>
      <c r="C2759" s="138" t="s">
        <v>63</v>
      </c>
      <c r="D2759" s="139" t="s">
        <v>29403</v>
      </c>
    </row>
    <row r="2760" spans="1:4">
      <c r="A2760" s="138" t="s">
        <v>29404</v>
      </c>
      <c r="B2760" s="138" t="s">
        <v>16350</v>
      </c>
      <c r="C2760" s="138" t="s">
        <v>63</v>
      </c>
      <c r="D2760" s="139" t="s">
        <v>29405</v>
      </c>
    </row>
    <row r="2761" spans="1:4">
      <c r="A2761" s="138" t="s">
        <v>29406</v>
      </c>
      <c r="B2761" s="138" t="s">
        <v>16351</v>
      </c>
      <c r="C2761" s="138" t="s">
        <v>120</v>
      </c>
      <c r="D2761" s="139" t="s">
        <v>29407</v>
      </c>
    </row>
    <row r="2762" spans="1:4">
      <c r="A2762" s="138" t="s">
        <v>29408</v>
      </c>
      <c r="B2762" s="138" t="s">
        <v>16352</v>
      </c>
      <c r="C2762" s="138" t="s">
        <v>120</v>
      </c>
      <c r="D2762" s="139" t="s">
        <v>17792</v>
      </c>
    </row>
    <row r="2763" spans="1:4">
      <c r="A2763" s="138" t="s">
        <v>29409</v>
      </c>
      <c r="B2763" s="138" t="s">
        <v>16354</v>
      </c>
      <c r="C2763" s="138" t="s">
        <v>120</v>
      </c>
      <c r="D2763" s="139" t="s">
        <v>29410</v>
      </c>
    </row>
    <row r="2764" spans="1:4">
      <c r="A2764" s="138" t="s">
        <v>29411</v>
      </c>
      <c r="B2764" s="138" t="s">
        <v>16356</v>
      </c>
      <c r="C2764" s="138" t="s">
        <v>120</v>
      </c>
      <c r="D2764" s="139" t="s">
        <v>13847</v>
      </c>
    </row>
    <row r="2765" spans="1:4">
      <c r="A2765" s="138" t="s">
        <v>29412</v>
      </c>
      <c r="B2765" s="138" t="s">
        <v>16358</v>
      </c>
      <c r="C2765" s="138" t="s">
        <v>120</v>
      </c>
      <c r="D2765" s="139" t="s">
        <v>19799</v>
      </c>
    </row>
    <row r="2766" spans="1:4">
      <c r="A2766" s="138" t="s">
        <v>29413</v>
      </c>
      <c r="B2766" s="138" t="s">
        <v>16360</v>
      </c>
      <c r="C2766" s="138" t="s">
        <v>120</v>
      </c>
      <c r="D2766" s="139" t="s">
        <v>15695</v>
      </c>
    </row>
    <row r="2767" spans="1:4">
      <c r="A2767" s="138" t="s">
        <v>29414</v>
      </c>
      <c r="B2767" s="138" t="s">
        <v>16361</v>
      </c>
      <c r="C2767" s="138" t="s">
        <v>120</v>
      </c>
      <c r="D2767" s="139" t="s">
        <v>17113</v>
      </c>
    </row>
    <row r="2768" spans="1:4">
      <c r="A2768" s="138" t="s">
        <v>29415</v>
      </c>
      <c r="B2768" s="138" t="s">
        <v>16362</v>
      </c>
      <c r="C2768" s="138" t="s">
        <v>120</v>
      </c>
      <c r="D2768" s="139" t="s">
        <v>18845</v>
      </c>
    </row>
    <row r="2769" spans="1:4">
      <c r="A2769" s="138" t="s">
        <v>29416</v>
      </c>
      <c r="B2769" s="138" t="s">
        <v>16363</v>
      </c>
      <c r="C2769" s="138" t="s">
        <v>120</v>
      </c>
      <c r="D2769" s="139" t="s">
        <v>29417</v>
      </c>
    </row>
    <row r="2770" spans="1:4">
      <c r="A2770" s="138" t="s">
        <v>29418</v>
      </c>
      <c r="B2770" s="138" t="s">
        <v>16364</v>
      </c>
      <c r="C2770" s="138" t="s">
        <v>120</v>
      </c>
      <c r="D2770" s="139" t="s">
        <v>18428</v>
      </c>
    </row>
    <row r="2771" spans="1:4">
      <c r="A2771" s="138" t="s">
        <v>29419</v>
      </c>
      <c r="B2771" s="138" t="s">
        <v>16365</v>
      </c>
      <c r="C2771" s="138" t="s">
        <v>120</v>
      </c>
      <c r="D2771" s="139" t="s">
        <v>14664</v>
      </c>
    </row>
    <row r="2772" spans="1:4">
      <c r="A2772" s="138" t="s">
        <v>29420</v>
      </c>
      <c r="B2772" s="138" t="s">
        <v>16366</v>
      </c>
      <c r="C2772" s="138" t="s">
        <v>120</v>
      </c>
      <c r="D2772" s="139" t="s">
        <v>19853</v>
      </c>
    </row>
    <row r="2773" spans="1:4">
      <c r="A2773" s="138" t="s">
        <v>29421</v>
      </c>
      <c r="B2773" s="138" t="s">
        <v>16367</v>
      </c>
      <c r="C2773" s="138" t="s">
        <v>120</v>
      </c>
      <c r="D2773" s="139" t="s">
        <v>25686</v>
      </c>
    </row>
    <row r="2774" spans="1:4">
      <c r="A2774" s="138" t="s">
        <v>29422</v>
      </c>
      <c r="B2774" s="138" t="s">
        <v>16368</v>
      </c>
      <c r="C2774" s="138" t="s">
        <v>120</v>
      </c>
      <c r="D2774" s="139" t="s">
        <v>29423</v>
      </c>
    </row>
    <row r="2775" spans="1:4">
      <c r="A2775" s="138" t="s">
        <v>29424</v>
      </c>
      <c r="B2775" s="138" t="s">
        <v>16369</v>
      </c>
      <c r="C2775" s="138" t="s">
        <v>120</v>
      </c>
      <c r="D2775" s="139" t="s">
        <v>29425</v>
      </c>
    </row>
    <row r="2776" spans="1:4">
      <c r="A2776" s="138" t="s">
        <v>29426</v>
      </c>
      <c r="B2776" s="138" t="s">
        <v>16371</v>
      </c>
      <c r="C2776" s="138" t="s">
        <v>120</v>
      </c>
      <c r="D2776" s="139" t="s">
        <v>17116</v>
      </c>
    </row>
    <row r="2777" spans="1:4">
      <c r="A2777" s="138" t="s">
        <v>29427</v>
      </c>
      <c r="B2777" s="138" t="s">
        <v>16372</v>
      </c>
      <c r="C2777" s="138" t="s">
        <v>120</v>
      </c>
      <c r="D2777" s="139" t="s">
        <v>15676</v>
      </c>
    </row>
    <row r="2778" spans="1:4">
      <c r="A2778" s="138" t="s">
        <v>29428</v>
      </c>
      <c r="B2778" s="138" t="s">
        <v>16373</v>
      </c>
      <c r="C2778" s="138" t="s">
        <v>120</v>
      </c>
      <c r="D2778" s="139" t="s">
        <v>14334</v>
      </c>
    </row>
    <row r="2779" spans="1:4">
      <c r="A2779" s="138" t="s">
        <v>29429</v>
      </c>
      <c r="B2779" s="138" t="s">
        <v>16374</v>
      </c>
      <c r="C2779" s="138" t="s">
        <v>120</v>
      </c>
      <c r="D2779" s="139" t="s">
        <v>29430</v>
      </c>
    </row>
    <row r="2780" spans="1:4">
      <c r="A2780" s="138" t="s">
        <v>29431</v>
      </c>
      <c r="B2780" s="138" t="s">
        <v>16375</v>
      </c>
      <c r="C2780" s="138" t="s">
        <v>120</v>
      </c>
      <c r="D2780" s="139" t="s">
        <v>29432</v>
      </c>
    </row>
    <row r="2781" spans="1:4">
      <c r="A2781" s="138" t="s">
        <v>29433</v>
      </c>
      <c r="B2781" s="138" t="s">
        <v>16376</v>
      </c>
      <c r="C2781" s="138" t="s">
        <v>120</v>
      </c>
      <c r="D2781" s="139" t="s">
        <v>29434</v>
      </c>
    </row>
    <row r="2782" spans="1:4">
      <c r="A2782" s="138" t="s">
        <v>29435</v>
      </c>
      <c r="B2782" s="138" t="s">
        <v>16378</v>
      </c>
      <c r="C2782" s="138" t="s">
        <v>120</v>
      </c>
      <c r="D2782" s="139" t="s">
        <v>15672</v>
      </c>
    </row>
    <row r="2783" spans="1:4">
      <c r="A2783" s="138" t="s">
        <v>29436</v>
      </c>
      <c r="B2783" s="138" t="s">
        <v>16380</v>
      </c>
      <c r="C2783" s="138" t="s">
        <v>120</v>
      </c>
      <c r="D2783" s="139" t="s">
        <v>18971</v>
      </c>
    </row>
    <row r="2784" spans="1:4">
      <c r="A2784" s="138" t="s">
        <v>29437</v>
      </c>
      <c r="B2784" s="138" t="s">
        <v>16381</v>
      </c>
      <c r="C2784" s="138" t="s">
        <v>120</v>
      </c>
      <c r="D2784" s="139" t="s">
        <v>18584</v>
      </c>
    </row>
    <row r="2785" spans="1:4">
      <c r="A2785" s="138" t="s">
        <v>29438</v>
      </c>
      <c r="B2785" s="138" t="s">
        <v>16382</v>
      </c>
      <c r="C2785" s="138" t="s">
        <v>120</v>
      </c>
      <c r="D2785" s="139" t="s">
        <v>14618</v>
      </c>
    </row>
    <row r="2786" spans="1:4">
      <c r="A2786" s="138" t="s">
        <v>29439</v>
      </c>
      <c r="B2786" s="138" t="s">
        <v>16383</v>
      </c>
      <c r="C2786" s="138" t="s">
        <v>120</v>
      </c>
      <c r="D2786" s="139" t="s">
        <v>16298</v>
      </c>
    </row>
    <row r="2787" spans="1:4">
      <c r="A2787" s="138" t="s">
        <v>29440</v>
      </c>
      <c r="B2787" s="138" t="s">
        <v>16385</v>
      </c>
      <c r="C2787" s="138" t="s">
        <v>120</v>
      </c>
      <c r="D2787" s="139" t="s">
        <v>29441</v>
      </c>
    </row>
    <row r="2788" spans="1:4">
      <c r="A2788" s="138" t="s">
        <v>29442</v>
      </c>
      <c r="B2788" s="138" t="s">
        <v>16387</v>
      </c>
      <c r="C2788" s="138" t="s">
        <v>120</v>
      </c>
      <c r="D2788" s="139" t="s">
        <v>17407</v>
      </c>
    </row>
    <row r="2789" spans="1:4">
      <c r="A2789" s="138" t="s">
        <v>29443</v>
      </c>
      <c r="B2789" s="138" t="s">
        <v>16389</v>
      </c>
      <c r="C2789" s="138" t="s">
        <v>120</v>
      </c>
      <c r="D2789" s="139" t="s">
        <v>18826</v>
      </c>
    </row>
    <row r="2790" spans="1:4">
      <c r="A2790" s="138" t="s">
        <v>29444</v>
      </c>
      <c r="B2790" s="138" t="s">
        <v>16390</v>
      </c>
      <c r="C2790" s="138" t="s">
        <v>120</v>
      </c>
      <c r="D2790" s="139" t="s">
        <v>17843</v>
      </c>
    </row>
    <row r="2791" spans="1:4">
      <c r="A2791" s="138" t="s">
        <v>29445</v>
      </c>
      <c r="B2791" s="138" t="s">
        <v>16392</v>
      </c>
      <c r="C2791" s="138" t="s">
        <v>120</v>
      </c>
      <c r="D2791" s="139" t="s">
        <v>29446</v>
      </c>
    </row>
    <row r="2792" spans="1:4">
      <c r="A2792" s="138" t="s">
        <v>29447</v>
      </c>
      <c r="B2792" s="138" t="s">
        <v>16393</v>
      </c>
      <c r="C2792" s="138" t="s">
        <v>120</v>
      </c>
      <c r="D2792" s="139" t="s">
        <v>29448</v>
      </c>
    </row>
    <row r="2793" spans="1:4">
      <c r="A2793" s="138" t="s">
        <v>29449</v>
      </c>
      <c r="B2793" s="138" t="s">
        <v>16395</v>
      </c>
      <c r="C2793" s="138" t="s">
        <v>120</v>
      </c>
      <c r="D2793" s="139" t="s">
        <v>20613</v>
      </c>
    </row>
    <row r="2794" spans="1:4">
      <c r="A2794" s="138" t="s">
        <v>29450</v>
      </c>
      <c r="B2794" s="138" t="s">
        <v>16397</v>
      </c>
      <c r="C2794" s="138" t="s">
        <v>120</v>
      </c>
      <c r="D2794" s="139" t="s">
        <v>21135</v>
      </c>
    </row>
    <row r="2795" spans="1:4">
      <c r="A2795" s="138" t="s">
        <v>29451</v>
      </c>
      <c r="B2795" s="138" t="s">
        <v>16399</v>
      </c>
      <c r="C2795" s="138" t="s">
        <v>120</v>
      </c>
      <c r="D2795" s="139" t="s">
        <v>17262</v>
      </c>
    </row>
    <row r="2796" spans="1:4">
      <c r="A2796" s="138" t="s">
        <v>29452</v>
      </c>
      <c r="B2796" s="138" t="s">
        <v>16400</v>
      </c>
      <c r="C2796" s="138" t="s">
        <v>120</v>
      </c>
      <c r="D2796" s="139" t="s">
        <v>19891</v>
      </c>
    </row>
    <row r="2797" spans="1:4">
      <c r="A2797" s="138" t="s">
        <v>29453</v>
      </c>
      <c r="B2797" s="138" t="s">
        <v>16401</v>
      </c>
      <c r="C2797" s="138" t="s">
        <v>120</v>
      </c>
      <c r="D2797" s="139" t="s">
        <v>18324</v>
      </c>
    </row>
    <row r="2798" spans="1:4">
      <c r="A2798" s="138" t="s">
        <v>29454</v>
      </c>
      <c r="B2798" s="138" t="s">
        <v>16402</v>
      </c>
      <c r="C2798" s="138" t="s">
        <v>120</v>
      </c>
      <c r="D2798" s="139" t="s">
        <v>29455</v>
      </c>
    </row>
    <row r="2799" spans="1:4">
      <c r="A2799" s="138" t="s">
        <v>29456</v>
      </c>
      <c r="B2799" s="138" t="s">
        <v>16403</v>
      </c>
      <c r="C2799" s="138" t="s">
        <v>120</v>
      </c>
      <c r="D2799" s="139" t="s">
        <v>18326</v>
      </c>
    </row>
    <row r="2800" spans="1:4">
      <c r="A2800" s="138" t="s">
        <v>29457</v>
      </c>
      <c r="B2800" s="138" t="s">
        <v>16404</v>
      </c>
      <c r="C2800" s="138" t="s">
        <v>120</v>
      </c>
      <c r="D2800" s="139" t="s">
        <v>29458</v>
      </c>
    </row>
    <row r="2801" spans="1:4">
      <c r="A2801" s="138" t="s">
        <v>29459</v>
      </c>
      <c r="B2801" s="138" t="s">
        <v>16405</v>
      </c>
      <c r="C2801" s="138" t="s">
        <v>120</v>
      </c>
      <c r="D2801" s="139" t="s">
        <v>13545</v>
      </c>
    </row>
    <row r="2802" spans="1:4">
      <c r="A2802" s="138" t="s">
        <v>29460</v>
      </c>
      <c r="B2802" s="138" t="s">
        <v>16406</v>
      </c>
      <c r="C2802" s="138" t="s">
        <v>120</v>
      </c>
      <c r="D2802" s="139" t="s">
        <v>29461</v>
      </c>
    </row>
    <row r="2803" spans="1:4">
      <c r="A2803" s="138" t="s">
        <v>29462</v>
      </c>
      <c r="B2803" s="138" t="s">
        <v>16407</v>
      </c>
      <c r="C2803" s="138" t="s">
        <v>120</v>
      </c>
      <c r="D2803" s="139" t="s">
        <v>18134</v>
      </c>
    </row>
    <row r="2804" spans="1:4">
      <c r="A2804" s="138" t="s">
        <v>29463</v>
      </c>
      <c r="B2804" s="138" t="s">
        <v>16408</v>
      </c>
      <c r="C2804" s="138" t="s">
        <v>120</v>
      </c>
      <c r="D2804" s="139" t="s">
        <v>29464</v>
      </c>
    </row>
    <row r="2805" spans="1:4">
      <c r="A2805" s="138" t="s">
        <v>29465</v>
      </c>
      <c r="B2805" s="138" t="s">
        <v>16410</v>
      </c>
      <c r="C2805" s="138" t="s">
        <v>120</v>
      </c>
      <c r="D2805" s="139" t="s">
        <v>18616</v>
      </c>
    </row>
    <row r="2806" spans="1:4">
      <c r="A2806" s="138" t="s">
        <v>29466</v>
      </c>
      <c r="B2806" s="138" t="s">
        <v>16412</v>
      </c>
      <c r="C2806" s="138" t="s">
        <v>120</v>
      </c>
      <c r="D2806" s="139" t="s">
        <v>29467</v>
      </c>
    </row>
    <row r="2807" spans="1:4">
      <c r="A2807" s="138" t="s">
        <v>29468</v>
      </c>
      <c r="B2807" s="138" t="s">
        <v>16413</v>
      </c>
      <c r="C2807" s="138" t="s">
        <v>120</v>
      </c>
      <c r="D2807" s="139" t="s">
        <v>29469</v>
      </c>
    </row>
    <row r="2808" spans="1:4">
      <c r="A2808" s="138" t="s">
        <v>29470</v>
      </c>
      <c r="B2808" s="138" t="s">
        <v>16414</v>
      </c>
      <c r="C2808" s="138" t="s">
        <v>120</v>
      </c>
      <c r="D2808" s="139" t="s">
        <v>15970</v>
      </c>
    </row>
    <row r="2809" spans="1:4">
      <c r="A2809" s="138" t="s">
        <v>29471</v>
      </c>
      <c r="B2809" s="138" t="s">
        <v>16415</v>
      </c>
      <c r="C2809" s="138" t="s">
        <v>120</v>
      </c>
      <c r="D2809" s="139" t="s">
        <v>13788</v>
      </c>
    </row>
    <row r="2810" spans="1:4">
      <c r="A2810" s="138" t="s">
        <v>29472</v>
      </c>
      <c r="B2810" s="138" t="s">
        <v>16417</v>
      </c>
      <c r="C2810" s="138" t="s">
        <v>120</v>
      </c>
      <c r="D2810" s="139" t="s">
        <v>26799</v>
      </c>
    </row>
    <row r="2811" spans="1:4">
      <c r="A2811" s="138" t="s">
        <v>29473</v>
      </c>
      <c r="B2811" s="138" t="s">
        <v>16419</v>
      </c>
      <c r="C2811" s="138" t="s">
        <v>120</v>
      </c>
      <c r="D2811" s="139" t="s">
        <v>18300</v>
      </c>
    </row>
    <row r="2812" spans="1:4">
      <c r="A2812" s="138" t="s">
        <v>29474</v>
      </c>
      <c r="B2812" s="138" t="s">
        <v>16420</v>
      </c>
      <c r="C2812" s="138" t="s">
        <v>10</v>
      </c>
      <c r="D2812" s="139" t="s">
        <v>17888</v>
      </c>
    </row>
    <row r="2813" spans="1:4">
      <c r="A2813" s="138" t="s">
        <v>29475</v>
      </c>
      <c r="B2813" s="138" t="s">
        <v>16422</v>
      </c>
      <c r="C2813" s="138" t="s">
        <v>10</v>
      </c>
      <c r="D2813" s="139" t="s">
        <v>16377</v>
      </c>
    </row>
    <row r="2814" spans="1:4">
      <c r="A2814" s="138" t="s">
        <v>29476</v>
      </c>
      <c r="B2814" s="138" t="s">
        <v>16423</v>
      </c>
      <c r="C2814" s="138" t="s">
        <v>10</v>
      </c>
      <c r="D2814" s="139" t="s">
        <v>18369</v>
      </c>
    </row>
    <row r="2815" spans="1:4">
      <c r="A2815" s="138" t="s">
        <v>29477</v>
      </c>
      <c r="B2815" s="138" t="s">
        <v>16424</v>
      </c>
      <c r="C2815" s="138" t="s">
        <v>10</v>
      </c>
      <c r="D2815" s="139" t="s">
        <v>16547</v>
      </c>
    </row>
    <row r="2816" spans="1:4">
      <c r="A2816" s="138" t="s">
        <v>29478</v>
      </c>
      <c r="B2816" s="138" t="s">
        <v>16426</v>
      </c>
      <c r="C2816" s="138" t="s">
        <v>10</v>
      </c>
      <c r="D2816" s="139" t="s">
        <v>29479</v>
      </c>
    </row>
    <row r="2817" spans="1:4">
      <c r="A2817" s="138" t="s">
        <v>29480</v>
      </c>
      <c r="B2817" s="138" t="s">
        <v>16427</v>
      </c>
      <c r="C2817" s="138" t="s">
        <v>10</v>
      </c>
      <c r="D2817" s="139" t="s">
        <v>29481</v>
      </c>
    </row>
    <row r="2818" spans="1:4">
      <c r="A2818" s="138" t="s">
        <v>29482</v>
      </c>
      <c r="B2818" s="138" t="s">
        <v>16428</v>
      </c>
      <c r="C2818" s="138" t="s">
        <v>10</v>
      </c>
      <c r="D2818" s="139" t="s">
        <v>16377</v>
      </c>
    </row>
    <row r="2819" spans="1:4">
      <c r="A2819" s="138" t="s">
        <v>29483</v>
      </c>
      <c r="B2819" s="138" t="s">
        <v>16429</v>
      </c>
      <c r="C2819" s="138" t="s">
        <v>10</v>
      </c>
      <c r="D2819" s="139" t="s">
        <v>29484</v>
      </c>
    </row>
    <row r="2820" spans="1:4">
      <c r="A2820" s="138" t="s">
        <v>29485</v>
      </c>
      <c r="B2820" s="138" t="s">
        <v>16430</v>
      </c>
      <c r="C2820" s="138" t="s">
        <v>10</v>
      </c>
      <c r="D2820" s="139" t="s">
        <v>17217</v>
      </c>
    </row>
    <row r="2821" spans="1:4">
      <c r="A2821" s="138" t="s">
        <v>29486</v>
      </c>
      <c r="B2821" s="138" t="s">
        <v>16431</v>
      </c>
      <c r="C2821" s="138" t="s">
        <v>10</v>
      </c>
      <c r="D2821" s="139" t="s">
        <v>18403</v>
      </c>
    </row>
    <row r="2822" spans="1:4">
      <c r="A2822" s="138" t="s">
        <v>29487</v>
      </c>
      <c r="B2822" s="138" t="s">
        <v>16432</v>
      </c>
      <c r="C2822" s="138" t="s">
        <v>10</v>
      </c>
      <c r="D2822" s="139" t="s">
        <v>21508</v>
      </c>
    </row>
    <row r="2823" spans="1:4">
      <c r="A2823" s="138" t="s">
        <v>29488</v>
      </c>
      <c r="B2823" s="138" t="s">
        <v>16434</v>
      </c>
      <c r="C2823" s="138" t="s">
        <v>10</v>
      </c>
      <c r="D2823" s="139" t="s">
        <v>29489</v>
      </c>
    </row>
    <row r="2824" spans="1:4">
      <c r="A2824" s="138" t="s">
        <v>29490</v>
      </c>
      <c r="B2824" s="138" t="s">
        <v>16436</v>
      </c>
      <c r="C2824" s="138" t="s">
        <v>10</v>
      </c>
      <c r="D2824" s="139" t="s">
        <v>28461</v>
      </c>
    </row>
    <row r="2825" spans="1:4">
      <c r="A2825" s="138" t="s">
        <v>29491</v>
      </c>
      <c r="B2825" s="138" t="s">
        <v>16437</v>
      </c>
      <c r="C2825" s="138" t="s">
        <v>10</v>
      </c>
      <c r="D2825" s="139" t="s">
        <v>29492</v>
      </c>
    </row>
    <row r="2826" spans="1:4">
      <c r="A2826" s="138" t="s">
        <v>29493</v>
      </c>
      <c r="B2826" s="138" t="s">
        <v>16439</v>
      </c>
      <c r="C2826" s="138" t="s">
        <v>10</v>
      </c>
      <c r="D2826" s="139" t="s">
        <v>29494</v>
      </c>
    </row>
    <row r="2827" spans="1:4">
      <c r="A2827" s="138" t="s">
        <v>29495</v>
      </c>
      <c r="B2827" s="138" t="s">
        <v>16440</v>
      </c>
      <c r="C2827" s="138" t="s">
        <v>10</v>
      </c>
      <c r="D2827" s="139" t="s">
        <v>17229</v>
      </c>
    </row>
    <row r="2828" spans="1:4">
      <c r="A2828" s="138" t="s">
        <v>29496</v>
      </c>
      <c r="B2828" s="138" t="s">
        <v>16441</v>
      </c>
      <c r="C2828" s="138" t="s">
        <v>10</v>
      </c>
      <c r="D2828" s="139" t="s">
        <v>29497</v>
      </c>
    </row>
    <row r="2829" spans="1:4">
      <c r="A2829" s="138" t="s">
        <v>29498</v>
      </c>
      <c r="B2829" s="138" t="s">
        <v>16442</v>
      </c>
      <c r="C2829" s="138" t="s">
        <v>10</v>
      </c>
      <c r="D2829" s="139" t="s">
        <v>16359</v>
      </c>
    </row>
    <row r="2830" spans="1:4">
      <c r="A2830" s="138" t="s">
        <v>29499</v>
      </c>
      <c r="B2830" s="138" t="s">
        <v>16443</v>
      </c>
      <c r="C2830" s="138" t="s">
        <v>10</v>
      </c>
      <c r="D2830" s="139" t="s">
        <v>17134</v>
      </c>
    </row>
    <row r="2831" spans="1:4">
      <c r="A2831" s="138" t="s">
        <v>29500</v>
      </c>
      <c r="B2831" s="138" t="s">
        <v>16445</v>
      </c>
      <c r="C2831" s="138" t="s">
        <v>10</v>
      </c>
      <c r="D2831" s="139" t="s">
        <v>29501</v>
      </c>
    </row>
    <row r="2832" spans="1:4">
      <c r="A2832" s="138" t="s">
        <v>29502</v>
      </c>
      <c r="B2832" s="138" t="s">
        <v>16446</v>
      </c>
      <c r="C2832" s="138" t="s">
        <v>10</v>
      </c>
      <c r="D2832" s="139" t="s">
        <v>16044</v>
      </c>
    </row>
    <row r="2833" spans="1:4">
      <c r="A2833" s="138" t="s">
        <v>29503</v>
      </c>
      <c r="B2833" s="138" t="s">
        <v>16447</v>
      </c>
      <c r="C2833" s="138" t="s">
        <v>10</v>
      </c>
      <c r="D2833" s="139" t="s">
        <v>15326</v>
      </c>
    </row>
    <row r="2834" spans="1:4">
      <c r="A2834" s="138" t="s">
        <v>29504</v>
      </c>
      <c r="B2834" s="138" t="s">
        <v>16449</v>
      </c>
      <c r="C2834" s="138" t="s">
        <v>10</v>
      </c>
      <c r="D2834" s="139" t="s">
        <v>16416</v>
      </c>
    </row>
    <row r="2835" spans="1:4">
      <c r="A2835" s="138" t="s">
        <v>29505</v>
      </c>
      <c r="B2835" s="138" t="s">
        <v>16451</v>
      </c>
      <c r="C2835" s="138" t="s">
        <v>10</v>
      </c>
      <c r="D2835" s="139" t="s">
        <v>29506</v>
      </c>
    </row>
    <row r="2836" spans="1:4">
      <c r="A2836" s="138" t="s">
        <v>29507</v>
      </c>
      <c r="B2836" s="138" t="s">
        <v>16452</v>
      </c>
      <c r="C2836" s="138" t="s">
        <v>10</v>
      </c>
      <c r="D2836" s="139" t="s">
        <v>29508</v>
      </c>
    </row>
    <row r="2837" spans="1:4">
      <c r="A2837" s="138" t="s">
        <v>29509</v>
      </c>
      <c r="B2837" s="138" t="s">
        <v>16453</v>
      </c>
      <c r="C2837" s="138" t="s">
        <v>10</v>
      </c>
      <c r="D2837" s="139" t="s">
        <v>29510</v>
      </c>
    </row>
    <row r="2838" spans="1:4">
      <c r="A2838" s="138" t="s">
        <v>29511</v>
      </c>
      <c r="B2838" s="138" t="s">
        <v>16455</v>
      </c>
      <c r="C2838" s="138" t="s">
        <v>10</v>
      </c>
      <c r="D2838" s="139" t="s">
        <v>18998</v>
      </c>
    </row>
    <row r="2839" spans="1:4">
      <c r="A2839" s="138" t="s">
        <v>29512</v>
      </c>
      <c r="B2839" s="138" t="s">
        <v>16457</v>
      </c>
      <c r="C2839" s="138" t="s">
        <v>10</v>
      </c>
      <c r="D2839" s="139" t="s">
        <v>18047</v>
      </c>
    </row>
    <row r="2840" spans="1:4">
      <c r="A2840" s="138" t="s">
        <v>29513</v>
      </c>
      <c r="B2840" s="138" t="s">
        <v>16459</v>
      </c>
      <c r="C2840" s="138" t="s">
        <v>10</v>
      </c>
      <c r="D2840" s="139" t="s">
        <v>18918</v>
      </c>
    </row>
    <row r="2841" spans="1:4">
      <c r="A2841" s="138" t="s">
        <v>29514</v>
      </c>
      <c r="B2841" s="138" t="s">
        <v>16460</v>
      </c>
      <c r="C2841" s="138" t="s">
        <v>10</v>
      </c>
      <c r="D2841" s="139" t="s">
        <v>29515</v>
      </c>
    </row>
    <row r="2842" spans="1:4">
      <c r="A2842" s="138" t="s">
        <v>29516</v>
      </c>
      <c r="B2842" s="138" t="s">
        <v>16461</v>
      </c>
      <c r="C2842" s="138" t="s">
        <v>10</v>
      </c>
      <c r="D2842" s="139" t="s">
        <v>29517</v>
      </c>
    </row>
    <row r="2843" spans="1:4">
      <c r="A2843" s="138" t="s">
        <v>29518</v>
      </c>
      <c r="B2843" s="138" t="s">
        <v>16462</v>
      </c>
      <c r="C2843" s="138" t="s">
        <v>10</v>
      </c>
      <c r="D2843" s="139" t="s">
        <v>13004</v>
      </c>
    </row>
    <row r="2844" spans="1:4">
      <c r="A2844" s="138" t="s">
        <v>29519</v>
      </c>
      <c r="B2844" s="138" t="s">
        <v>16463</v>
      </c>
      <c r="C2844" s="138" t="s">
        <v>10</v>
      </c>
      <c r="D2844" s="139" t="s">
        <v>29520</v>
      </c>
    </row>
    <row r="2845" spans="1:4">
      <c r="A2845" s="138" t="s">
        <v>29521</v>
      </c>
      <c r="B2845" s="138" t="s">
        <v>16465</v>
      </c>
      <c r="C2845" s="138" t="s">
        <v>10</v>
      </c>
      <c r="D2845" s="139" t="s">
        <v>19543</v>
      </c>
    </row>
    <row r="2846" spans="1:4">
      <c r="A2846" s="138" t="s">
        <v>29522</v>
      </c>
      <c r="B2846" s="138" t="s">
        <v>16467</v>
      </c>
      <c r="C2846" s="138" t="s">
        <v>10</v>
      </c>
      <c r="D2846" s="139" t="s">
        <v>29523</v>
      </c>
    </row>
    <row r="2847" spans="1:4">
      <c r="A2847" s="138" t="s">
        <v>29524</v>
      </c>
      <c r="B2847" s="138" t="s">
        <v>16468</v>
      </c>
      <c r="C2847" s="138" t="s">
        <v>10</v>
      </c>
      <c r="D2847" s="139" t="s">
        <v>29525</v>
      </c>
    </row>
    <row r="2848" spans="1:4">
      <c r="A2848" s="138" t="s">
        <v>29526</v>
      </c>
      <c r="B2848" s="138" t="s">
        <v>16469</v>
      </c>
      <c r="C2848" s="138" t="s">
        <v>10</v>
      </c>
      <c r="D2848" s="139" t="s">
        <v>29527</v>
      </c>
    </row>
    <row r="2849" spans="1:4">
      <c r="A2849" s="138" t="s">
        <v>29528</v>
      </c>
      <c r="B2849" s="138" t="s">
        <v>16471</v>
      </c>
      <c r="C2849" s="138" t="s">
        <v>10</v>
      </c>
      <c r="D2849" s="139" t="s">
        <v>15659</v>
      </c>
    </row>
    <row r="2850" spans="1:4">
      <c r="A2850" s="138" t="s">
        <v>29529</v>
      </c>
      <c r="B2850" s="138" t="s">
        <v>16472</v>
      </c>
      <c r="C2850" s="138" t="s">
        <v>10</v>
      </c>
      <c r="D2850" s="139" t="s">
        <v>21097</v>
      </c>
    </row>
    <row r="2851" spans="1:4">
      <c r="A2851" s="138" t="s">
        <v>29530</v>
      </c>
      <c r="B2851" s="138" t="s">
        <v>16474</v>
      </c>
      <c r="C2851" s="138" t="s">
        <v>10</v>
      </c>
      <c r="D2851" s="139" t="s">
        <v>18760</v>
      </c>
    </row>
    <row r="2852" spans="1:4">
      <c r="A2852" s="138" t="s">
        <v>29531</v>
      </c>
      <c r="B2852" s="138" t="s">
        <v>16476</v>
      </c>
      <c r="C2852" s="138" t="s">
        <v>10</v>
      </c>
      <c r="D2852" s="139" t="s">
        <v>29532</v>
      </c>
    </row>
    <row r="2853" spans="1:4">
      <c r="A2853" s="138" t="s">
        <v>29533</v>
      </c>
      <c r="B2853" s="138" t="s">
        <v>16478</v>
      </c>
      <c r="C2853" s="138" t="s">
        <v>10</v>
      </c>
      <c r="D2853" s="139" t="s">
        <v>14987</v>
      </c>
    </row>
    <row r="2854" spans="1:4">
      <c r="A2854" s="138" t="s">
        <v>29534</v>
      </c>
      <c r="B2854" s="138" t="s">
        <v>16479</v>
      </c>
      <c r="C2854" s="138" t="s">
        <v>10</v>
      </c>
      <c r="D2854" s="139" t="s">
        <v>29535</v>
      </c>
    </row>
    <row r="2855" spans="1:4">
      <c r="A2855" s="138" t="s">
        <v>29536</v>
      </c>
      <c r="B2855" s="138" t="s">
        <v>16481</v>
      </c>
      <c r="C2855" s="138" t="s">
        <v>10</v>
      </c>
      <c r="D2855" s="139" t="s">
        <v>29537</v>
      </c>
    </row>
    <row r="2856" spans="1:4">
      <c r="A2856" s="138" t="s">
        <v>29538</v>
      </c>
      <c r="B2856" s="138" t="s">
        <v>16482</v>
      </c>
      <c r="C2856" s="138" t="s">
        <v>10</v>
      </c>
      <c r="D2856" s="139" t="s">
        <v>29539</v>
      </c>
    </row>
    <row r="2857" spans="1:4">
      <c r="A2857" s="138" t="s">
        <v>29540</v>
      </c>
      <c r="B2857" s="138" t="s">
        <v>16483</v>
      </c>
      <c r="C2857" s="138" t="s">
        <v>10</v>
      </c>
      <c r="D2857" s="139" t="s">
        <v>29541</v>
      </c>
    </row>
    <row r="2858" spans="1:4">
      <c r="A2858" s="138" t="s">
        <v>29542</v>
      </c>
      <c r="B2858" s="138" t="s">
        <v>16484</v>
      </c>
      <c r="C2858" s="138" t="s">
        <v>10</v>
      </c>
      <c r="D2858" s="139" t="s">
        <v>19757</v>
      </c>
    </row>
    <row r="2859" spans="1:4">
      <c r="A2859" s="138" t="s">
        <v>29543</v>
      </c>
      <c r="B2859" s="138" t="s">
        <v>16485</v>
      </c>
      <c r="C2859" s="138" t="s">
        <v>10</v>
      </c>
      <c r="D2859" s="139" t="s">
        <v>14147</v>
      </c>
    </row>
    <row r="2860" spans="1:4">
      <c r="A2860" s="138" t="s">
        <v>29544</v>
      </c>
      <c r="B2860" s="138" t="s">
        <v>16487</v>
      </c>
      <c r="C2860" s="138" t="s">
        <v>10</v>
      </c>
      <c r="D2860" s="139" t="s">
        <v>29545</v>
      </c>
    </row>
    <row r="2861" spans="1:4">
      <c r="A2861" s="138" t="s">
        <v>29546</v>
      </c>
      <c r="B2861" s="138" t="s">
        <v>16489</v>
      </c>
      <c r="C2861" s="138" t="s">
        <v>10</v>
      </c>
      <c r="D2861" s="139" t="s">
        <v>29547</v>
      </c>
    </row>
    <row r="2862" spans="1:4">
      <c r="A2862" s="138" t="s">
        <v>29548</v>
      </c>
      <c r="B2862" s="138" t="s">
        <v>16491</v>
      </c>
      <c r="C2862" s="138" t="s">
        <v>120</v>
      </c>
      <c r="D2862" s="139" t="s">
        <v>20901</v>
      </c>
    </row>
    <row r="2863" spans="1:4">
      <c r="A2863" s="138" t="s">
        <v>29549</v>
      </c>
      <c r="B2863" s="138" t="s">
        <v>16493</v>
      </c>
      <c r="C2863" s="138" t="s">
        <v>120</v>
      </c>
      <c r="D2863" s="139" t="s">
        <v>25720</v>
      </c>
    </row>
    <row r="2864" spans="1:4">
      <c r="A2864" s="138" t="s">
        <v>29550</v>
      </c>
      <c r="B2864" s="138" t="s">
        <v>16494</v>
      </c>
      <c r="C2864" s="138" t="s">
        <v>120</v>
      </c>
      <c r="D2864" s="139" t="s">
        <v>19700</v>
      </c>
    </row>
    <row r="2865" spans="1:4">
      <c r="A2865" s="138" t="s">
        <v>29551</v>
      </c>
      <c r="B2865" s="138" t="s">
        <v>16495</v>
      </c>
      <c r="C2865" s="138" t="s">
        <v>120</v>
      </c>
      <c r="D2865" s="139" t="s">
        <v>24965</v>
      </c>
    </row>
    <row r="2866" spans="1:4">
      <c r="A2866" s="138" t="s">
        <v>29552</v>
      </c>
      <c r="B2866" s="138" t="s">
        <v>16497</v>
      </c>
      <c r="C2866" s="138" t="s">
        <v>120</v>
      </c>
      <c r="D2866" s="139" t="s">
        <v>19610</v>
      </c>
    </row>
    <row r="2867" spans="1:4">
      <c r="A2867" s="138" t="s">
        <v>29553</v>
      </c>
      <c r="B2867" s="138" t="s">
        <v>16499</v>
      </c>
      <c r="C2867" s="138" t="s">
        <v>120</v>
      </c>
      <c r="D2867" s="139" t="s">
        <v>29554</v>
      </c>
    </row>
    <row r="2868" spans="1:4">
      <c r="A2868" s="138" t="s">
        <v>29555</v>
      </c>
      <c r="B2868" s="138" t="s">
        <v>16500</v>
      </c>
      <c r="C2868" s="138" t="s">
        <v>120</v>
      </c>
      <c r="D2868" s="139" t="s">
        <v>16068</v>
      </c>
    </row>
    <row r="2869" spans="1:4">
      <c r="A2869" s="138" t="s">
        <v>29556</v>
      </c>
      <c r="B2869" s="138" t="s">
        <v>16501</v>
      </c>
      <c r="C2869" s="138" t="s">
        <v>120</v>
      </c>
      <c r="D2869" s="139" t="s">
        <v>29557</v>
      </c>
    </row>
    <row r="2870" spans="1:4">
      <c r="A2870" s="138" t="s">
        <v>29558</v>
      </c>
      <c r="B2870" s="138" t="s">
        <v>16503</v>
      </c>
      <c r="C2870" s="138" t="s">
        <v>120</v>
      </c>
      <c r="D2870" s="139" t="s">
        <v>26270</v>
      </c>
    </row>
    <row r="2871" spans="1:4">
      <c r="A2871" s="138" t="s">
        <v>29559</v>
      </c>
      <c r="B2871" s="138" t="s">
        <v>16505</v>
      </c>
      <c r="C2871" s="138" t="s">
        <v>120</v>
      </c>
      <c r="D2871" s="139" t="s">
        <v>29560</v>
      </c>
    </row>
    <row r="2872" spans="1:4">
      <c r="A2872" s="138" t="s">
        <v>29561</v>
      </c>
      <c r="B2872" s="138" t="s">
        <v>16506</v>
      </c>
      <c r="C2872" s="138" t="s">
        <v>120</v>
      </c>
      <c r="D2872" s="139" t="s">
        <v>14354</v>
      </c>
    </row>
    <row r="2873" spans="1:4">
      <c r="A2873" s="138" t="s">
        <v>29562</v>
      </c>
      <c r="B2873" s="138" t="s">
        <v>16508</v>
      </c>
      <c r="C2873" s="138" t="s">
        <v>120</v>
      </c>
      <c r="D2873" s="139" t="s">
        <v>18032</v>
      </c>
    </row>
    <row r="2874" spans="1:4">
      <c r="A2874" s="138" t="s">
        <v>29563</v>
      </c>
      <c r="B2874" s="138" t="s">
        <v>16509</v>
      </c>
      <c r="C2874" s="138" t="s">
        <v>120</v>
      </c>
      <c r="D2874" s="139" t="s">
        <v>19120</v>
      </c>
    </row>
    <row r="2875" spans="1:4">
      <c r="A2875" s="138" t="s">
        <v>29564</v>
      </c>
      <c r="B2875" s="138" t="s">
        <v>16510</v>
      </c>
      <c r="C2875" s="138" t="s">
        <v>120</v>
      </c>
      <c r="D2875" s="139" t="s">
        <v>20626</v>
      </c>
    </row>
    <row r="2876" spans="1:4">
      <c r="A2876" s="138" t="s">
        <v>29565</v>
      </c>
      <c r="B2876" s="138" t="s">
        <v>16511</v>
      </c>
      <c r="C2876" s="138" t="s">
        <v>120</v>
      </c>
      <c r="D2876" s="139" t="s">
        <v>17513</v>
      </c>
    </row>
    <row r="2877" spans="1:4">
      <c r="A2877" s="138" t="s">
        <v>29566</v>
      </c>
      <c r="B2877" s="138" t="s">
        <v>16512</v>
      </c>
      <c r="C2877" s="138" t="s">
        <v>120</v>
      </c>
      <c r="D2877" s="139" t="s">
        <v>13456</v>
      </c>
    </row>
    <row r="2878" spans="1:4">
      <c r="A2878" s="138" t="s">
        <v>29567</v>
      </c>
      <c r="B2878" s="138" t="s">
        <v>16513</v>
      </c>
      <c r="C2878" s="138" t="s">
        <v>120</v>
      </c>
      <c r="D2878" s="139" t="s">
        <v>29568</v>
      </c>
    </row>
    <row r="2879" spans="1:4">
      <c r="A2879" s="138" t="s">
        <v>29569</v>
      </c>
      <c r="B2879" s="138" t="s">
        <v>16515</v>
      </c>
      <c r="C2879" s="138" t="s">
        <v>120</v>
      </c>
      <c r="D2879" s="139" t="s">
        <v>29570</v>
      </c>
    </row>
    <row r="2880" spans="1:4">
      <c r="A2880" s="138" t="s">
        <v>29571</v>
      </c>
      <c r="B2880" s="138" t="s">
        <v>16517</v>
      </c>
      <c r="C2880" s="138" t="s">
        <v>120</v>
      </c>
      <c r="D2880" s="139" t="s">
        <v>14969</v>
      </c>
    </row>
    <row r="2881" spans="1:4">
      <c r="A2881" s="138" t="s">
        <v>29572</v>
      </c>
      <c r="B2881" s="138" t="s">
        <v>16518</v>
      </c>
      <c r="C2881" s="138" t="s">
        <v>120</v>
      </c>
      <c r="D2881" s="139" t="s">
        <v>16811</v>
      </c>
    </row>
    <row r="2882" spans="1:4">
      <c r="A2882" s="138" t="s">
        <v>29573</v>
      </c>
      <c r="B2882" s="138" t="s">
        <v>16519</v>
      </c>
      <c r="C2882" s="138" t="s">
        <v>120</v>
      </c>
      <c r="D2882" s="139" t="s">
        <v>29574</v>
      </c>
    </row>
    <row r="2883" spans="1:4">
      <c r="A2883" s="138" t="s">
        <v>29575</v>
      </c>
      <c r="B2883" s="138" t="s">
        <v>16520</v>
      </c>
      <c r="C2883" s="138" t="s">
        <v>120</v>
      </c>
      <c r="D2883" s="139" t="s">
        <v>20777</v>
      </c>
    </row>
    <row r="2884" spans="1:4">
      <c r="A2884" s="138" t="s">
        <v>29576</v>
      </c>
      <c r="B2884" s="138" t="s">
        <v>16521</v>
      </c>
      <c r="C2884" s="138" t="s">
        <v>120</v>
      </c>
      <c r="D2884" s="139" t="s">
        <v>29577</v>
      </c>
    </row>
    <row r="2885" spans="1:4">
      <c r="A2885" s="138" t="s">
        <v>29578</v>
      </c>
      <c r="B2885" s="138" t="s">
        <v>16522</v>
      </c>
      <c r="C2885" s="138" t="s">
        <v>120</v>
      </c>
      <c r="D2885" s="139" t="s">
        <v>17013</v>
      </c>
    </row>
    <row r="2886" spans="1:4">
      <c r="A2886" s="138" t="s">
        <v>29579</v>
      </c>
      <c r="B2886" s="138" t="s">
        <v>16523</v>
      </c>
      <c r="C2886" s="138" t="s">
        <v>120</v>
      </c>
      <c r="D2886" s="139" t="s">
        <v>29580</v>
      </c>
    </row>
    <row r="2887" spans="1:4">
      <c r="A2887" s="138" t="s">
        <v>29581</v>
      </c>
      <c r="B2887" s="138" t="s">
        <v>16524</v>
      </c>
      <c r="C2887" s="138" t="s">
        <v>120</v>
      </c>
      <c r="D2887" s="139" t="s">
        <v>18465</v>
      </c>
    </row>
    <row r="2888" spans="1:4">
      <c r="A2888" s="138" t="s">
        <v>29582</v>
      </c>
      <c r="B2888" s="138" t="s">
        <v>16525</v>
      </c>
      <c r="C2888" s="138" t="s">
        <v>120</v>
      </c>
      <c r="D2888" s="139" t="s">
        <v>16070</v>
      </c>
    </row>
    <row r="2889" spans="1:4">
      <c r="A2889" s="138" t="s">
        <v>29583</v>
      </c>
      <c r="B2889" s="138" t="s">
        <v>16526</v>
      </c>
      <c r="C2889" s="138" t="s">
        <v>120</v>
      </c>
      <c r="D2889" s="139" t="s">
        <v>29584</v>
      </c>
    </row>
    <row r="2890" spans="1:4">
      <c r="A2890" s="138" t="s">
        <v>29585</v>
      </c>
      <c r="B2890" s="138" t="s">
        <v>16527</v>
      </c>
      <c r="C2890" s="138" t="s">
        <v>120</v>
      </c>
      <c r="D2890" s="139" t="s">
        <v>29586</v>
      </c>
    </row>
    <row r="2891" spans="1:4">
      <c r="A2891" s="138" t="s">
        <v>29587</v>
      </c>
      <c r="B2891" s="138" t="s">
        <v>16529</v>
      </c>
      <c r="C2891" s="138" t="s">
        <v>120</v>
      </c>
      <c r="D2891" s="139" t="s">
        <v>16094</v>
      </c>
    </row>
    <row r="2892" spans="1:4">
      <c r="A2892" s="138" t="s">
        <v>29588</v>
      </c>
      <c r="B2892" s="138" t="s">
        <v>16530</v>
      </c>
      <c r="C2892" s="138" t="s">
        <v>120</v>
      </c>
      <c r="D2892" s="139" t="s">
        <v>29589</v>
      </c>
    </row>
    <row r="2893" spans="1:4">
      <c r="A2893" s="138" t="s">
        <v>29590</v>
      </c>
      <c r="B2893" s="138" t="s">
        <v>16532</v>
      </c>
      <c r="C2893" s="138" t="s">
        <v>120</v>
      </c>
      <c r="D2893" s="139" t="s">
        <v>29591</v>
      </c>
    </row>
    <row r="2894" spans="1:4">
      <c r="A2894" s="138" t="s">
        <v>29592</v>
      </c>
      <c r="B2894" s="138" t="s">
        <v>16534</v>
      </c>
      <c r="C2894" s="138" t="s">
        <v>10</v>
      </c>
      <c r="D2894" s="139" t="s">
        <v>29593</v>
      </c>
    </row>
    <row r="2895" spans="1:4">
      <c r="A2895" s="138" t="s">
        <v>29594</v>
      </c>
      <c r="B2895" s="138" t="s">
        <v>16536</v>
      </c>
      <c r="C2895" s="138" t="s">
        <v>10</v>
      </c>
      <c r="D2895" s="139" t="s">
        <v>16535</v>
      </c>
    </row>
    <row r="2896" spans="1:4">
      <c r="A2896" s="138" t="s">
        <v>29595</v>
      </c>
      <c r="B2896" s="138" t="s">
        <v>16538</v>
      </c>
      <c r="C2896" s="138" t="s">
        <v>10</v>
      </c>
      <c r="D2896" s="139" t="s">
        <v>13282</v>
      </c>
    </row>
    <row r="2897" spans="1:4">
      <c r="A2897" s="138" t="s">
        <v>29596</v>
      </c>
      <c r="B2897" s="138" t="s">
        <v>16539</v>
      </c>
      <c r="C2897" s="138" t="s">
        <v>10</v>
      </c>
      <c r="D2897" s="139" t="s">
        <v>29597</v>
      </c>
    </row>
    <row r="2898" spans="1:4">
      <c r="A2898" s="138" t="s">
        <v>29598</v>
      </c>
      <c r="B2898" s="138" t="s">
        <v>16540</v>
      </c>
      <c r="C2898" s="138" t="s">
        <v>10</v>
      </c>
      <c r="D2898" s="139" t="s">
        <v>16386</v>
      </c>
    </row>
    <row r="2899" spans="1:4">
      <c r="A2899" s="138" t="s">
        <v>29599</v>
      </c>
      <c r="B2899" s="138" t="s">
        <v>16541</v>
      </c>
      <c r="C2899" s="138" t="s">
        <v>10</v>
      </c>
      <c r="D2899" s="139" t="s">
        <v>29600</v>
      </c>
    </row>
    <row r="2900" spans="1:4">
      <c r="A2900" s="138" t="s">
        <v>29601</v>
      </c>
      <c r="B2900" s="138" t="s">
        <v>16542</v>
      </c>
      <c r="C2900" s="138" t="s">
        <v>10</v>
      </c>
      <c r="D2900" s="139" t="s">
        <v>13585</v>
      </c>
    </row>
    <row r="2901" spans="1:4">
      <c r="A2901" s="138" t="s">
        <v>29602</v>
      </c>
      <c r="B2901" s="138" t="s">
        <v>16543</v>
      </c>
      <c r="C2901" s="138" t="s">
        <v>10</v>
      </c>
      <c r="D2901" s="139" t="s">
        <v>29603</v>
      </c>
    </row>
    <row r="2902" spans="1:4">
      <c r="A2902" s="138" t="s">
        <v>29604</v>
      </c>
      <c r="B2902" s="138" t="s">
        <v>16544</v>
      </c>
      <c r="C2902" s="138" t="s">
        <v>10</v>
      </c>
      <c r="D2902" s="139" t="s">
        <v>19515</v>
      </c>
    </row>
    <row r="2903" spans="1:4">
      <c r="A2903" s="138" t="s">
        <v>29605</v>
      </c>
      <c r="B2903" s="138" t="s">
        <v>16546</v>
      </c>
      <c r="C2903" s="138" t="s">
        <v>10</v>
      </c>
      <c r="D2903" s="139" t="s">
        <v>29606</v>
      </c>
    </row>
    <row r="2904" spans="1:4">
      <c r="A2904" s="138" t="s">
        <v>29607</v>
      </c>
      <c r="B2904" s="138" t="s">
        <v>16548</v>
      </c>
      <c r="C2904" s="138" t="s">
        <v>10</v>
      </c>
      <c r="D2904" s="139" t="s">
        <v>29608</v>
      </c>
    </row>
    <row r="2905" spans="1:4">
      <c r="A2905" s="138" t="s">
        <v>29609</v>
      </c>
      <c r="B2905" s="138" t="s">
        <v>16549</v>
      </c>
      <c r="C2905" s="138" t="s">
        <v>10</v>
      </c>
      <c r="D2905" s="139" t="s">
        <v>17867</v>
      </c>
    </row>
    <row r="2906" spans="1:4">
      <c r="A2906" s="138" t="s">
        <v>29610</v>
      </c>
      <c r="B2906" s="138" t="s">
        <v>16551</v>
      </c>
      <c r="C2906" s="138" t="s">
        <v>10</v>
      </c>
      <c r="D2906" s="139" t="s">
        <v>17621</v>
      </c>
    </row>
    <row r="2907" spans="1:4">
      <c r="A2907" s="138" t="s">
        <v>29611</v>
      </c>
      <c r="B2907" s="138" t="s">
        <v>16552</v>
      </c>
      <c r="C2907" s="138" t="s">
        <v>10</v>
      </c>
      <c r="D2907" s="139" t="s">
        <v>29612</v>
      </c>
    </row>
    <row r="2908" spans="1:4">
      <c r="A2908" s="138" t="s">
        <v>29613</v>
      </c>
      <c r="B2908" s="138" t="s">
        <v>16553</v>
      </c>
      <c r="C2908" s="138" t="s">
        <v>10</v>
      </c>
      <c r="D2908" s="139" t="s">
        <v>13751</v>
      </c>
    </row>
    <row r="2909" spans="1:4">
      <c r="A2909" s="138" t="s">
        <v>29614</v>
      </c>
      <c r="B2909" s="138" t="s">
        <v>16554</v>
      </c>
      <c r="C2909" s="138" t="s">
        <v>10</v>
      </c>
      <c r="D2909" s="139" t="s">
        <v>29615</v>
      </c>
    </row>
    <row r="2910" spans="1:4">
      <c r="A2910" s="138" t="s">
        <v>29616</v>
      </c>
      <c r="B2910" s="138" t="s">
        <v>16556</v>
      </c>
      <c r="C2910" s="138" t="s">
        <v>10</v>
      </c>
      <c r="D2910" s="139" t="s">
        <v>17648</v>
      </c>
    </row>
    <row r="2911" spans="1:4">
      <c r="A2911" s="138" t="s">
        <v>29617</v>
      </c>
      <c r="B2911" s="138" t="s">
        <v>16558</v>
      </c>
      <c r="C2911" s="138" t="s">
        <v>10</v>
      </c>
      <c r="D2911" s="139" t="s">
        <v>29618</v>
      </c>
    </row>
    <row r="2912" spans="1:4">
      <c r="A2912" s="138" t="s">
        <v>29619</v>
      </c>
      <c r="B2912" s="138" t="s">
        <v>16559</v>
      </c>
      <c r="C2912" s="138" t="s">
        <v>10</v>
      </c>
      <c r="D2912" s="139" t="s">
        <v>29620</v>
      </c>
    </row>
    <row r="2913" spans="1:4">
      <c r="A2913" s="138" t="s">
        <v>29621</v>
      </c>
      <c r="B2913" s="138" t="s">
        <v>16560</v>
      </c>
      <c r="C2913" s="138" t="s">
        <v>10</v>
      </c>
      <c r="D2913" s="139" t="s">
        <v>29622</v>
      </c>
    </row>
    <row r="2914" spans="1:4">
      <c r="A2914" s="138" t="s">
        <v>29623</v>
      </c>
      <c r="B2914" s="138" t="s">
        <v>16562</v>
      </c>
      <c r="C2914" s="138" t="s">
        <v>10</v>
      </c>
      <c r="D2914" s="139" t="s">
        <v>29624</v>
      </c>
    </row>
    <row r="2915" spans="1:4">
      <c r="A2915" s="138" t="s">
        <v>29625</v>
      </c>
      <c r="B2915" s="138" t="s">
        <v>16564</v>
      </c>
      <c r="C2915" s="138" t="s">
        <v>10</v>
      </c>
      <c r="D2915" s="139" t="s">
        <v>29626</v>
      </c>
    </row>
    <row r="2916" spans="1:4">
      <c r="A2916" s="138" t="s">
        <v>29627</v>
      </c>
      <c r="B2916" s="138" t="s">
        <v>16566</v>
      </c>
      <c r="C2916" s="138" t="s">
        <v>10</v>
      </c>
      <c r="D2916" s="139" t="s">
        <v>13295</v>
      </c>
    </row>
    <row r="2917" spans="1:4">
      <c r="A2917" s="138" t="s">
        <v>29628</v>
      </c>
      <c r="B2917" s="138" t="s">
        <v>16567</v>
      </c>
      <c r="C2917" s="138" t="s">
        <v>10</v>
      </c>
      <c r="D2917" s="139" t="s">
        <v>29629</v>
      </c>
    </row>
    <row r="2918" spans="1:4">
      <c r="A2918" s="138" t="s">
        <v>29630</v>
      </c>
      <c r="B2918" s="138" t="s">
        <v>16569</v>
      </c>
      <c r="C2918" s="138" t="s">
        <v>10</v>
      </c>
      <c r="D2918" s="139" t="s">
        <v>29631</v>
      </c>
    </row>
    <row r="2919" spans="1:4">
      <c r="A2919" s="138" t="s">
        <v>29632</v>
      </c>
      <c r="B2919" s="138" t="s">
        <v>16570</v>
      </c>
      <c r="C2919" s="138" t="s">
        <v>10</v>
      </c>
      <c r="D2919" s="139" t="s">
        <v>29633</v>
      </c>
    </row>
    <row r="2920" spans="1:4">
      <c r="A2920" s="138" t="s">
        <v>29634</v>
      </c>
      <c r="B2920" s="138" t="s">
        <v>16571</v>
      </c>
      <c r="C2920" s="138" t="s">
        <v>10</v>
      </c>
      <c r="D2920" s="139" t="s">
        <v>29635</v>
      </c>
    </row>
    <row r="2921" spans="1:4">
      <c r="A2921" s="138" t="s">
        <v>29636</v>
      </c>
      <c r="B2921" s="138" t="s">
        <v>16572</v>
      </c>
      <c r="C2921" s="138" t="s">
        <v>10</v>
      </c>
      <c r="D2921" s="139" t="s">
        <v>29637</v>
      </c>
    </row>
    <row r="2922" spans="1:4">
      <c r="A2922" s="138" t="s">
        <v>29638</v>
      </c>
      <c r="B2922" s="138" t="s">
        <v>16574</v>
      </c>
      <c r="C2922" s="138" t="s">
        <v>10</v>
      </c>
      <c r="D2922" s="139" t="s">
        <v>29639</v>
      </c>
    </row>
    <row r="2923" spans="1:4">
      <c r="A2923" s="138" t="s">
        <v>29640</v>
      </c>
      <c r="B2923" s="138" t="s">
        <v>16575</v>
      </c>
      <c r="C2923" s="138" t="s">
        <v>10</v>
      </c>
      <c r="D2923" s="139" t="s">
        <v>29641</v>
      </c>
    </row>
    <row r="2924" spans="1:4">
      <c r="A2924" s="138" t="s">
        <v>29642</v>
      </c>
      <c r="B2924" s="138" t="s">
        <v>16576</v>
      </c>
      <c r="C2924" s="138" t="s">
        <v>10</v>
      </c>
      <c r="D2924" s="139" t="s">
        <v>29643</v>
      </c>
    </row>
    <row r="2925" spans="1:4">
      <c r="A2925" s="138" t="s">
        <v>29644</v>
      </c>
      <c r="B2925" s="138" t="s">
        <v>16577</v>
      </c>
      <c r="C2925" s="138" t="s">
        <v>10</v>
      </c>
      <c r="D2925" s="139" t="s">
        <v>29287</v>
      </c>
    </row>
    <row r="2926" spans="1:4">
      <c r="A2926" s="138" t="s">
        <v>29645</v>
      </c>
      <c r="B2926" s="138" t="s">
        <v>16578</v>
      </c>
      <c r="C2926" s="138" t="s">
        <v>10</v>
      </c>
      <c r="D2926" s="139" t="s">
        <v>17247</v>
      </c>
    </row>
    <row r="2927" spans="1:4">
      <c r="A2927" s="138" t="s">
        <v>29646</v>
      </c>
      <c r="B2927" s="138" t="s">
        <v>16579</v>
      </c>
      <c r="C2927" s="138" t="s">
        <v>10</v>
      </c>
      <c r="D2927" s="139" t="s">
        <v>29647</v>
      </c>
    </row>
    <row r="2928" spans="1:4">
      <c r="A2928" s="138" t="s">
        <v>29648</v>
      </c>
      <c r="B2928" s="138" t="s">
        <v>16581</v>
      </c>
      <c r="C2928" s="138" t="s">
        <v>10</v>
      </c>
      <c r="D2928" s="139" t="s">
        <v>18670</v>
      </c>
    </row>
    <row r="2929" spans="1:4">
      <c r="A2929" s="138" t="s">
        <v>29649</v>
      </c>
      <c r="B2929" s="138" t="s">
        <v>16583</v>
      </c>
      <c r="C2929" s="138" t="s">
        <v>10</v>
      </c>
      <c r="D2929" s="139" t="s">
        <v>14132</v>
      </c>
    </row>
    <row r="2930" spans="1:4">
      <c r="A2930" s="138" t="s">
        <v>29650</v>
      </c>
      <c r="B2930" s="138" t="s">
        <v>16584</v>
      </c>
      <c r="C2930" s="138" t="s">
        <v>10</v>
      </c>
      <c r="D2930" s="139" t="s">
        <v>15404</v>
      </c>
    </row>
    <row r="2931" spans="1:4">
      <c r="A2931" s="138" t="s">
        <v>29651</v>
      </c>
      <c r="B2931" s="138" t="s">
        <v>16586</v>
      </c>
      <c r="C2931" s="138" t="s">
        <v>10</v>
      </c>
      <c r="D2931" s="139" t="s">
        <v>29652</v>
      </c>
    </row>
    <row r="2932" spans="1:4">
      <c r="A2932" s="138" t="s">
        <v>29653</v>
      </c>
      <c r="B2932" s="138" t="s">
        <v>16588</v>
      </c>
      <c r="C2932" s="138" t="s">
        <v>10</v>
      </c>
      <c r="D2932" s="139" t="s">
        <v>16391</v>
      </c>
    </row>
    <row r="2933" spans="1:4">
      <c r="A2933" s="138" t="s">
        <v>29654</v>
      </c>
      <c r="B2933" s="138" t="s">
        <v>16589</v>
      </c>
      <c r="C2933" s="138" t="s">
        <v>10</v>
      </c>
      <c r="D2933" s="139" t="s">
        <v>17906</v>
      </c>
    </row>
    <row r="2934" spans="1:4">
      <c r="A2934" s="138" t="s">
        <v>29655</v>
      </c>
      <c r="B2934" s="138" t="s">
        <v>16590</v>
      </c>
      <c r="C2934" s="138" t="s">
        <v>10</v>
      </c>
      <c r="D2934" s="139" t="s">
        <v>13577</v>
      </c>
    </row>
    <row r="2935" spans="1:4">
      <c r="A2935" s="138" t="s">
        <v>29656</v>
      </c>
      <c r="B2935" s="138" t="s">
        <v>16592</v>
      </c>
      <c r="C2935" s="138" t="s">
        <v>10</v>
      </c>
      <c r="D2935" s="139" t="s">
        <v>29657</v>
      </c>
    </row>
    <row r="2936" spans="1:4">
      <c r="A2936" s="138" t="s">
        <v>29658</v>
      </c>
      <c r="B2936" s="138" t="s">
        <v>16593</v>
      </c>
      <c r="C2936" s="138" t="s">
        <v>10</v>
      </c>
      <c r="D2936" s="139" t="s">
        <v>15870</v>
      </c>
    </row>
    <row r="2937" spans="1:4">
      <c r="A2937" s="138" t="s">
        <v>29659</v>
      </c>
      <c r="B2937" s="138" t="s">
        <v>16595</v>
      </c>
      <c r="C2937" s="138" t="s">
        <v>10</v>
      </c>
      <c r="D2937" s="139" t="s">
        <v>29660</v>
      </c>
    </row>
    <row r="2938" spans="1:4">
      <c r="A2938" s="138" t="s">
        <v>29661</v>
      </c>
      <c r="B2938" s="138" t="s">
        <v>16596</v>
      </c>
      <c r="C2938" s="138" t="s">
        <v>10</v>
      </c>
      <c r="D2938" s="139" t="s">
        <v>18554</v>
      </c>
    </row>
    <row r="2939" spans="1:4">
      <c r="A2939" s="138" t="s">
        <v>29662</v>
      </c>
      <c r="B2939" s="138" t="s">
        <v>16597</v>
      </c>
      <c r="C2939" s="138" t="s">
        <v>10</v>
      </c>
      <c r="D2939" s="139" t="s">
        <v>29663</v>
      </c>
    </row>
    <row r="2940" spans="1:4">
      <c r="A2940" s="138" t="s">
        <v>29664</v>
      </c>
      <c r="B2940" s="138" t="s">
        <v>16598</v>
      </c>
      <c r="C2940" s="138" t="s">
        <v>10</v>
      </c>
      <c r="D2940" s="139" t="s">
        <v>29665</v>
      </c>
    </row>
    <row r="2941" spans="1:4">
      <c r="A2941" s="138" t="s">
        <v>29666</v>
      </c>
      <c r="B2941" s="138" t="s">
        <v>16599</v>
      </c>
      <c r="C2941" s="138" t="s">
        <v>10</v>
      </c>
      <c r="D2941" s="139" t="s">
        <v>13201</v>
      </c>
    </row>
    <row r="2942" spans="1:4">
      <c r="A2942" s="138" t="s">
        <v>29667</v>
      </c>
      <c r="B2942" s="138" t="s">
        <v>16600</v>
      </c>
      <c r="C2942" s="138" t="s">
        <v>10</v>
      </c>
      <c r="D2942" s="139" t="s">
        <v>29668</v>
      </c>
    </row>
    <row r="2943" spans="1:4">
      <c r="A2943" s="138" t="s">
        <v>29669</v>
      </c>
      <c r="B2943" s="138" t="s">
        <v>16601</v>
      </c>
      <c r="C2943" s="138" t="s">
        <v>10</v>
      </c>
      <c r="D2943" s="139" t="s">
        <v>29670</v>
      </c>
    </row>
    <row r="2944" spans="1:4">
      <c r="A2944" s="138" t="s">
        <v>29671</v>
      </c>
      <c r="B2944" s="138" t="s">
        <v>16602</v>
      </c>
      <c r="C2944" s="138" t="s">
        <v>10</v>
      </c>
      <c r="D2944" s="139" t="s">
        <v>29672</v>
      </c>
    </row>
    <row r="2945" spans="1:4">
      <c r="A2945" s="138" t="s">
        <v>29673</v>
      </c>
      <c r="B2945" s="138" t="s">
        <v>16603</v>
      </c>
      <c r="C2945" s="138" t="s">
        <v>10</v>
      </c>
      <c r="D2945" s="139" t="s">
        <v>29674</v>
      </c>
    </row>
    <row r="2946" spans="1:4">
      <c r="A2946" s="138" t="s">
        <v>29675</v>
      </c>
      <c r="B2946" s="138" t="s">
        <v>16604</v>
      </c>
      <c r="C2946" s="138" t="s">
        <v>10</v>
      </c>
      <c r="D2946" s="139" t="s">
        <v>21401</v>
      </c>
    </row>
    <row r="2947" spans="1:4">
      <c r="A2947" s="138" t="s">
        <v>29676</v>
      </c>
      <c r="B2947" s="138" t="s">
        <v>16605</v>
      </c>
      <c r="C2947" s="138" t="s">
        <v>10</v>
      </c>
      <c r="D2947" s="139" t="s">
        <v>29677</v>
      </c>
    </row>
    <row r="2948" spans="1:4">
      <c r="A2948" s="138" t="s">
        <v>29678</v>
      </c>
      <c r="B2948" s="138" t="s">
        <v>16606</v>
      </c>
      <c r="C2948" s="138" t="s">
        <v>10</v>
      </c>
      <c r="D2948" s="139" t="s">
        <v>29679</v>
      </c>
    </row>
    <row r="2949" spans="1:4">
      <c r="A2949" s="138" t="s">
        <v>29680</v>
      </c>
      <c r="B2949" s="138" t="s">
        <v>16607</v>
      </c>
      <c r="C2949" s="138" t="s">
        <v>10</v>
      </c>
      <c r="D2949" s="139" t="s">
        <v>29681</v>
      </c>
    </row>
    <row r="2950" spans="1:4">
      <c r="A2950" s="138" t="s">
        <v>29682</v>
      </c>
      <c r="B2950" s="138" t="s">
        <v>16609</v>
      </c>
      <c r="C2950" s="138" t="s">
        <v>10</v>
      </c>
      <c r="D2950" s="139" t="s">
        <v>29683</v>
      </c>
    </row>
    <row r="2951" spans="1:4">
      <c r="A2951" s="138" t="s">
        <v>29684</v>
      </c>
      <c r="B2951" s="138" t="s">
        <v>16610</v>
      </c>
      <c r="C2951" s="138" t="s">
        <v>10</v>
      </c>
      <c r="D2951" s="139" t="s">
        <v>29685</v>
      </c>
    </row>
    <row r="2952" spans="1:4">
      <c r="A2952" s="138" t="s">
        <v>29686</v>
      </c>
      <c r="B2952" s="138" t="s">
        <v>16611</v>
      </c>
      <c r="C2952" s="138" t="s">
        <v>10</v>
      </c>
      <c r="D2952" s="139" t="s">
        <v>29687</v>
      </c>
    </row>
    <row r="2953" spans="1:4">
      <c r="A2953" s="138" t="s">
        <v>29688</v>
      </c>
      <c r="B2953" s="138" t="s">
        <v>16612</v>
      </c>
      <c r="C2953" s="138" t="s">
        <v>10</v>
      </c>
      <c r="D2953" s="139" t="s">
        <v>29689</v>
      </c>
    </row>
    <row r="2954" spans="1:4">
      <c r="A2954" s="138" t="s">
        <v>29690</v>
      </c>
      <c r="B2954" s="138" t="s">
        <v>16613</v>
      </c>
      <c r="C2954" s="138" t="s">
        <v>10</v>
      </c>
      <c r="D2954" s="139" t="s">
        <v>29691</v>
      </c>
    </row>
    <row r="2955" spans="1:4">
      <c r="A2955" s="138" t="s">
        <v>29692</v>
      </c>
      <c r="B2955" s="138" t="s">
        <v>16614</v>
      </c>
      <c r="C2955" s="138" t="s">
        <v>10</v>
      </c>
      <c r="D2955" s="139" t="s">
        <v>29693</v>
      </c>
    </row>
    <row r="2956" spans="1:4">
      <c r="A2956" s="138" t="s">
        <v>29694</v>
      </c>
      <c r="B2956" s="138" t="s">
        <v>16615</v>
      </c>
      <c r="C2956" s="138" t="s">
        <v>10</v>
      </c>
      <c r="D2956" s="139" t="s">
        <v>29695</v>
      </c>
    </row>
    <row r="2957" spans="1:4">
      <c r="A2957" s="138" t="s">
        <v>29696</v>
      </c>
      <c r="B2957" s="138" t="s">
        <v>16616</v>
      </c>
      <c r="C2957" s="138" t="s">
        <v>10</v>
      </c>
      <c r="D2957" s="139" t="s">
        <v>29697</v>
      </c>
    </row>
    <row r="2958" spans="1:4">
      <c r="A2958" s="138" t="s">
        <v>29698</v>
      </c>
      <c r="B2958" s="138" t="s">
        <v>16618</v>
      </c>
      <c r="C2958" s="138" t="s">
        <v>10</v>
      </c>
      <c r="D2958" s="139" t="s">
        <v>29699</v>
      </c>
    </row>
    <row r="2959" spans="1:4">
      <c r="A2959" s="138" t="s">
        <v>29700</v>
      </c>
      <c r="B2959" s="138" t="s">
        <v>16619</v>
      </c>
      <c r="C2959" s="138" t="s">
        <v>10</v>
      </c>
      <c r="D2959" s="139" t="s">
        <v>29701</v>
      </c>
    </row>
    <row r="2960" spans="1:4">
      <c r="A2960" s="138" t="s">
        <v>29702</v>
      </c>
      <c r="B2960" s="138" t="s">
        <v>16620</v>
      </c>
      <c r="C2960" s="138" t="s">
        <v>10</v>
      </c>
      <c r="D2960" s="139" t="s">
        <v>14662</v>
      </c>
    </row>
    <row r="2961" spans="1:4">
      <c r="A2961" s="138" t="s">
        <v>29703</v>
      </c>
      <c r="B2961" s="138" t="s">
        <v>16622</v>
      </c>
      <c r="C2961" s="138" t="s">
        <v>10</v>
      </c>
      <c r="D2961" s="139" t="s">
        <v>18276</v>
      </c>
    </row>
    <row r="2962" spans="1:4">
      <c r="A2962" s="138" t="s">
        <v>29704</v>
      </c>
      <c r="B2962" s="138" t="s">
        <v>16624</v>
      </c>
      <c r="C2962" s="138" t="s">
        <v>10</v>
      </c>
      <c r="D2962" s="139" t="s">
        <v>29705</v>
      </c>
    </row>
    <row r="2963" spans="1:4">
      <c r="A2963" s="138" t="s">
        <v>29706</v>
      </c>
      <c r="B2963" s="138" t="s">
        <v>16625</v>
      </c>
      <c r="C2963" s="138" t="s">
        <v>10</v>
      </c>
      <c r="D2963" s="139" t="s">
        <v>29707</v>
      </c>
    </row>
    <row r="2964" spans="1:4">
      <c r="A2964" s="138" t="s">
        <v>29708</v>
      </c>
      <c r="B2964" s="138" t="s">
        <v>16626</v>
      </c>
      <c r="C2964" s="138" t="s">
        <v>10</v>
      </c>
      <c r="D2964" s="139" t="s">
        <v>15289</v>
      </c>
    </row>
    <row r="2965" spans="1:4">
      <c r="A2965" s="138" t="s">
        <v>29709</v>
      </c>
      <c r="B2965" s="138" t="s">
        <v>16627</v>
      </c>
      <c r="C2965" s="138" t="s">
        <v>10</v>
      </c>
      <c r="D2965" s="139" t="s">
        <v>14453</v>
      </c>
    </row>
    <row r="2966" spans="1:4">
      <c r="A2966" s="138" t="s">
        <v>29710</v>
      </c>
      <c r="B2966" s="138" t="s">
        <v>16629</v>
      </c>
      <c r="C2966" s="138" t="s">
        <v>10</v>
      </c>
      <c r="D2966" s="139" t="s">
        <v>16450</v>
      </c>
    </row>
    <row r="2967" spans="1:4">
      <c r="A2967" s="138" t="s">
        <v>29711</v>
      </c>
      <c r="B2967" s="138" t="s">
        <v>16630</v>
      </c>
      <c r="C2967" s="138" t="s">
        <v>10</v>
      </c>
      <c r="D2967" s="139" t="s">
        <v>29712</v>
      </c>
    </row>
    <row r="2968" spans="1:4">
      <c r="A2968" s="138" t="s">
        <v>29713</v>
      </c>
      <c r="B2968" s="138" t="s">
        <v>16632</v>
      </c>
      <c r="C2968" s="138" t="s">
        <v>10</v>
      </c>
      <c r="D2968" s="139" t="s">
        <v>29712</v>
      </c>
    </row>
    <row r="2969" spans="1:4">
      <c r="A2969" s="138" t="s">
        <v>29714</v>
      </c>
      <c r="B2969" s="138" t="s">
        <v>16633</v>
      </c>
      <c r="C2969" s="138" t="s">
        <v>10</v>
      </c>
      <c r="D2969" s="139" t="s">
        <v>29715</v>
      </c>
    </row>
    <row r="2970" spans="1:4">
      <c r="A2970" s="138" t="s">
        <v>29716</v>
      </c>
      <c r="B2970" s="138" t="s">
        <v>16635</v>
      </c>
      <c r="C2970" s="138" t="s">
        <v>10</v>
      </c>
      <c r="D2970" s="139" t="s">
        <v>29717</v>
      </c>
    </row>
    <row r="2971" spans="1:4">
      <c r="A2971" s="138" t="s">
        <v>29718</v>
      </c>
      <c r="B2971" s="138" t="s">
        <v>16637</v>
      </c>
      <c r="C2971" s="138" t="s">
        <v>10</v>
      </c>
      <c r="D2971" s="139" t="s">
        <v>20386</v>
      </c>
    </row>
    <row r="2972" spans="1:4">
      <c r="A2972" s="138" t="s">
        <v>29719</v>
      </c>
      <c r="B2972" s="138" t="s">
        <v>16638</v>
      </c>
      <c r="C2972" s="138" t="s">
        <v>10</v>
      </c>
      <c r="D2972" s="139" t="s">
        <v>29720</v>
      </c>
    </row>
    <row r="2973" spans="1:4">
      <c r="A2973" s="138" t="s">
        <v>29721</v>
      </c>
      <c r="B2973" s="138" t="s">
        <v>16639</v>
      </c>
      <c r="C2973" s="138" t="s">
        <v>10</v>
      </c>
      <c r="D2973" s="139" t="s">
        <v>29722</v>
      </c>
    </row>
    <row r="2974" spans="1:4">
      <c r="A2974" s="138" t="s">
        <v>29723</v>
      </c>
      <c r="B2974" s="138" t="s">
        <v>16640</v>
      </c>
      <c r="C2974" s="138" t="s">
        <v>10</v>
      </c>
      <c r="D2974" s="139" t="s">
        <v>29724</v>
      </c>
    </row>
    <row r="2975" spans="1:4">
      <c r="A2975" s="138" t="s">
        <v>29725</v>
      </c>
      <c r="B2975" s="138" t="s">
        <v>16641</v>
      </c>
      <c r="C2975" s="138" t="s">
        <v>10</v>
      </c>
      <c r="D2975" s="139" t="s">
        <v>29724</v>
      </c>
    </row>
    <row r="2976" spans="1:4">
      <c r="A2976" s="138" t="s">
        <v>29726</v>
      </c>
      <c r="B2976" s="138" t="s">
        <v>16642</v>
      </c>
      <c r="C2976" s="138" t="s">
        <v>10</v>
      </c>
      <c r="D2976" s="139" t="s">
        <v>29727</v>
      </c>
    </row>
    <row r="2977" spans="1:4">
      <c r="A2977" s="138" t="s">
        <v>29728</v>
      </c>
      <c r="B2977" s="138" t="s">
        <v>16643</v>
      </c>
      <c r="C2977" s="138" t="s">
        <v>10</v>
      </c>
      <c r="D2977" s="139" t="s">
        <v>29729</v>
      </c>
    </row>
    <row r="2978" spans="1:4">
      <c r="A2978" s="138" t="s">
        <v>29730</v>
      </c>
      <c r="B2978" s="138" t="s">
        <v>16645</v>
      </c>
      <c r="C2978" s="138" t="s">
        <v>10</v>
      </c>
      <c r="D2978" s="139" t="s">
        <v>29731</v>
      </c>
    </row>
    <row r="2979" spans="1:4">
      <c r="A2979" s="138" t="s">
        <v>29732</v>
      </c>
      <c r="B2979" s="138" t="s">
        <v>16646</v>
      </c>
      <c r="C2979" s="138" t="s">
        <v>10</v>
      </c>
      <c r="D2979" s="139" t="s">
        <v>19941</v>
      </c>
    </row>
    <row r="2980" spans="1:4">
      <c r="A2980" s="138" t="s">
        <v>29733</v>
      </c>
      <c r="B2980" s="138" t="s">
        <v>16647</v>
      </c>
      <c r="C2980" s="138" t="s">
        <v>10</v>
      </c>
      <c r="D2980" s="139" t="s">
        <v>29734</v>
      </c>
    </row>
    <row r="2981" spans="1:4">
      <c r="A2981" s="138" t="s">
        <v>29735</v>
      </c>
      <c r="B2981" s="138" t="s">
        <v>16648</v>
      </c>
      <c r="C2981" s="138" t="s">
        <v>10</v>
      </c>
      <c r="D2981" s="139" t="s">
        <v>29736</v>
      </c>
    </row>
    <row r="2982" spans="1:4">
      <c r="A2982" s="138" t="s">
        <v>29737</v>
      </c>
      <c r="B2982" s="138" t="s">
        <v>16650</v>
      </c>
      <c r="C2982" s="138" t="s">
        <v>10</v>
      </c>
      <c r="D2982" s="139" t="s">
        <v>29736</v>
      </c>
    </row>
    <row r="2983" spans="1:4">
      <c r="A2983" s="138" t="s">
        <v>29738</v>
      </c>
      <c r="B2983" s="138" t="s">
        <v>16651</v>
      </c>
      <c r="C2983" s="138" t="s">
        <v>10</v>
      </c>
      <c r="D2983" s="139" t="s">
        <v>29739</v>
      </c>
    </row>
    <row r="2984" spans="1:4">
      <c r="A2984" s="138" t="s">
        <v>29740</v>
      </c>
      <c r="B2984" s="138" t="s">
        <v>16652</v>
      </c>
      <c r="C2984" s="138" t="s">
        <v>10</v>
      </c>
      <c r="D2984" s="139" t="s">
        <v>20002</v>
      </c>
    </row>
    <row r="2985" spans="1:4">
      <c r="A2985" s="138" t="s">
        <v>29741</v>
      </c>
      <c r="B2985" s="138" t="s">
        <v>16653</v>
      </c>
      <c r="C2985" s="138" t="s">
        <v>10</v>
      </c>
      <c r="D2985" s="139" t="s">
        <v>29742</v>
      </c>
    </row>
    <row r="2986" spans="1:4">
      <c r="A2986" s="138" t="s">
        <v>29743</v>
      </c>
      <c r="B2986" s="138" t="s">
        <v>16654</v>
      </c>
      <c r="C2986" s="138" t="s">
        <v>10</v>
      </c>
      <c r="D2986" s="139" t="s">
        <v>29744</v>
      </c>
    </row>
    <row r="2987" spans="1:4">
      <c r="A2987" s="138" t="s">
        <v>29745</v>
      </c>
      <c r="B2987" s="138" t="s">
        <v>16655</v>
      </c>
      <c r="C2987" s="138" t="s">
        <v>10</v>
      </c>
      <c r="D2987" s="139" t="s">
        <v>29746</v>
      </c>
    </row>
    <row r="2988" spans="1:4">
      <c r="A2988" s="138" t="s">
        <v>29747</v>
      </c>
      <c r="B2988" s="138" t="s">
        <v>16656</v>
      </c>
      <c r="C2988" s="138" t="s">
        <v>10</v>
      </c>
      <c r="D2988" s="139" t="s">
        <v>29748</v>
      </c>
    </row>
    <row r="2989" spans="1:4">
      <c r="A2989" s="138" t="s">
        <v>29749</v>
      </c>
      <c r="B2989" s="138" t="s">
        <v>16657</v>
      </c>
      <c r="C2989" s="138" t="s">
        <v>10</v>
      </c>
      <c r="D2989" s="139" t="s">
        <v>29750</v>
      </c>
    </row>
    <row r="2990" spans="1:4">
      <c r="A2990" s="138" t="s">
        <v>29751</v>
      </c>
      <c r="B2990" s="138" t="s">
        <v>16658</v>
      </c>
      <c r="C2990" s="138" t="s">
        <v>10</v>
      </c>
      <c r="D2990" s="139" t="s">
        <v>29752</v>
      </c>
    </row>
    <row r="2991" spans="1:4">
      <c r="A2991" s="138" t="s">
        <v>29753</v>
      </c>
      <c r="B2991" s="138" t="s">
        <v>16659</v>
      </c>
      <c r="C2991" s="138" t="s">
        <v>10</v>
      </c>
      <c r="D2991" s="139" t="s">
        <v>29754</v>
      </c>
    </row>
    <row r="2992" spans="1:4">
      <c r="A2992" s="138" t="s">
        <v>29755</v>
      </c>
      <c r="B2992" s="138" t="s">
        <v>16660</v>
      </c>
      <c r="C2992" s="138" t="s">
        <v>10</v>
      </c>
      <c r="D2992" s="139" t="s">
        <v>29756</v>
      </c>
    </row>
    <row r="2993" spans="1:4">
      <c r="A2993" s="138" t="s">
        <v>29757</v>
      </c>
      <c r="B2993" s="138" t="s">
        <v>16661</v>
      </c>
      <c r="C2993" s="138" t="s">
        <v>10</v>
      </c>
      <c r="D2993" s="139" t="s">
        <v>29758</v>
      </c>
    </row>
    <row r="2994" spans="1:4">
      <c r="A2994" s="138" t="s">
        <v>29759</v>
      </c>
      <c r="B2994" s="138" t="s">
        <v>16662</v>
      </c>
      <c r="C2994" s="138" t="s">
        <v>10</v>
      </c>
      <c r="D2994" s="139" t="s">
        <v>29760</v>
      </c>
    </row>
    <row r="2995" spans="1:4">
      <c r="A2995" s="138" t="s">
        <v>29761</v>
      </c>
      <c r="B2995" s="138" t="s">
        <v>16663</v>
      </c>
      <c r="C2995" s="138" t="s">
        <v>10</v>
      </c>
      <c r="D2995" s="139" t="s">
        <v>29762</v>
      </c>
    </row>
    <row r="2996" spans="1:4">
      <c r="A2996" s="138" t="s">
        <v>29763</v>
      </c>
      <c r="B2996" s="138" t="s">
        <v>16664</v>
      </c>
      <c r="C2996" s="138" t="s">
        <v>10</v>
      </c>
      <c r="D2996" s="139" t="s">
        <v>29764</v>
      </c>
    </row>
    <row r="2997" spans="1:4">
      <c r="A2997" s="138" t="s">
        <v>29765</v>
      </c>
      <c r="B2997" s="138" t="s">
        <v>16665</v>
      </c>
      <c r="C2997" s="138" t="s">
        <v>10</v>
      </c>
      <c r="D2997" s="139" t="s">
        <v>29766</v>
      </c>
    </row>
    <row r="2998" spans="1:4">
      <c r="A2998" s="138" t="s">
        <v>29767</v>
      </c>
      <c r="B2998" s="138" t="s">
        <v>16666</v>
      </c>
      <c r="C2998" s="138" t="s">
        <v>10</v>
      </c>
      <c r="D2998" s="139" t="s">
        <v>29768</v>
      </c>
    </row>
    <row r="2999" spans="1:4">
      <c r="A2999" s="138" t="s">
        <v>29769</v>
      </c>
      <c r="B2999" s="138" t="s">
        <v>16667</v>
      </c>
      <c r="C2999" s="138" t="s">
        <v>10</v>
      </c>
      <c r="D2999" s="139" t="s">
        <v>29770</v>
      </c>
    </row>
    <row r="3000" spans="1:4">
      <c r="A3000" s="138" t="s">
        <v>29771</v>
      </c>
      <c r="B3000" s="138" t="s">
        <v>16668</v>
      </c>
      <c r="C3000" s="138" t="s">
        <v>10</v>
      </c>
      <c r="D3000" s="139" t="s">
        <v>29772</v>
      </c>
    </row>
    <row r="3001" spans="1:4">
      <c r="A3001" s="138" t="s">
        <v>29773</v>
      </c>
      <c r="B3001" s="138" t="s">
        <v>16669</v>
      </c>
      <c r="C3001" s="138" t="s">
        <v>10</v>
      </c>
      <c r="D3001" s="139" t="s">
        <v>13719</v>
      </c>
    </row>
    <row r="3002" spans="1:4">
      <c r="A3002" s="138" t="s">
        <v>29774</v>
      </c>
      <c r="B3002" s="138" t="s">
        <v>16670</v>
      </c>
      <c r="C3002" s="138" t="s">
        <v>10</v>
      </c>
      <c r="D3002" s="139" t="s">
        <v>25917</v>
      </c>
    </row>
    <row r="3003" spans="1:4">
      <c r="A3003" s="138" t="s">
        <v>29775</v>
      </c>
      <c r="B3003" s="138" t="s">
        <v>16671</v>
      </c>
      <c r="C3003" s="138" t="s">
        <v>10</v>
      </c>
      <c r="D3003" s="139" t="s">
        <v>29776</v>
      </c>
    </row>
    <row r="3004" spans="1:4">
      <c r="A3004" s="138" t="s">
        <v>29777</v>
      </c>
      <c r="B3004" s="138" t="s">
        <v>16672</v>
      </c>
      <c r="C3004" s="138" t="s">
        <v>10</v>
      </c>
      <c r="D3004" s="139" t="s">
        <v>29778</v>
      </c>
    </row>
    <row r="3005" spans="1:4">
      <c r="A3005" s="138" t="s">
        <v>29779</v>
      </c>
      <c r="B3005" s="138" t="s">
        <v>16673</v>
      </c>
      <c r="C3005" s="138" t="s">
        <v>10</v>
      </c>
      <c r="D3005" s="139" t="s">
        <v>29780</v>
      </c>
    </row>
    <row r="3006" spans="1:4">
      <c r="A3006" s="138" t="s">
        <v>29781</v>
      </c>
      <c r="B3006" s="138" t="s">
        <v>16674</v>
      </c>
      <c r="C3006" s="138" t="s">
        <v>10</v>
      </c>
      <c r="D3006" s="139" t="s">
        <v>29782</v>
      </c>
    </row>
    <row r="3007" spans="1:4">
      <c r="A3007" s="138" t="s">
        <v>29783</v>
      </c>
      <c r="B3007" s="138" t="s">
        <v>16675</v>
      </c>
      <c r="C3007" s="138" t="s">
        <v>10</v>
      </c>
      <c r="D3007" s="139" t="s">
        <v>29784</v>
      </c>
    </row>
    <row r="3008" spans="1:4">
      <c r="A3008" s="138" t="s">
        <v>29785</v>
      </c>
      <c r="B3008" s="138" t="s">
        <v>16676</v>
      </c>
      <c r="C3008" s="138" t="s">
        <v>10</v>
      </c>
      <c r="D3008" s="139" t="s">
        <v>29786</v>
      </c>
    </row>
    <row r="3009" spans="1:4">
      <c r="A3009" s="138" t="s">
        <v>29787</v>
      </c>
      <c r="B3009" s="138" t="s">
        <v>16677</v>
      </c>
      <c r="C3009" s="138" t="s">
        <v>10</v>
      </c>
      <c r="D3009" s="139" t="s">
        <v>29788</v>
      </c>
    </row>
    <row r="3010" spans="1:4">
      <c r="A3010" s="138" t="s">
        <v>29789</v>
      </c>
      <c r="B3010" s="138" t="s">
        <v>16678</v>
      </c>
      <c r="C3010" s="138" t="s">
        <v>10</v>
      </c>
      <c r="D3010" s="139" t="s">
        <v>29790</v>
      </c>
    </row>
    <row r="3011" spans="1:4">
      <c r="A3011" s="138" t="s">
        <v>29791</v>
      </c>
      <c r="B3011" s="138" t="s">
        <v>16679</v>
      </c>
      <c r="C3011" s="138" t="s">
        <v>10</v>
      </c>
      <c r="D3011" s="139" t="s">
        <v>29792</v>
      </c>
    </row>
    <row r="3012" spans="1:4">
      <c r="A3012" s="138" t="s">
        <v>29793</v>
      </c>
      <c r="B3012" s="138" t="s">
        <v>16680</v>
      </c>
      <c r="C3012" s="138" t="s">
        <v>10</v>
      </c>
      <c r="D3012" s="139" t="s">
        <v>29794</v>
      </c>
    </row>
    <row r="3013" spans="1:4">
      <c r="A3013" s="138" t="s">
        <v>29795</v>
      </c>
      <c r="B3013" s="138" t="s">
        <v>16681</v>
      </c>
      <c r="C3013" s="138" t="s">
        <v>10</v>
      </c>
      <c r="D3013" s="139" t="s">
        <v>29796</v>
      </c>
    </row>
    <row r="3014" spans="1:4">
      <c r="A3014" s="138" t="s">
        <v>29797</v>
      </c>
      <c r="B3014" s="138" t="s">
        <v>16682</v>
      </c>
      <c r="C3014" s="138" t="s">
        <v>10</v>
      </c>
      <c r="D3014" s="139" t="s">
        <v>29798</v>
      </c>
    </row>
    <row r="3015" spans="1:4">
      <c r="A3015" s="138" t="s">
        <v>29799</v>
      </c>
      <c r="B3015" s="138" t="s">
        <v>16683</v>
      </c>
      <c r="C3015" s="138" t="s">
        <v>10</v>
      </c>
      <c r="D3015" s="139" t="s">
        <v>29800</v>
      </c>
    </row>
    <row r="3016" spans="1:4">
      <c r="A3016" s="138" t="s">
        <v>29801</v>
      </c>
      <c r="B3016" s="138" t="s">
        <v>16684</v>
      </c>
      <c r="C3016" s="138" t="s">
        <v>10</v>
      </c>
      <c r="D3016" s="139" t="s">
        <v>29802</v>
      </c>
    </row>
    <row r="3017" spans="1:4">
      <c r="A3017" s="138" t="s">
        <v>29803</v>
      </c>
      <c r="B3017" s="138" t="s">
        <v>16685</v>
      </c>
      <c r="C3017" s="138" t="s">
        <v>10</v>
      </c>
      <c r="D3017" s="139" t="s">
        <v>29804</v>
      </c>
    </row>
    <row r="3018" spans="1:4">
      <c r="A3018" s="138" t="s">
        <v>29805</v>
      </c>
      <c r="B3018" s="138" t="s">
        <v>16686</v>
      </c>
      <c r="C3018" s="138" t="s">
        <v>10</v>
      </c>
      <c r="D3018" s="139" t="s">
        <v>16289</v>
      </c>
    </row>
    <row r="3019" spans="1:4">
      <c r="A3019" s="138" t="s">
        <v>29806</v>
      </c>
      <c r="B3019" s="138" t="s">
        <v>16687</v>
      </c>
      <c r="C3019" s="138" t="s">
        <v>10</v>
      </c>
      <c r="D3019" s="139" t="s">
        <v>13086</v>
      </c>
    </row>
    <row r="3020" spans="1:4">
      <c r="A3020" s="138" t="s">
        <v>29807</v>
      </c>
      <c r="B3020" s="138" t="s">
        <v>16688</v>
      </c>
      <c r="C3020" s="138" t="s">
        <v>10</v>
      </c>
      <c r="D3020" s="139" t="s">
        <v>19811</v>
      </c>
    </row>
    <row r="3021" spans="1:4">
      <c r="A3021" s="138" t="s">
        <v>29808</v>
      </c>
      <c r="B3021" s="138" t="s">
        <v>16690</v>
      </c>
      <c r="C3021" s="138" t="s">
        <v>10</v>
      </c>
      <c r="D3021" s="139" t="s">
        <v>16545</v>
      </c>
    </row>
    <row r="3022" spans="1:4">
      <c r="A3022" s="138" t="s">
        <v>29809</v>
      </c>
      <c r="B3022" s="138" t="s">
        <v>16692</v>
      </c>
      <c r="C3022" s="138" t="s">
        <v>10</v>
      </c>
      <c r="D3022" s="139" t="s">
        <v>17038</v>
      </c>
    </row>
    <row r="3023" spans="1:4">
      <c r="A3023" s="138" t="s">
        <v>29810</v>
      </c>
      <c r="B3023" s="138" t="s">
        <v>16693</v>
      </c>
      <c r="C3023" s="138" t="s">
        <v>10</v>
      </c>
      <c r="D3023" s="139" t="s">
        <v>18473</v>
      </c>
    </row>
    <row r="3024" spans="1:4">
      <c r="A3024" s="138" t="s">
        <v>29811</v>
      </c>
      <c r="B3024" s="138" t="s">
        <v>16695</v>
      </c>
      <c r="C3024" s="138" t="s">
        <v>10</v>
      </c>
      <c r="D3024" s="139" t="s">
        <v>13730</v>
      </c>
    </row>
    <row r="3025" spans="1:4">
      <c r="A3025" s="138" t="s">
        <v>29812</v>
      </c>
      <c r="B3025" s="138" t="s">
        <v>16697</v>
      </c>
      <c r="C3025" s="138" t="s">
        <v>10</v>
      </c>
      <c r="D3025" s="139" t="s">
        <v>29813</v>
      </c>
    </row>
    <row r="3026" spans="1:4">
      <c r="A3026" s="138" t="s">
        <v>29814</v>
      </c>
      <c r="B3026" s="138" t="s">
        <v>16698</v>
      </c>
      <c r="C3026" s="138" t="s">
        <v>10</v>
      </c>
      <c r="D3026" s="139" t="s">
        <v>29815</v>
      </c>
    </row>
    <row r="3027" spans="1:4">
      <c r="A3027" s="138" t="s">
        <v>29816</v>
      </c>
      <c r="B3027" s="138" t="s">
        <v>16699</v>
      </c>
      <c r="C3027" s="138" t="s">
        <v>10</v>
      </c>
      <c r="D3027" s="139" t="s">
        <v>29817</v>
      </c>
    </row>
    <row r="3028" spans="1:4">
      <c r="A3028" s="138" t="s">
        <v>29818</v>
      </c>
      <c r="B3028" s="138" t="s">
        <v>16700</v>
      </c>
      <c r="C3028" s="138" t="s">
        <v>10</v>
      </c>
      <c r="D3028" s="139" t="s">
        <v>29819</v>
      </c>
    </row>
    <row r="3029" spans="1:4">
      <c r="A3029" s="138" t="s">
        <v>29820</v>
      </c>
      <c r="B3029" s="138" t="s">
        <v>16701</v>
      </c>
      <c r="C3029" s="138" t="s">
        <v>10</v>
      </c>
      <c r="D3029" s="139" t="s">
        <v>29821</v>
      </c>
    </row>
    <row r="3030" spans="1:4">
      <c r="A3030" s="138" t="s">
        <v>29822</v>
      </c>
      <c r="B3030" s="138" t="s">
        <v>16702</v>
      </c>
      <c r="C3030" s="138" t="s">
        <v>10</v>
      </c>
      <c r="D3030" s="139" t="s">
        <v>27729</v>
      </c>
    </row>
    <row r="3031" spans="1:4">
      <c r="A3031" s="138" t="s">
        <v>29823</v>
      </c>
      <c r="B3031" s="138" t="s">
        <v>16703</v>
      </c>
      <c r="C3031" s="138" t="s">
        <v>10</v>
      </c>
      <c r="D3031" s="139" t="s">
        <v>29824</v>
      </c>
    </row>
    <row r="3032" spans="1:4">
      <c r="A3032" s="138" t="s">
        <v>29825</v>
      </c>
      <c r="B3032" s="138" t="s">
        <v>16704</v>
      </c>
      <c r="C3032" s="138" t="s">
        <v>10</v>
      </c>
      <c r="D3032" s="139" t="s">
        <v>29826</v>
      </c>
    </row>
    <row r="3033" spans="1:4">
      <c r="A3033" s="138" t="s">
        <v>29827</v>
      </c>
      <c r="B3033" s="138" t="s">
        <v>16705</v>
      </c>
      <c r="C3033" s="138" t="s">
        <v>10</v>
      </c>
      <c r="D3033" s="139" t="s">
        <v>29828</v>
      </c>
    </row>
    <row r="3034" spans="1:4">
      <c r="A3034" s="138" t="s">
        <v>29829</v>
      </c>
      <c r="B3034" s="138" t="s">
        <v>16706</v>
      </c>
      <c r="C3034" s="138" t="s">
        <v>10</v>
      </c>
      <c r="D3034" s="139" t="s">
        <v>29830</v>
      </c>
    </row>
    <row r="3035" spans="1:4">
      <c r="A3035" s="138" t="s">
        <v>29831</v>
      </c>
      <c r="B3035" s="138" t="s">
        <v>16707</v>
      </c>
      <c r="C3035" s="138" t="s">
        <v>10</v>
      </c>
      <c r="D3035" s="139" t="s">
        <v>29832</v>
      </c>
    </row>
    <row r="3036" spans="1:4">
      <c r="A3036" s="138" t="s">
        <v>29833</v>
      </c>
      <c r="B3036" s="138" t="s">
        <v>16708</v>
      </c>
      <c r="C3036" s="138" t="s">
        <v>10</v>
      </c>
      <c r="D3036" s="139" t="s">
        <v>29834</v>
      </c>
    </row>
    <row r="3037" spans="1:4">
      <c r="A3037" s="138" t="s">
        <v>29835</v>
      </c>
      <c r="B3037" s="138" t="s">
        <v>16709</v>
      </c>
      <c r="C3037" s="138" t="s">
        <v>10</v>
      </c>
      <c r="D3037" s="139" t="s">
        <v>29836</v>
      </c>
    </row>
    <row r="3038" spans="1:4">
      <c r="A3038" s="138" t="s">
        <v>29837</v>
      </c>
      <c r="B3038" s="138" t="s">
        <v>16710</v>
      </c>
      <c r="C3038" s="138" t="s">
        <v>10</v>
      </c>
      <c r="D3038" s="139" t="s">
        <v>29838</v>
      </c>
    </row>
    <row r="3039" spans="1:4">
      <c r="A3039" s="138" t="s">
        <v>29839</v>
      </c>
      <c r="B3039" s="138" t="s">
        <v>16711</v>
      </c>
      <c r="C3039" s="138" t="s">
        <v>10</v>
      </c>
      <c r="D3039" s="139" t="s">
        <v>29840</v>
      </c>
    </row>
    <row r="3040" spans="1:4">
      <c r="A3040" s="138" t="s">
        <v>29841</v>
      </c>
      <c r="B3040" s="138" t="s">
        <v>16712</v>
      </c>
      <c r="C3040" s="138" t="s">
        <v>10</v>
      </c>
      <c r="D3040" s="139" t="s">
        <v>29842</v>
      </c>
    </row>
    <row r="3041" spans="1:4">
      <c r="A3041" s="138" t="s">
        <v>29843</v>
      </c>
      <c r="B3041" s="138" t="s">
        <v>16713</v>
      </c>
      <c r="C3041" s="138" t="s">
        <v>10</v>
      </c>
      <c r="D3041" s="139" t="s">
        <v>29844</v>
      </c>
    </row>
    <row r="3042" spans="1:4">
      <c r="A3042" s="138" t="s">
        <v>29845</v>
      </c>
      <c r="B3042" s="138" t="s">
        <v>16714</v>
      </c>
      <c r="C3042" s="138" t="s">
        <v>10</v>
      </c>
      <c r="D3042" s="139" t="s">
        <v>29846</v>
      </c>
    </row>
    <row r="3043" spans="1:4">
      <c r="A3043" s="138" t="s">
        <v>29847</v>
      </c>
      <c r="B3043" s="138" t="s">
        <v>16716</v>
      </c>
      <c r="C3043" s="138" t="s">
        <v>10</v>
      </c>
      <c r="D3043" s="139" t="s">
        <v>29848</v>
      </c>
    </row>
    <row r="3044" spans="1:4">
      <c r="A3044" s="138" t="s">
        <v>29849</v>
      </c>
      <c r="B3044" s="138" t="s">
        <v>16717</v>
      </c>
      <c r="C3044" s="138" t="s">
        <v>10</v>
      </c>
      <c r="D3044" s="139" t="s">
        <v>29850</v>
      </c>
    </row>
    <row r="3045" spans="1:4">
      <c r="A3045" s="138" t="s">
        <v>29851</v>
      </c>
      <c r="B3045" s="138" t="s">
        <v>16718</v>
      </c>
      <c r="C3045" s="138" t="s">
        <v>10</v>
      </c>
      <c r="D3045" s="139" t="s">
        <v>29852</v>
      </c>
    </row>
    <row r="3046" spans="1:4">
      <c r="A3046" s="138" t="s">
        <v>29853</v>
      </c>
      <c r="B3046" s="138" t="s">
        <v>16719</v>
      </c>
      <c r="C3046" s="138" t="s">
        <v>10</v>
      </c>
      <c r="D3046" s="139" t="s">
        <v>29854</v>
      </c>
    </row>
    <row r="3047" spans="1:4">
      <c r="A3047" s="138" t="s">
        <v>29855</v>
      </c>
      <c r="B3047" s="138" t="s">
        <v>16720</v>
      </c>
      <c r="C3047" s="138" t="s">
        <v>10</v>
      </c>
      <c r="D3047" s="139" t="s">
        <v>29856</v>
      </c>
    </row>
    <row r="3048" spans="1:4">
      <c r="A3048" s="138" t="s">
        <v>29857</v>
      </c>
      <c r="B3048" s="138" t="s">
        <v>16721</v>
      </c>
      <c r="C3048" s="138" t="s">
        <v>10</v>
      </c>
      <c r="D3048" s="139" t="s">
        <v>29858</v>
      </c>
    </row>
    <row r="3049" spans="1:4">
      <c r="A3049" s="138" t="s">
        <v>29859</v>
      </c>
      <c r="B3049" s="138" t="s">
        <v>16722</v>
      </c>
      <c r="C3049" s="138" t="s">
        <v>10</v>
      </c>
      <c r="D3049" s="139" t="s">
        <v>29860</v>
      </c>
    </row>
    <row r="3050" spans="1:4">
      <c r="A3050" s="138" t="s">
        <v>29861</v>
      </c>
      <c r="B3050" s="138" t="s">
        <v>16723</v>
      </c>
      <c r="C3050" s="138" t="s">
        <v>10</v>
      </c>
      <c r="D3050" s="139" t="s">
        <v>29862</v>
      </c>
    </row>
    <row r="3051" spans="1:4">
      <c r="A3051" s="138" t="s">
        <v>29863</v>
      </c>
      <c r="B3051" s="138" t="s">
        <v>16725</v>
      </c>
      <c r="C3051" s="138" t="s">
        <v>10</v>
      </c>
      <c r="D3051" s="139" t="s">
        <v>29864</v>
      </c>
    </row>
    <row r="3052" spans="1:4">
      <c r="A3052" s="138" t="s">
        <v>29865</v>
      </c>
      <c r="B3052" s="138" t="s">
        <v>16726</v>
      </c>
      <c r="C3052" s="138" t="s">
        <v>10</v>
      </c>
      <c r="D3052" s="139" t="s">
        <v>29866</v>
      </c>
    </row>
    <row r="3053" spans="1:4">
      <c r="A3053" s="138" t="s">
        <v>29867</v>
      </c>
      <c r="B3053" s="138" t="s">
        <v>16727</v>
      </c>
      <c r="C3053" s="138" t="s">
        <v>10</v>
      </c>
      <c r="D3053" s="139" t="s">
        <v>29868</v>
      </c>
    </row>
    <row r="3054" spans="1:4">
      <c r="A3054" s="138" t="s">
        <v>29869</v>
      </c>
      <c r="B3054" s="138" t="s">
        <v>16728</v>
      </c>
      <c r="C3054" s="138" t="s">
        <v>10</v>
      </c>
      <c r="D3054" s="139" t="s">
        <v>29870</v>
      </c>
    </row>
    <row r="3055" spans="1:4">
      <c r="A3055" s="138" t="s">
        <v>29871</v>
      </c>
      <c r="B3055" s="138" t="s">
        <v>16729</v>
      </c>
      <c r="C3055" s="138" t="s">
        <v>10</v>
      </c>
      <c r="D3055" s="139" t="s">
        <v>29872</v>
      </c>
    </row>
    <row r="3056" spans="1:4">
      <c r="A3056" s="138" t="s">
        <v>29873</v>
      </c>
      <c r="B3056" s="138" t="s">
        <v>16731</v>
      </c>
      <c r="C3056" s="138" t="s">
        <v>10</v>
      </c>
      <c r="D3056" s="139" t="s">
        <v>19336</v>
      </c>
    </row>
    <row r="3057" spans="1:4">
      <c r="A3057" s="138" t="s">
        <v>29874</v>
      </c>
      <c r="B3057" s="138" t="s">
        <v>16732</v>
      </c>
      <c r="C3057" s="138" t="s">
        <v>10</v>
      </c>
      <c r="D3057" s="139" t="s">
        <v>29875</v>
      </c>
    </row>
    <row r="3058" spans="1:4">
      <c r="A3058" s="138" t="s">
        <v>29876</v>
      </c>
      <c r="B3058" s="138" t="s">
        <v>16733</v>
      </c>
      <c r="C3058" s="138" t="s">
        <v>10</v>
      </c>
      <c r="D3058" s="139" t="s">
        <v>29877</v>
      </c>
    </row>
    <row r="3059" spans="1:4">
      <c r="A3059" s="138" t="s">
        <v>29878</v>
      </c>
      <c r="B3059" s="138" t="s">
        <v>16735</v>
      </c>
      <c r="C3059" s="138" t="s">
        <v>10</v>
      </c>
      <c r="D3059" s="139" t="s">
        <v>21220</v>
      </c>
    </row>
    <row r="3060" spans="1:4">
      <c r="A3060" s="138" t="s">
        <v>29879</v>
      </c>
      <c r="B3060" s="138" t="s">
        <v>16736</v>
      </c>
      <c r="C3060" s="138" t="s">
        <v>10</v>
      </c>
      <c r="D3060" s="139" t="s">
        <v>29880</v>
      </c>
    </row>
    <row r="3061" spans="1:4">
      <c r="A3061" s="138" t="s">
        <v>29881</v>
      </c>
      <c r="B3061" s="138" t="s">
        <v>16737</v>
      </c>
      <c r="C3061" s="138" t="s">
        <v>10</v>
      </c>
      <c r="D3061" s="139" t="s">
        <v>29882</v>
      </c>
    </row>
    <row r="3062" spans="1:4">
      <c r="A3062" s="138" t="s">
        <v>29883</v>
      </c>
      <c r="B3062" s="138" t="s">
        <v>16738</v>
      </c>
      <c r="C3062" s="138" t="s">
        <v>10</v>
      </c>
      <c r="D3062" s="139" t="s">
        <v>29884</v>
      </c>
    </row>
    <row r="3063" spans="1:4">
      <c r="A3063" s="138" t="s">
        <v>29885</v>
      </c>
      <c r="B3063" s="138" t="s">
        <v>16740</v>
      </c>
      <c r="C3063" s="138" t="s">
        <v>10</v>
      </c>
      <c r="D3063" s="139" t="s">
        <v>29886</v>
      </c>
    </row>
    <row r="3064" spans="1:4">
      <c r="A3064" s="138" t="s">
        <v>29887</v>
      </c>
      <c r="B3064" s="138" t="s">
        <v>16742</v>
      </c>
      <c r="C3064" s="138" t="s">
        <v>10</v>
      </c>
      <c r="D3064" s="139" t="s">
        <v>14652</v>
      </c>
    </row>
    <row r="3065" spans="1:4">
      <c r="A3065" s="138" t="s">
        <v>29888</v>
      </c>
      <c r="B3065" s="138" t="s">
        <v>16744</v>
      </c>
      <c r="C3065" s="138" t="s">
        <v>10</v>
      </c>
      <c r="D3065" s="139" t="s">
        <v>29889</v>
      </c>
    </row>
    <row r="3066" spans="1:4">
      <c r="A3066" s="138" t="s">
        <v>29890</v>
      </c>
      <c r="B3066" s="138" t="s">
        <v>16745</v>
      </c>
      <c r="C3066" s="138" t="s">
        <v>10</v>
      </c>
      <c r="D3066" s="139" t="s">
        <v>18288</v>
      </c>
    </row>
    <row r="3067" spans="1:4">
      <c r="A3067" s="138" t="s">
        <v>29891</v>
      </c>
      <c r="B3067" s="138" t="s">
        <v>16746</v>
      </c>
      <c r="C3067" s="138" t="s">
        <v>10</v>
      </c>
      <c r="D3067" s="139" t="s">
        <v>29892</v>
      </c>
    </row>
    <row r="3068" spans="1:4">
      <c r="A3068" s="138" t="s">
        <v>29893</v>
      </c>
      <c r="B3068" s="138" t="s">
        <v>16747</v>
      </c>
      <c r="C3068" s="138" t="s">
        <v>10</v>
      </c>
      <c r="D3068" s="139" t="s">
        <v>29894</v>
      </c>
    </row>
    <row r="3069" spans="1:4">
      <c r="A3069" s="138" t="s">
        <v>29895</v>
      </c>
      <c r="B3069" s="138" t="s">
        <v>16748</v>
      </c>
      <c r="C3069" s="138" t="s">
        <v>10</v>
      </c>
      <c r="D3069" s="139" t="s">
        <v>29896</v>
      </c>
    </row>
    <row r="3070" spans="1:4">
      <c r="A3070" s="138" t="s">
        <v>29897</v>
      </c>
      <c r="B3070" s="138" t="s">
        <v>16749</v>
      </c>
      <c r="C3070" s="138" t="s">
        <v>10</v>
      </c>
      <c r="D3070" s="139" t="s">
        <v>29898</v>
      </c>
    </row>
    <row r="3071" spans="1:4">
      <c r="A3071" s="138" t="s">
        <v>29899</v>
      </c>
      <c r="B3071" s="138" t="s">
        <v>16750</v>
      </c>
      <c r="C3071" s="138" t="s">
        <v>10</v>
      </c>
      <c r="D3071" s="139" t="s">
        <v>29900</v>
      </c>
    </row>
    <row r="3072" spans="1:4">
      <c r="A3072" s="138" t="s">
        <v>29901</v>
      </c>
      <c r="B3072" s="138" t="s">
        <v>16751</v>
      </c>
      <c r="C3072" s="138" t="s">
        <v>10</v>
      </c>
      <c r="D3072" s="139" t="s">
        <v>29902</v>
      </c>
    </row>
    <row r="3073" spans="1:4">
      <c r="A3073" s="138" t="s">
        <v>29903</v>
      </c>
      <c r="B3073" s="138" t="s">
        <v>16752</v>
      </c>
      <c r="C3073" s="138" t="s">
        <v>10</v>
      </c>
      <c r="D3073" s="139" t="s">
        <v>29904</v>
      </c>
    </row>
    <row r="3074" spans="1:4">
      <c r="A3074" s="138" t="s">
        <v>29905</v>
      </c>
      <c r="B3074" s="138" t="s">
        <v>16753</v>
      </c>
      <c r="C3074" s="138" t="s">
        <v>10</v>
      </c>
      <c r="D3074" s="139" t="s">
        <v>29906</v>
      </c>
    </row>
    <row r="3075" spans="1:4">
      <c r="A3075" s="138" t="s">
        <v>29907</v>
      </c>
      <c r="B3075" s="138" t="s">
        <v>16754</v>
      </c>
      <c r="C3075" s="138" t="s">
        <v>10</v>
      </c>
      <c r="D3075" s="139" t="s">
        <v>28627</v>
      </c>
    </row>
    <row r="3076" spans="1:4">
      <c r="A3076" s="138" t="s">
        <v>29908</v>
      </c>
      <c r="B3076" s="138" t="s">
        <v>16755</v>
      </c>
      <c r="C3076" s="138" t="s">
        <v>10</v>
      </c>
      <c r="D3076" s="139" t="s">
        <v>29909</v>
      </c>
    </row>
    <row r="3077" spans="1:4">
      <c r="A3077" s="138" t="s">
        <v>29910</v>
      </c>
      <c r="B3077" s="138" t="s">
        <v>16756</v>
      </c>
      <c r="C3077" s="138" t="s">
        <v>10</v>
      </c>
      <c r="D3077" s="139" t="s">
        <v>29911</v>
      </c>
    </row>
    <row r="3078" spans="1:4">
      <c r="A3078" s="138" t="s">
        <v>29912</v>
      </c>
      <c r="B3078" s="138" t="s">
        <v>16758</v>
      </c>
      <c r="C3078" s="138" t="s">
        <v>10</v>
      </c>
      <c r="D3078" s="139" t="s">
        <v>20811</v>
      </c>
    </row>
    <row r="3079" spans="1:4">
      <c r="A3079" s="138" t="s">
        <v>29913</v>
      </c>
      <c r="B3079" s="138" t="s">
        <v>16760</v>
      </c>
      <c r="C3079" s="138" t="s">
        <v>10</v>
      </c>
      <c r="D3079" s="139" t="s">
        <v>20433</v>
      </c>
    </row>
    <row r="3080" spans="1:4">
      <c r="A3080" s="138" t="s">
        <v>29914</v>
      </c>
      <c r="B3080" s="138" t="s">
        <v>16761</v>
      </c>
      <c r="C3080" s="138" t="s">
        <v>10</v>
      </c>
      <c r="D3080" s="139" t="s">
        <v>29915</v>
      </c>
    </row>
    <row r="3081" spans="1:4">
      <c r="A3081" s="138" t="s">
        <v>29916</v>
      </c>
      <c r="B3081" s="138" t="s">
        <v>16762</v>
      </c>
      <c r="C3081" s="138" t="s">
        <v>10</v>
      </c>
      <c r="D3081" s="139" t="s">
        <v>29842</v>
      </c>
    </row>
    <row r="3082" spans="1:4">
      <c r="A3082" s="138" t="s">
        <v>29917</v>
      </c>
      <c r="B3082" s="138" t="s">
        <v>16763</v>
      </c>
      <c r="C3082" s="138" t="s">
        <v>10</v>
      </c>
      <c r="D3082" s="139" t="s">
        <v>29918</v>
      </c>
    </row>
    <row r="3083" spans="1:4">
      <c r="A3083" s="138" t="s">
        <v>29919</v>
      </c>
      <c r="B3083" s="138" t="s">
        <v>16764</v>
      </c>
      <c r="C3083" s="138" t="s">
        <v>10</v>
      </c>
      <c r="D3083" s="139" t="s">
        <v>29920</v>
      </c>
    </row>
    <row r="3084" spans="1:4">
      <c r="A3084" s="138" t="s">
        <v>29921</v>
      </c>
      <c r="B3084" s="138" t="s">
        <v>16765</v>
      </c>
      <c r="C3084" s="138" t="s">
        <v>10</v>
      </c>
      <c r="D3084" s="139" t="s">
        <v>29922</v>
      </c>
    </row>
    <row r="3085" spans="1:4">
      <c r="A3085" s="138" t="s">
        <v>29923</v>
      </c>
      <c r="B3085" s="138" t="s">
        <v>16766</v>
      </c>
      <c r="C3085" s="138" t="s">
        <v>10</v>
      </c>
      <c r="D3085" s="139" t="s">
        <v>29924</v>
      </c>
    </row>
    <row r="3086" spans="1:4">
      <c r="A3086" s="138" t="s">
        <v>29925</v>
      </c>
      <c r="B3086" s="138" t="s">
        <v>16767</v>
      </c>
      <c r="C3086" s="138" t="s">
        <v>10</v>
      </c>
      <c r="D3086" s="139" t="s">
        <v>18139</v>
      </c>
    </row>
    <row r="3087" spans="1:4">
      <c r="A3087" s="138" t="s">
        <v>29926</v>
      </c>
      <c r="B3087" s="138" t="s">
        <v>16768</v>
      </c>
      <c r="C3087" s="138" t="s">
        <v>10</v>
      </c>
      <c r="D3087" s="139" t="s">
        <v>29927</v>
      </c>
    </row>
    <row r="3088" spans="1:4">
      <c r="A3088" s="138" t="s">
        <v>29928</v>
      </c>
      <c r="B3088" s="138" t="s">
        <v>16769</v>
      </c>
      <c r="C3088" s="138" t="s">
        <v>10</v>
      </c>
      <c r="D3088" s="139" t="s">
        <v>29929</v>
      </c>
    </row>
    <row r="3089" spans="1:4">
      <c r="A3089" s="138" t="s">
        <v>29930</v>
      </c>
      <c r="B3089" s="138" t="s">
        <v>16770</v>
      </c>
      <c r="C3089" s="138" t="s">
        <v>10</v>
      </c>
      <c r="D3089" s="139" t="s">
        <v>29931</v>
      </c>
    </row>
    <row r="3090" spans="1:4">
      <c r="A3090" s="138" t="s">
        <v>29932</v>
      </c>
      <c r="B3090" s="138" t="s">
        <v>16771</v>
      </c>
      <c r="C3090" s="138" t="s">
        <v>10</v>
      </c>
      <c r="D3090" s="139" t="s">
        <v>29933</v>
      </c>
    </row>
    <row r="3091" spans="1:4">
      <c r="A3091" s="138" t="s">
        <v>29934</v>
      </c>
      <c r="B3091" s="138" t="s">
        <v>16772</v>
      </c>
      <c r="C3091" s="138" t="s">
        <v>10</v>
      </c>
      <c r="D3091" s="139" t="s">
        <v>29935</v>
      </c>
    </row>
    <row r="3092" spans="1:4">
      <c r="A3092" s="138" t="s">
        <v>29936</v>
      </c>
      <c r="B3092" s="138" t="s">
        <v>16773</v>
      </c>
      <c r="C3092" s="138" t="s">
        <v>10</v>
      </c>
      <c r="D3092" s="139" t="s">
        <v>18019</v>
      </c>
    </row>
    <row r="3093" spans="1:4">
      <c r="A3093" s="138" t="s">
        <v>29937</v>
      </c>
      <c r="B3093" s="138" t="s">
        <v>16774</v>
      </c>
      <c r="C3093" s="138" t="s">
        <v>10</v>
      </c>
      <c r="D3093" s="139" t="s">
        <v>29938</v>
      </c>
    </row>
    <row r="3094" spans="1:4">
      <c r="A3094" s="138" t="s">
        <v>29939</v>
      </c>
      <c r="B3094" s="138" t="s">
        <v>16776</v>
      </c>
      <c r="C3094" s="138" t="s">
        <v>10</v>
      </c>
      <c r="D3094" s="139" t="s">
        <v>29940</v>
      </c>
    </row>
    <row r="3095" spans="1:4">
      <c r="A3095" s="138" t="s">
        <v>29941</v>
      </c>
      <c r="B3095" s="138" t="s">
        <v>16777</v>
      </c>
      <c r="C3095" s="138" t="s">
        <v>10</v>
      </c>
      <c r="D3095" s="139" t="s">
        <v>29942</v>
      </c>
    </row>
    <row r="3096" spans="1:4">
      <c r="A3096" s="138" t="s">
        <v>29943</v>
      </c>
      <c r="B3096" s="138" t="s">
        <v>16778</v>
      </c>
      <c r="C3096" s="138" t="s">
        <v>10</v>
      </c>
      <c r="D3096" s="139" t="s">
        <v>29944</v>
      </c>
    </row>
    <row r="3097" spans="1:4">
      <c r="A3097" s="138" t="s">
        <v>29945</v>
      </c>
      <c r="B3097" s="138" t="s">
        <v>16779</v>
      </c>
      <c r="C3097" s="138" t="s">
        <v>10</v>
      </c>
      <c r="D3097" s="139" t="s">
        <v>29946</v>
      </c>
    </row>
    <row r="3098" spans="1:4">
      <c r="A3098" s="138" t="s">
        <v>29947</v>
      </c>
      <c r="B3098" s="138" t="s">
        <v>16780</v>
      </c>
      <c r="C3098" s="138" t="s">
        <v>10</v>
      </c>
      <c r="D3098" s="139" t="s">
        <v>25759</v>
      </c>
    </row>
    <row r="3099" spans="1:4">
      <c r="A3099" s="138" t="s">
        <v>29948</v>
      </c>
      <c r="B3099" s="138" t="s">
        <v>16781</v>
      </c>
      <c r="C3099" s="138" t="s">
        <v>10</v>
      </c>
      <c r="D3099" s="139" t="s">
        <v>29949</v>
      </c>
    </row>
    <row r="3100" spans="1:4">
      <c r="A3100" s="138" t="s">
        <v>29950</v>
      </c>
      <c r="B3100" s="138" t="s">
        <v>16782</v>
      </c>
      <c r="C3100" s="138" t="s">
        <v>10</v>
      </c>
      <c r="D3100" s="139" t="s">
        <v>28381</v>
      </c>
    </row>
    <row r="3101" spans="1:4">
      <c r="A3101" s="138" t="s">
        <v>29951</v>
      </c>
      <c r="B3101" s="138" t="s">
        <v>16783</v>
      </c>
      <c r="C3101" s="138" t="s">
        <v>10</v>
      </c>
      <c r="D3101" s="139" t="s">
        <v>29952</v>
      </c>
    </row>
    <row r="3102" spans="1:4">
      <c r="A3102" s="138" t="s">
        <v>29953</v>
      </c>
      <c r="B3102" s="138" t="s">
        <v>16784</v>
      </c>
      <c r="C3102" s="138" t="s">
        <v>10</v>
      </c>
      <c r="D3102" s="139" t="s">
        <v>29954</v>
      </c>
    </row>
    <row r="3103" spans="1:4">
      <c r="A3103" s="138" t="s">
        <v>29955</v>
      </c>
      <c r="B3103" s="138" t="s">
        <v>16785</v>
      </c>
      <c r="C3103" s="138" t="s">
        <v>10</v>
      </c>
      <c r="D3103" s="139" t="s">
        <v>29956</v>
      </c>
    </row>
    <row r="3104" spans="1:4">
      <c r="A3104" s="138" t="s">
        <v>29957</v>
      </c>
      <c r="B3104" s="138" t="s">
        <v>16786</v>
      </c>
      <c r="C3104" s="138" t="s">
        <v>10</v>
      </c>
      <c r="D3104" s="139" t="s">
        <v>18182</v>
      </c>
    </row>
    <row r="3105" spans="1:4">
      <c r="A3105" s="138" t="s">
        <v>29958</v>
      </c>
      <c r="B3105" s="138" t="s">
        <v>16788</v>
      </c>
      <c r="C3105" s="138" t="s">
        <v>10</v>
      </c>
      <c r="D3105" s="139" t="s">
        <v>29959</v>
      </c>
    </row>
    <row r="3106" spans="1:4">
      <c r="A3106" s="138" t="s">
        <v>29960</v>
      </c>
      <c r="B3106" s="138" t="s">
        <v>16789</v>
      </c>
      <c r="C3106" s="138" t="s">
        <v>10</v>
      </c>
      <c r="D3106" s="139" t="s">
        <v>29961</v>
      </c>
    </row>
    <row r="3107" spans="1:4">
      <c r="A3107" s="138" t="s">
        <v>29962</v>
      </c>
      <c r="B3107" s="138" t="s">
        <v>16790</v>
      </c>
      <c r="C3107" s="138" t="s">
        <v>10</v>
      </c>
      <c r="D3107" s="139" t="s">
        <v>29963</v>
      </c>
    </row>
    <row r="3108" spans="1:4">
      <c r="A3108" s="138" t="s">
        <v>29964</v>
      </c>
      <c r="B3108" s="138" t="s">
        <v>16791</v>
      </c>
      <c r="C3108" s="138" t="s">
        <v>10</v>
      </c>
      <c r="D3108" s="139" t="s">
        <v>29965</v>
      </c>
    </row>
    <row r="3109" spans="1:4">
      <c r="A3109" s="138" t="s">
        <v>29966</v>
      </c>
      <c r="B3109" s="138" t="s">
        <v>16792</v>
      </c>
      <c r="C3109" s="138" t="s">
        <v>10</v>
      </c>
      <c r="D3109" s="139" t="s">
        <v>29967</v>
      </c>
    </row>
    <row r="3110" spans="1:4">
      <c r="A3110" s="138" t="s">
        <v>29968</v>
      </c>
      <c r="B3110" s="138" t="s">
        <v>16793</v>
      </c>
      <c r="C3110" s="138" t="s">
        <v>10</v>
      </c>
      <c r="D3110" s="139" t="s">
        <v>29969</v>
      </c>
    </row>
    <row r="3111" spans="1:4">
      <c r="A3111" s="138" t="s">
        <v>29970</v>
      </c>
      <c r="B3111" s="138" t="s">
        <v>16794</v>
      </c>
      <c r="C3111" s="138" t="s">
        <v>10</v>
      </c>
      <c r="D3111" s="139" t="s">
        <v>29971</v>
      </c>
    </row>
    <row r="3112" spans="1:4">
      <c r="A3112" s="138" t="s">
        <v>29972</v>
      </c>
      <c r="B3112" s="138" t="s">
        <v>16795</v>
      </c>
      <c r="C3112" s="138" t="s">
        <v>10</v>
      </c>
      <c r="D3112" s="139" t="s">
        <v>29973</v>
      </c>
    </row>
    <row r="3113" spans="1:4">
      <c r="A3113" s="138" t="s">
        <v>29974</v>
      </c>
      <c r="B3113" s="138" t="s">
        <v>16796</v>
      </c>
      <c r="C3113" s="138" t="s">
        <v>10</v>
      </c>
      <c r="D3113" s="139" t="s">
        <v>29975</v>
      </c>
    </row>
    <row r="3114" spans="1:4">
      <c r="A3114" s="138" t="s">
        <v>29976</v>
      </c>
      <c r="B3114" s="138" t="s">
        <v>16797</v>
      </c>
      <c r="C3114" s="138" t="s">
        <v>10</v>
      </c>
      <c r="D3114" s="139" t="s">
        <v>29977</v>
      </c>
    </row>
    <row r="3115" spans="1:4">
      <c r="A3115" s="138" t="s">
        <v>29978</v>
      </c>
      <c r="B3115" s="138" t="s">
        <v>16798</v>
      </c>
      <c r="C3115" s="138" t="s">
        <v>10</v>
      </c>
      <c r="D3115" s="139" t="s">
        <v>29979</v>
      </c>
    </row>
    <row r="3116" spans="1:4">
      <c r="A3116" s="138" t="s">
        <v>29980</v>
      </c>
      <c r="B3116" s="138" t="s">
        <v>16799</v>
      </c>
      <c r="C3116" s="138" t="s">
        <v>10</v>
      </c>
      <c r="D3116" s="139" t="s">
        <v>29981</v>
      </c>
    </row>
    <row r="3117" spans="1:4">
      <c r="A3117" s="138" t="s">
        <v>29982</v>
      </c>
      <c r="B3117" s="138" t="s">
        <v>16800</v>
      </c>
      <c r="C3117" s="138" t="s">
        <v>10</v>
      </c>
      <c r="D3117" s="139" t="s">
        <v>13320</v>
      </c>
    </row>
    <row r="3118" spans="1:4">
      <c r="A3118" s="138" t="s">
        <v>29983</v>
      </c>
      <c r="B3118" s="138" t="s">
        <v>16801</v>
      </c>
      <c r="C3118" s="138" t="s">
        <v>10</v>
      </c>
      <c r="D3118" s="139" t="s">
        <v>29984</v>
      </c>
    </row>
    <row r="3119" spans="1:4">
      <c r="A3119" s="138" t="s">
        <v>29985</v>
      </c>
      <c r="B3119" s="138" t="s">
        <v>16802</v>
      </c>
      <c r="C3119" s="138" t="s">
        <v>10</v>
      </c>
      <c r="D3119" s="139" t="s">
        <v>29986</v>
      </c>
    </row>
    <row r="3120" spans="1:4">
      <c r="A3120" s="138" t="s">
        <v>29987</v>
      </c>
      <c r="B3120" s="138" t="s">
        <v>16803</v>
      </c>
      <c r="C3120" s="138" t="s">
        <v>10</v>
      </c>
      <c r="D3120" s="139" t="s">
        <v>29988</v>
      </c>
    </row>
    <row r="3121" spans="1:4">
      <c r="A3121" s="138" t="s">
        <v>29989</v>
      </c>
      <c r="B3121" s="138" t="s">
        <v>16804</v>
      </c>
      <c r="C3121" s="138" t="s">
        <v>10</v>
      </c>
      <c r="D3121" s="139" t="s">
        <v>17367</v>
      </c>
    </row>
    <row r="3122" spans="1:4">
      <c r="A3122" s="138" t="s">
        <v>29990</v>
      </c>
      <c r="B3122" s="138" t="s">
        <v>16805</v>
      </c>
      <c r="C3122" s="138" t="s">
        <v>10</v>
      </c>
      <c r="D3122" s="139" t="s">
        <v>16123</v>
      </c>
    </row>
    <row r="3123" spans="1:4">
      <c r="A3123" s="138" t="s">
        <v>29991</v>
      </c>
      <c r="B3123" s="138" t="s">
        <v>16806</v>
      </c>
      <c r="C3123" s="138" t="s">
        <v>10</v>
      </c>
      <c r="D3123" s="139" t="s">
        <v>19543</v>
      </c>
    </row>
    <row r="3124" spans="1:4">
      <c r="A3124" s="138" t="s">
        <v>29992</v>
      </c>
      <c r="B3124" s="138" t="s">
        <v>16808</v>
      </c>
      <c r="C3124" s="138" t="s">
        <v>10</v>
      </c>
      <c r="D3124" s="139" t="s">
        <v>29993</v>
      </c>
    </row>
    <row r="3125" spans="1:4">
      <c r="A3125" s="138" t="s">
        <v>29994</v>
      </c>
      <c r="B3125" s="138" t="s">
        <v>16809</v>
      </c>
      <c r="C3125" s="138" t="s">
        <v>10</v>
      </c>
      <c r="D3125" s="139" t="s">
        <v>29995</v>
      </c>
    </row>
    <row r="3126" spans="1:4">
      <c r="A3126" s="138" t="s">
        <v>29996</v>
      </c>
      <c r="B3126" s="138" t="s">
        <v>16810</v>
      </c>
      <c r="C3126" s="138" t="s">
        <v>10</v>
      </c>
      <c r="D3126" s="139" t="s">
        <v>17943</v>
      </c>
    </row>
    <row r="3127" spans="1:4">
      <c r="A3127" s="138" t="s">
        <v>29997</v>
      </c>
      <c r="B3127" s="138" t="s">
        <v>16812</v>
      </c>
      <c r="C3127" s="138" t="s">
        <v>10</v>
      </c>
      <c r="D3127" s="139" t="s">
        <v>29998</v>
      </c>
    </row>
    <row r="3128" spans="1:4">
      <c r="A3128" s="138" t="s">
        <v>29999</v>
      </c>
      <c r="B3128" s="138" t="s">
        <v>16813</v>
      </c>
      <c r="C3128" s="138" t="s">
        <v>10</v>
      </c>
      <c r="D3128" s="139" t="s">
        <v>26002</v>
      </c>
    </row>
    <row r="3129" spans="1:4">
      <c r="A3129" s="138" t="s">
        <v>30000</v>
      </c>
      <c r="B3129" s="138" t="s">
        <v>16814</v>
      </c>
      <c r="C3129" s="138" t="s">
        <v>10</v>
      </c>
      <c r="D3129" s="139" t="s">
        <v>30001</v>
      </c>
    </row>
    <row r="3130" spans="1:4">
      <c r="A3130" s="138" t="s">
        <v>30002</v>
      </c>
      <c r="B3130" s="138" t="s">
        <v>16815</v>
      </c>
      <c r="C3130" s="138" t="s">
        <v>10</v>
      </c>
      <c r="D3130" s="139" t="s">
        <v>20449</v>
      </c>
    </row>
    <row r="3131" spans="1:4">
      <c r="A3131" s="138" t="s">
        <v>30003</v>
      </c>
      <c r="B3131" s="138" t="s">
        <v>16816</v>
      </c>
      <c r="C3131" s="138" t="s">
        <v>10</v>
      </c>
      <c r="D3131" s="139" t="s">
        <v>30004</v>
      </c>
    </row>
    <row r="3132" spans="1:4">
      <c r="A3132" s="138" t="s">
        <v>30005</v>
      </c>
      <c r="B3132" s="138" t="s">
        <v>16818</v>
      </c>
      <c r="C3132" s="138" t="s">
        <v>10</v>
      </c>
      <c r="D3132" s="139" t="s">
        <v>16516</v>
      </c>
    </row>
    <row r="3133" spans="1:4">
      <c r="A3133" s="138" t="s">
        <v>30006</v>
      </c>
      <c r="B3133" s="138" t="s">
        <v>16819</v>
      </c>
      <c r="C3133" s="138" t="s">
        <v>10</v>
      </c>
      <c r="D3133" s="139" t="s">
        <v>29961</v>
      </c>
    </row>
    <row r="3134" spans="1:4">
      <c r="A3134" s="138" t="s">
        <v>30007</v>
      </c>
      <c r="B3134" s="138" t="s">
        <v>16820</v>
      </c>
      <c r="C3134" s="138" t="s">
        <v>10</v>
      </c>
      <c r="D3134" s="139" t="s">
        <v>30008</v>
      </c>
    </row>
    <row r="3135" spans="1:4">
      <c r="A3135" s="138" t="s">
        <v>30009</v>
      </c>
      <c r="B3135" s="138" t="s">
        <v>16821</v>
      </c>
      <c r="C3135" s="138" t="s">
        <v>10</v>
      </c>
      <c r="D3135" s="139" t="s">
        <v>30010</v>
      </c>
    </row>
    <row r="3136" spans="1:4">
      <c r="A3136" s="138" t="s">
        <v>30011</v>
      </c>
      <c r="B3136" s="138" t="s">
        <v>16822</v>
      </c>
      <c r="C3136" s="138" t="s">
        <v>10</v>
      </c>
      <c r="D3136" s="139" t="s">
        <v>30012</v>
      </c>
    </row>
    <row r="3137" spans="1:4">
      <c r="A3137" s="138" t="s">
        <v>30013</v>
      </c>
      <c r="B3137" s="138" t="s">
        <v>16823</v>
      </c>
      <c r="C3137" s="138" t="s">
        <v>10</v>
      </c>
      <c r="D3137" s="139" t="s">
        <v>30014</v>
      </c>
    </row>
    <row r="3138" spans="1:4">
      <c r="A3138" s="138" t="s">
        <v>30015</v>
      </c>
      <c r="B3138" s="138" t="s">
        <v>16825</v>
      </c>
      <c r="C3138" s="138" t="s">
        <v>10</v>
      </c>
      <c r="D3138" s="139" t="s">
        <v>13195</v>
      </c>
    </row>
    <row r="3139" spans="1:4">
      <c r="A3139" s="138" t="s">
        <v>30016</v>
      </c>
      <c r="B3139" s="138" t="s">
        <v>16826</v>
      </c>
      <c r="C3139" s="138" t="s">
        <v>10</v>
      </c>
      <c r="D3139" s="139" t="s">
        <v>30017</v>
      </c>
    </row>
    <row r="3140" spans="1:4">
      <c r="A3140" s="138" t="s">
        <v>30018</v>
      </c>
      <c r="B3140" s="138" t="s">
        <v>16827</v>
      </c>
      <c r="C3140" s="138" t="s">
        <v>10</v>
      </c>
      <c r="D3140" s="139" t="s">
        <v>30019</v>
      </c>
    </row>
    <row r="3141" spans="1:4">
      <c r="A3141" s="138" t="s">
        <v>30020</v>
      </c>
      <c r="B3141" s="138" t="s">
        <v>16828</v>
      </c>
      <c r="C3141" s="138" t="s">
        <v>10</v>
      </c>
      <c r="D3141" s="139" t="s">
        <v>30021</v>
      </c>
    </row>
    <row r="3142" spans="1:4">
      <c r="A3142" s="138" t="s">
        <v>30022</v>
      </c>
      <c r="B3142" s="138" t="s">
        <v>16829</v>
      </c>
      <c r="C3142" s="138" t="s">
        <v>10</v>
      </c>
      <c r="D3142" s="139" t="s">
        <v>30023</v>
      </c>
    </row>
    <row r="3143" spans="1:4">
      <c r="A3143" s="138" t="s">
        <v>30024</v>
      </c>
      <c r="B3143" s="138" t="s">
        <v>16830</v>
      </c>
      <c r="C3143" s="138" t="s">
        <v>10</v>
      </c>
      <c r="D3143" s="139" t="s">
        <v>30025</v>
      </c>
    </row>
    <row r="3144" spans="1:4">
      <c r="A3144" s="138" t="s">
        <v>30026</v>
      </c>
      <c r="B3144" s="138" t="s">
        <v>16831</v>
      </c>
      <c r="C3144" s="138" t="s">
        <v>10</v>
      </c>
      <c r="D3144" s="139" t="s">
        <v>30027</v>
      </c>
    </row>
    <row r="3145" spans="1:4">
      <c r="A3145" s="138" t="s">
        <v>30028</v>
      </c>
      <c r="B3145" s="138" t="s">
        <v>16832</v>
      </c>
      <c r="C3145" s="138" t="s">
        <v>10</v>
      </c>
      <c r="D3145" s="139" t="s">
        <v>30029</v>
      </c>
    </row>
    <row r="3146" spans="1:4">
      <c r="A3146" s="138" t="s">
        <v>30030</v>
      </c>
      <c r="B3146" s="138" t="s">
        <v>16833</v>
      </c>
      <c r="C3146" s="138" t="s">
        <v>10</v>
      </c>
      <c r="D3146" s="139" t="s">
        <v>30031</v>
      </c>
    </row>
    <row r="3147" spans="1:4">
      <c r="A3147" s="138" t="s">
        <v>30032</v>
      </c>
      <c r="B3147" s="138" t="s">
        <v>16834</v>
      </c>
      <c r="C3147" s="138" t="s">
        <v>10</v>
      </c>
      <c r="D3147" s="139" t="s">
        <v>30033</v>
      </c>
    </row>
    <row r="3148" spans="1:4">
      <c r="A3148" s="138" t="s">
        <v>30034</v>
      </c>
      <c r="B3148" s="138" t="s">
        <v>16835</v>
      </c>
      <c r="C3148" s="138" t="s">
        <v>10</v>
      </c>
      <c r="D3148" s="139" t="s">
        <v>30035</v>
      </c>
    </row>
    <row r="3149" spans="1:4">
      <c r="A3149" s="138" t="s">
        <v>30036</v>
      </c>
      <c r="B3149" s="138" t="s">
        <v>16836</v>
      </c>
      <c r="C3149" s="138" t="s">
        <v>10</v>
      </c>
      <c r="D3149" s="139" t="s">
        <v>30037</v>
      </c>
    </row>
    <row r="3150" spans="1:4">
      <c r="A3150" s="138" t="s">
        <v>30038</v>
      </c>
      <c r="B3150" s="138" t="s">
        <v>16837</v>
      </c>
      <c r="C3150" s="138" t="s">
        <v>10</v>
      </c>
      <c r="D3150" s="139" t="s">
        <v>30039</v>
      </c>
    </row>
    <row r="3151" spans="1:4">
      <c r="A3151" s="138" t="s">
        <v>30040</v>
      </c>
      <c r="B3151" s="138" t="s">
        <v>16838</v>
      </c>
      <c r="C3151" s="138" t="s">
        <v>10</v>
      </c>
      <c r="D3151" s="139" t="s">
        <v>30041</v>
      </c>
    </row>
    <row r="3152" spans="1:4">
      <c r="A3152" s="138" t="s">
        <v>30042</v>
      </c>
      <c r="B3152" s="138" t="s">
        <v>16839</v>
      </c>
      <c r="C3152" s="138" t="s">
        <v>10</v>
      </c>
      <c r="D3152" s="139" t="s">
        <v>30043</v>
      </c>
    </row>
    <row r="3153" spans="1:4">
      <c r="A3153" s="138" t="s">
        <v>30044</v>
      </c>
      <c r="B3153" s="138" t="s">
        <v>16840</v>
      </c>
      <c r="C3153" s="138" t="s">
        <v>10</v>
      </c>
      <c r="D3153" s="139" t="s">
        <v>30045</v>
      </c>
    </row>
    <row r="3154" spans="1:4">
      <c r="A3154" s="138" t="s">
        <v>30046</v>
      </c>
      <c r="B3154" s="138" t="s">
        <v>16841</v>
      </c>
      <c r="C3154" s="138" t="s">
        <v>10</v>
      </c>
      <c r="D3154" s="139" t="s">
        <v>30047</v>
      </c>
    </row>
    <row r="3155" spans="1:4">
      <c r="A3155" s="138" t="s">
        <v>30048</v>
      </c>
      <c r="B3155" s="138" t="s">
        <v>16842</v>
      </c>
      <c r="C3155" s="138" t="s">
        <v>10</v>
      </c>
      <c r="D3155" s="139" t="s">
        <v>30049</v>
      </c>
    </row>
    <row r="3156" spans="1:4">
      <c r="A3156" s="138" t="s">
        <v>30050</v>
      </c>
      <c r="B3156" s="138" t="s">
        <v>16843</v>
      </c>
      <c r="C3156" s="138" t="s">
        <v>10</v>
      </c>
      <c r="D3156" s="139" t="s">
        <v>30051</v>
      </c>
    </row>
    <row r="3157" spans="1:4">
      <c r="A3157" s="138" t="s">
        <v>30052</v>
      </c>
      <c r="B3157" s="138" t="s">
        <v>16844</v>
      </c>
      <c r="C3157" s="138" t="s">
        <v>10</v>
      </c>
      <c r="D3157" s="139" t="s">
        <v>30053</v>
      </c>
    </row>
    <row r="3158" spans="1:4">
      <c r="A3158" s="138" t="s">
        <v>30054</v>
      </c>
      <c r="B3158" s="138" t="s">
        <v>16845</v>
      </c>
      <c r="C3158" s="138" t="s">
        <v>10</v>
      </c>
      <c r="D3158" s="139" t="s">
        <v>30055</v>
      </c>
    </row>
    <row r="3159" spans="1:4">
      <c r="A3159" s="138" t="s">
        <v>30056</v>
      </c>
      <c r="B3159" s="138" t="s">
        <v>16846</v>
      </c>
      <c r="C3159" s="138" t="s">
        <v>10</v>
      </c>
      <c r="D3159" s="139" t="s">
        <v>30057</v>
      </c>
    </row>
    <row r="3160" spans="1:4">
      <c r="A3160" s="138" t="s">
        <v>30058</v>
      </c>
      <c r="B3160" s="138" t="s">
        <v>16847</v>
      </c>
      <c r="C3160" s="138" t="s">
        <v>10</v>
      </c>
      <c r="D3160" s="139" t="s">
        <v>30059</v>
      </c>
    </row>
    <row r="3161" spans="1:4">
      <c r="A3161" s="138" t="s">
        <v>30060</v>
      </c>
      <c r="B3161" s="138" t="s">
        <v>16848</v>
      </c>
      <c r="C3161" s="138" t="s">
        <v>10</v>
      </c>
      <c r="D3161" s="139" t="s">
        <v>30061</v>
      </c>
    </row>
    <row r="3162" spans="1:4">
      <c r="A3162" s="138" t="s">
        <v>30062</v>
      </c>
      <c r="B3162" s="138" t="s">
        <v>16849</v>
      </c>
      <c r="C3162" s="138" t="s">
        <v>10</v>
      </c>
      <c r="D3162" s="139" t="s">
        <v>30063</v>
      </c>
    </row>
    <row r="3163" spans="1:4">
      <c r="A3163" s="138" t="s">
        <v>30064</v>
      </c>
      <c r="B3163" s="138" t="s">
        <v>16850</v>
      </c>
      <c r="C3163" s="138" t="s">
        <v>10</v>
      </c>
      <c r="D3163" s="139" t="s">
        <v>30065</v>
      </c>
    </row>
    <row r="3164" spans="1:4">
      <c r="A3164" s="138" t="s">
        <v>30066</v>
      </c>
      <c r="B3164" s="138" t="s">
        <v>16851</v>
      </c>
      <c r="C3164" s="138" t="s">
        <v>10</v>
      </c>
      <c r="D3164" s="139" t="s">
        <v>30067</v>
      </c>
    </row>
    <row r="3165" spans="1:4">
      <c r="A3165" s="138" t="s">
        <v>30068</v>
      </c>
      <c r="B3165" s="138" t="s">
        <v>16852</v>
      </c>
      <c r="C3165" s="138" t="s">
        <v>10</v>
      </c>
      <c r="D3165" s="139" t="s">
        <v>30069</v>
      </c>
    </row>
    <row r="3166" spans="1:4">
      <c r="A3166" s="138" t="s">
        <v>30070</v>
      </c>
      <c r="B3166" s="138" t="s">
        <v>16853</v>
      </c>
      <c r="C3166" s="138" t="s">
        <v>10</v>
      </c>
      <c r="D3166" s="139" t="s">
        <v>30071</v>
      </c>
    </row>
    <row r="3167" spans="1:4">
      <c r="A3167" s="138" t="s">
        <v>30072</v>
      </c>
      <c r="B3167" s="138" t="s">
        <v>16854</v>
      </c>
      <c r="C3167" s="138" t="s">
        <v>10</v>
      </c>
      <c r="D3167" s="139" t="s">
        <v>30073</v>
      </c>
    </row>
    <row r="3168" spans="1:4">
      <c r="A3168" s="138" t="s">
        <v>30074</v>
      </c>
      <c r="B3168" s="138" t="s">
        <v>16855</v>
      </c>
      <c r="C3168" s="138" t="s">
        <v>10</v>
      </c>
      <c r="D3168" s="139" t="s">
        <v>30075</v>
      </c>
    </row>
    <row r="3169" spans="1:4">
      <c r="A3169" s="138" t="s">
        <v>30076</v>
      </c>
      <c r="B3169" s="138" t="s">
        <v>16856</v>
      </c>
      <c r="C3169" s="138" t="s">
        <v>10</v>
      </c>
      <c r="D3169" s="139" t="s">
        <v>30077</v>
      </c>
    </row>
    <row r="3170" spans="1:4">
      <c r="A3170" s="138" t="s">
        <v>30078</v>
      </c>
      <c r="B3170" s="138" t="s">
        <v>16857</v>
      </c>
      <c r="C3170" s="138" t="s">
        <v>10</v>
      </c>
      <c r="D3170" s="139" t="s">
        <v>30079</v>
      </c>
    </row>
    <row r="3171" spans="1:4">
      <c r="A3171" s="138" t="s">
        <v>30080</v>
      </c>
      <c r="B3171" s="138" t="s">
        <v>16858</v>
      </c>
      <c r="C3171" s="138" t="s">
        <v>10</v>
      </c>
      <c r="D3171" s="139" t="s">
        <v>30081</v>
      </c>
    </row>
    <row r="3172" spans="1:4">
      <c r="A3172" s="138" t="s">
        <v>30082</v>
      </c>
      <c r="B3172" s="138" t="s">
        <v>16859</v>
      </c>
      <c r="C3172" s="138" t="s">
        <v>10</v>
      </c>
      <c r="D3172" s="139" t="s">
        <v>30083</v>
      </c>
    </row>
    <row r="3173" spans="1:4">
      <c r="A3173" s="138" t="s">
        <v>30084</v>
      </c>
      <c r="B3173" s="138" t="s">
        <v>16860</v>
      </c>
      <c r="C3173" s="138" t="s">
        <v>10</v>
      </c>
      <c r="D3173" s="139" t="s">
        <v>30085</v>
      </c>
    </row>
    <row r="3174" spans="1:4">
      <c r="A3174" s="138" t="s">
        <v>30086</v>
      </c>
      <c r="B3174" s="138" t="s">
        <v>16861</v>
      </c>
      <c r="C3174" s="138" t="s">
        <v>10</v>
      </c>
      <c r="D3174" s="139" t="s">
        <v>30087</v>
      </c>
    </row>
    <row r="3175" spans="1:4">
      <c r="A3175" s="138" t="s">
        <v>30088</v>
      </c>
      <c r="B3175" s="138" t="s">
        <v>16862</v>
      </c>
      <c r="C3175" s="138" t="s">
        <v>10</v>
      </c>
      <c r="D3175" s="139" t="s">
        <v>15526</v>
      </c>
    </row>
    <row r="3176" spans="1:4">
      <c r="A3176" s="138" t="s">
        <v>30089</v>
      </c>
      <c r="B3176" s="138" t="s">
        <v>16863</v>
      </c>
      <c r="C3176" s="138" t="s">
        <v>10</v>
      </c>
      <c r="D3176" s="139" t="s">
        <v>30090</v>
      </c>
    </row>
    <row r="3177" spans="1:4">
      <c r="A3177" s="138" t="s">
        <v>30091</v>
      </c>
      <c r="B3177" s="138" t="s">
        <v>16864</v>
      </c>
      <c r="C3177" s="138" t="s">
        <v>10</v>
      </c>
      <c r="D3177" s="139" t="s">
        <v>30092</v>
      </c>
    </row>
    <row r="3178" spans="1:4">
      <c r="A3178" s="138" t="s">
        <v>30093</v>
      </c>
      <c r="B3178" s="138" t="s">
        <v>16865</v>
      </c>
      <c r="C3178" s="138" t="s">
        <v>10</v>
      </c>
      <c r="D3178" s="139" t="s">
        <v>30094</v>
      </c>
    </row>
    <row r="3179" spans="1:4">
      <c r="A3179" s="138" t="s">
        <v>30095</v>
      </c>
      <c r="B3179" s="138" t="s">
        <v>16866</v>
      </c>
      <c r="C3179" s="138" t="s">
        <v>10</v>
      </c>
      <c r="D3179" s="139" t="s">
        <v>30096</v>
      </c>
    </row>
    <row r="3180" spans="1:4">
      <c r="A3180" s="138" t="s">
        <v>30097</v>
      </c>
      <c r="B3180" s="138" t="s">
        <v>16867</v>
      </c>
      <c r="C3180" s="138" t="s">
        <v>10</v>
      </c>
      <c r="D3180" s="139" t="s">
        <v>30098</v>
      </c>
    </row>
    <row r="3181" spans="1:4">
      <c r="A3181" s="138" t="s">
        <v>30099</v>
      </c>
      <c r="B3181" s="138" t="s">
        <v>16868</v>
      </c>
      <c r="C3181" s="138" t="s">
        <v>10</v>
      </c>
      <c r="D3181" s="139" t="s">
        <v>30100</v>
      </c>
    </row>
    <row r="3182" spans="1:4">
      <c r="A3182" s="138" t="s">
        <v>30101</v>
      </c>
      <c r="B3182" s="138" t="s">
        <v>16869</v>
      </c>
      <c r="C3182" s="138" t="s">
        <v>10</v>
      </c>
      <c r="D3182" s="139" t="s">
        <v>30102</v>
      </c>
    </row>
    <row r="3183" spans="1:4">
      <c r="A3183" s="138" t="s">
        <v>30103</v>
      </c>
      <c r="B3183" s="138" t="s">
        <v>16870</v>
      </c>
      <c r="C3183" s="138" t="s">
        <v>10</v>
      </c>
      <c r="D3183" s="139" t="s">
        <v>30104</v>
      </c>
    </row>
    <row r="3184" spans="1:4">
      <c r="A3184" s="138" t="s">
        <v>30105</v>
      </c>
      <c r="B3184" s="138" t="s">
        <v>16871</v>
      </c>
      <c r="C3184" s="138" t="s">
        <v>10</v>
      </c>
      <c r="D3184" s="139" t="s">
        <v>30106</v>
      </c>
    </row>
    <row r="3185" spans="1:4">
      <c r="A3185" s="138" t="s">
        <v>30107</v>
      </c>
      <c r="B3185" s="138" t="s">
        <v>16872</v>
      </c>
      <c r="C3185" s="138" t="s">
        <v>10</v>
      </c>
      <c r="D3185" s="139" t="s">
        <v>30108</v>
      </c>
    </row>
    <row r="3186" spans="1:4">
      <c r="A3186" s="138" t="s">
        <v>30109</v>
      </c>
      <c r="B3186" s="138" t="s">
        <v>16873</v>
      </c>
      <c r="C3186" s="138" t="s">
        <v>10</v>
      </c>
      <c r="D3186" s="139" t="s">
        <v>30110</v>
      </c>
    </row>
    <row r="3187" spans="1:4">
      <c r="A3187" s="138" t="s">
        <v>30111</v>
      </c>
      <c r="B3187" s="138" t="s">
        <v>16874</v>
      </c>
      <c r="C3187" s="138" t="s">
        <v>10</v>
      </c>
      <c r="D3187" s="139" t="s">
        <v>30112</v>
      </c>
    </row>
    <row r="3188" spans="1:4">
      <c r="A3188" s="138" t="s">
        <v>30113</v>
      </c>
      <c r="B3188" s="138" t="s">
        <v>16875</v>
      </c>
      <c r="C3188" s="138" t="s">
        <v>10</v>
      </c>
      <c r="D3188" s="139" t="s">
        <v>30114</v>
      </c>
    </row>
    <row r="3189" spans="1:4">
      <c r="A3189" s="138" t="s">
        <v>30115</v>
      </c>
      <c r="B3189" s="138" t="s">
        <v>16876</v>
      </c>
      <c r="C3189" s="138" t="s">
        <v>10</v>
      </c>
      <c r="D3189" s="139" t="s">
        <v>30116</v>
      </c>
    </row>
    <row r="3190" spans="1:4">
      <c r="A3190" s="138" t="s">
        <v>30117</v>
      </c>
      <c r="B3190" s="138" t="s">
        <v>16877</v>
      </c>
      <c r="C3190" s="138" t="s">
        <v>10</v>
      </c>
      <c r="D3190" s="139" t="s">
        <v>30118</v>
      </c>
    </row>
    <row r="3191" spans="1:4">
      <c r="A3191" s="138" t="s">
        <v>30119</v>
      </c>
      <c r="B3191" s="138" t="s">
        <v>16878</v>
      </c>
      <c r="C3191" s="138" t="s">
        <v>10</v>
      </c>
      <c r="D3191" s="139" t="s">
        <v>30120</v>
      </c>
    </row>
    <row r="3192" spans="1:4">
      <c r="A3192" s="138" t="s">
        <v>30121</v>
      </c>
      <c r="B3192" s="138" t="s">
        <v>16879</v>
      </c>
      <c r="C3192" s="138" t="s">
        <v>10</v>
      </c>
      <c r="D3192" s="139" t="s">
        <v>30122</v>
      </c>
    </row>
    <row r="3193" spans="1:4">
      <c r="A3193" s="138" t="s">
        <v>30123</v>
      </c>
      <c r="B3193" s="138" t="s">
        <v>16880</v>
      </c>
      <c r="C3193" s="138" t="s">
        <v>10</v>
      </c>
      <c r="D3193" s="139" t="s">
        <v>30124</v>
      </c>
    </row>
    <row r="3194" spans="1:4">
      <c r="A3194" s="138" t="s">
        <v>30125</v>
      </c>
      <c r="B3194" s="138" t="s">
        <v>16881</v>
      </c>
      <c r="C3194" s="138" t="s">
        <v>10</v>
      </c>
      <c r="D3194" s="139" t="s">
        <v>30126</v>
      </c>
    </row>
    <row r="3195" spans="1:4">
      <c r="A3195" s="138" t="s">
        <v>30127</v>
      </c>
      <c r="B3195" s="138" t="s">
        <v>16882</v>
      </c>
      <c r="C3195" s="138" t="s">
        <v>10</v>
      </c>
      <c r="D3195" s="139" t="s">
        <v>17452</v>
      </c>
    </row>
    <row r="3196" spans="1:4">
      <c r="A3196" s="138" t="s">
        <v>30128</v>
      </c>
      <c r="B3196" s="138" t="s">
        <v>16883</v>
      </c>
      <c r="C3196" s="138" t="s">
        <v>10</v>
      </c>
      <c r="D3196" s="139" t="s">
        <v>30129</v>
      </c>
    </row>
    <row r="3197" spans="1:4">
      <c r="A3197" s="138" t="s">
        <v>30130</v>
      </c>
      <c r="B3197" s="138" t="s">
        <v>16884</v>
      </c>
      <c r="C3197" s="138" t="s">
        <v>10</v>
      </c>
      <c r="D3197" s="139" t="s">
        <v>30131</v>
      </c>
    </row>
    <row r="3198" spans="1:4">
      <c r="A3198" s="138" t="s">
        <v>30132</v>
      </c>
      <c r="B3198" s="138" t="s">
        <v>16886</v>
      </c>
      <c r="C3198" s="138" t="s">
        <v>10</v>
      </c>
      <c r="D3198" s="139" t="s">
        <v>30133</v>
      </c>
    </row>
    <row r="3199" spans="1:4">
      <c r="A3199" s="138" t="s">
        <v>30134</v>
      </c>
      <c r="B3199" s="138" t="s">
        <v>16887</v>
      </c>
      <c r="C3199" s="138" t="s">
        <v>10</v>
      </c>
      <c r="D3199" s="139" t="s">
        <v>13689</v>
      </c>
    </row>
    <row r="3200" spans="1:4">
      <c r="A3200" s="138" t="s">
        <v>30135</v>
      </c>
      <c r="B3200" s="138" t="s">
        <v>16889</v>
      </c>
      <c r="C3200" s="138" t="s">
        <v>10</v>
      </c>
      <c r="D3200" s="139" t="s">
        <v>30136</v>
      </c>
    </row>
    <row r="3201" spans="1:4">
      <c r="A3201" s="138" t="s">
        <v>30137</v>
      </c>
      <c r="B3201" s="138" t="s">
        <v>16890</v>
      </c>
      <c r="C3201" s="138" t="s">
        <v>10</v>
      </c>
      <c r="D3201" s="139" t="s">
        <v>16016</v>
      </c>
    </row>
    <row r="3202" spans="1:4">
      <c r="A3202" s="138" t="s">
        <v>30138</v>
      </c>
      <c r="B3202" s="138" t="s">
        <v>16891</v>
      </c>
      <c r="C3202" s="138" t="s">
        <v>10</v>
      </c>
      <c r="D3202" s="139" t="s">
        <v>30139</v>
      </c>
    </row>
    <row r="3203" spans="1:4">
      <c r="A3203" s="138" t="s">
        <v>30140</v>
      </c>
      <c r="B3203" s="138" t="s">
        <v>16892</v>
      </c>
      <c r="C3203" s="138" t="s">
        <v>10</v>
      </c>
      <c r="D3203" s="139" t="s">
        <v>30141</v>
      </c>
    </row>
    <row r="3204" spans="1:4">
      <c r="A3204" s="138" t="s">
        <v>30142</v>
      </c>
      <c r="B3204" s="138" t="s">
        <v>16893</v>
      </c>
      <c r="C3204" s="138" t="s">
        <v>10</v>
      </c>
      <c r="D3204" s="139" t="s">
        <v>16486</v>
      </c>
    </row>
    <row r="3205" spans="1:4">
      <c r="A3205" s="138" t="s">
        <v>30143</v>
      </c>
      <c r="B3205" s="138" t="s">
        <v>16895</v>
      </c>
      <c r="C3205" s="138" t="s">
        <v>10</v>
      </c>
      <c r="D3205" s="139" t="s">
        <v>14489</v>
      </c>
    </row>
    <row r="3206" spans="1:4">
      <c r="A3206" s="138" t="s">
        <v>30144</v>
      </c>
      <c r="B3206" s="138" t="s">
        <v>16896</v>
      </c>
      <c r="C3206" s="138" t="s">
        <v>10</v>
      </c>
      <c r="D3206" s="139" t="s">
        <v>16394</v>
      </c>
    </row>
    <row r="3207" spans="1:4">
      <c r="A3207" s="138" t="s">
        <v>30145</v>
      </c>
      <c r="B3207" s="138" t="s">
        <v>16897</v>
      </c>
      <c r="C3207" s="138" t="s">
        <v>120</v>
      </c>
      <c r="D3207" s="139" t="s">
        <v>26330</v>
      </c>
    </row>
    <row r="3208" spans="1:4">
      <c r="A3208" s="138" t="s">
        <v>30146</v>
      </c>
      <c r="B3208" s="138" t="s">
        <v>16899</v>
      </c>
      <c r="C3208" s="138" t="s">
        <v>120</v>
      </c>
      <c r="D3208" s="139" t="s">
        <v>30147</v>
      </c>
    </row>
    <row r="3209" spans="1:4">
      <c r="A3209" s="138" t="s">
        <v>30148</v>
      </c>
      <c r="B3209" s="138" t="s">
        <v>16901</v>
      </c>
      <c r="C3209" s="138" t="s">
        <v>120</v>
      </c>
      <c r="D3209" s="139" t="s">
        <v>17794</v>
      </c>
    </row>
    <row r="3210" spans="1:4">
      <c r="A3210" s="138" t="s">
        <v>30149</v>
      </c>
      <c r="B3210" s="138" t="s">
        <v>16902</v>
      </c>
      <c r="C3210" s="138" t="s">
        <v>120</v>
      </c>
      <c r="D3210" s="139" t="s">
        <v>25888</v>
      </c>
    </row>
    <row r="3211" spans="1:4">
      <c r="A3211" s="138" t="s">
        <v>30150</v>
      </c>
      <c r="B3211" s="138" t="s">
        <v>16903</v>
      </c>
      <c r="C3211" s="138" t="s">
        <v>120</v>
      </c>
      <c r="D3211" s="139" t="s">
        <v>30151</v>
      </c>
    </row>
    <row r="3212" spans="1:4">
      <c r="A3212" s="138" t="s">
        <v>30152</v>
      </c>
      <c r="B3212" s="138" t="s">
        <v>16904</v>
      </c>
      <c r="C3212" s="138" t="s">
        <v>120</v>
      </c>
      <c r="D3212" s="139" t="s">
        <v>30153</v>
      </c>
    </row>
    <row r="3213" spans="1:4">
      <c r="A3213" s="138" t="s">
        <v>30154</v>
      </c>
      <c r="B3213" s="138" t="s">
        <v>16906</v>
      </c>
      <c r="C3213" s="138" t="s">
        <v>120</v>
      </c>
      <c r="D3213" s="139" t="s">
        <v>30155</v>
      </c>
    </row>
    <row r="3214" spans="1:4">
      <c r="A3214" s="138" t="s">
        <v>30156</v>
      </c>
      <c r="B3214" s="138" t="s">
        <v>16907</v>
      </c>
      <c r="C3214" s="138" t="s">
        <v>120</v>
      </c>
      <c r="D3214" s="139" t="s">
        <v>30157</v>
      </c>
    </row>
    <row r="3215" spans="1:4">
      <c r="A3215" s="138" t="s">
        <v>30158</v>
      </c>
      <c r="B3215" s="138" t="s">
        <v>16908</v>
      </c>
      <c r="C3215" s="138" t="s">
        <v>10</v>
      </c>
      <c r="D3215" s="139" t="s">
        <v>30159</v>
      </c>
    </row>
    <row r="3216" spans="1:4">
      <c r="A3216" s="138" t="s">
        <v>30160</v>
      </c>
      <c r="B3216" s="138" t="s">
        <v>16909</v>
      </c>
      <c r="C3216" s="138" t="s">
        <v>10</v>
      </c>
      <c r="D3216" s="139" t="s">
        <v>30161</v>
      </c>
    </row>
    <row r="3217" spans="1:4">
      <c r="A3217" s="138" t="s">
        <v>30162</v>
      </c>
      <c r="B3217" s="138" t="s">
        <v>16910</v>
      </c>
      <c r="C3217" s="138" t="s">
        <v>10</v>
      </c>
      <c r="D3217" s="139" t="s">
        <v>30163</v>
      </c>
    </row>
    <row r="3218" spans="1:4">
      <c r="A3218" s="138" t="s">
        <v>30164</v>
      </c>
      <c r="B3218" s="138" t="s">
        <v>16911</v>
      </c>
      <c r="C3218" s="138" t="s">
        <v>10</v>
      </c>
      <c r="D3218" s="139" t="s">
        <v>30165</v>
      </c>
    </row>
    <row r="3219" spans="1:4">
      <c r="A3219" s="138" t="s">
        <v>30166</v>
      </c>
      <c r="B3219" s="138" t="s">
        <v>16912</v>
      </c>
      <c r="C3219" s="138" t="s">
        <v>10</v>
      </c>
      <c r="D3219" s="139" t="s">
        <v>30167</v>
      </c>
    </row>
    <row r="3220" spans="1:4">
      <c r="A3220" s="138" t="s">
        <v>30168</v>
      </c>
      <c r="B3220" s="138" t="s">
        <v>16913</v>
      </c>
      <c r="C3220" s="138" t="s">
        <v>10</v>
      </c>
      <c r="D3220" s="139" t="s">
        <v>30169</v>
      </c>
    </row>
    <row r="3221" spans="1:4">
      <c r="A3221" s="138" t="s">
        <v>30170</v>
      </c>
      <c r="B3221" s="138" t="s">
        <v>16914</v>
      </c>
      <c r="C3221" s="138" t="s">
        <v>10</v>
      </c>
      <c r="D3221" s="139" t="s">
        <v>30171</v>
      </c>
    </row>
    <row r="3222" spans="1:4">
      <c r="A3222" s="138" t="s">
        <v>30172</v>
      </c>
      <c r="B3222" s="138" t="s">
        <v>16915</v>
      </c>
      <c r="C3222" s="138" t="s">
        <v>10</v>
      </c>
      <c r="D3222" s="139" t="s">
        <v>30173</v>
      </c>
    </row>
    <row r="3223" spans="1:4">
      <c r="A3223" s="138" t="s">
        <v>30174</v>
      </c>
      <c r="B3223" s="138" t="s">
        <v>16916</v>
      </c>
      <c r="C3223" s="138" t="s">
        <v>10</v>
      </c>
      <c r="D3223" s="139" t="s">
        <v>30175</v>
      </c>
    </row>
    <row r="3224" spans="1:4">
      <c r="A3224" s="138" t="s">
        <v>30176</v>
      </c>
      <c r="B3224" s="138" t="s">
        <v>16917</v>
      </c>
      <c r="C3224" s="138" t="s">
        <v>10</v>
      </c>
      <c r="D3224" s="139" t="s">
        <v>30177</v>
      </c>
    </row>
    <row r="3225" spans="1:4">
      <c r="A3225" s="138" t="s">
        <v>30178</v>
      </c>
      <c r="B3225" s="138" t="s">
        <v>16918</v>
      </c>
      <c r="C3225" s="138" t="s">
        <v>10</v>
      </c>
      <c r="D3225" s="139" t="s">
        <v>30179</v>
      </c>
    </row>
    <row r="3226" spans="1:4">
      <c r="A3226" s="138" t="s">
        <v>30180</v>
      </c>
      <c r="B3226" s="138" t="s">
        <v>16919</v>
      </c>
      <c r="C3226" s="138" t="s">
        <v>10</v>
      </c>
      <c r="D3226" s="139" t="s">
        <v>30181</v>
      </c>
    </row>
    <row r="3227" spans="1:4">
      <c r="A3227" s="138" t="s">
        <v>30182</v>
      </c>
      <c r="B3227" s="138" t="s">
        <v>16920</v>
      </c>
      <c r="C3227" s="138" t="s">
        <v>10</v>
      </c>
      <c r="D3227" s="139" t="s">
        <v>14987</v>
      </c>
    </row>
    <row r="3228" spans="1:4">
      <c r="A3228" s="138" t="s">
        <v>30183</v>
      </c>
      <c r="B3228" s="138" t="s">
        <v>16921</v>
      </c>
      <c r="C3228" s="138" t="s">
        <v>10</v>
      </c>
      <c r="D3228" s="139" t="s">
        <v>30184</v>
      </c>
    </row>
    <row r="3229" spans="1:4">
      <c r="A3229" s="138" t="s">
        <v>30185</v>
      </c>
      <c r="B3229" s="138" t="s">
        <v>16922</v>
      </c>
      <c r="C3229" s="138" t="s">
        <v>10</v>
      </c>
      <c r="D3229" s="139" t="s">
        <v>30186</v>
      </c>
    </row>
    <row r="3230" spans="1:4">
      <c r="A3230" s="138" t="s">
        <v>30187</v>
      </c>
      <c r="B3230" s="138" t="s">
        <v>16923</v>
      </c>
      <c r="C3230" s="138" t="s">
        <v>10</v>
      </c>
      <c r="D3230" s="139" t="s">
        <v>15968</v>
      </c>
    </row>
    <row r="3231" spans="1:4">
      <c r="A3231" s="138" t="s">
        <v>30188</v>
      </c>
      <c r="B3231" s="138" t="s">
        <v>16924</v>
      </c>
      <c r="C3231" s="138" t="s">
        <v>10</v>
      </c>
      <c r="D3231" s="139" t="s">
        <v>30189</v>
      </c>
    </row>
    <row r="3232" spans="1:4">
      <c r="A3232" s="138" t="s">
        <v>30190</v>
      </c>
      <c r="B3232" s="138" t="s">
        <v>16925</v>
      </c>
      <c r="C3232" s="138" t="s">
        <v>10</v>
      </c>
      <c r="D3232" s="139" t="s">
        <v>30191</v>
      </c>
    </row>
    <row r="3233" spans="1:4">
      <c r="A3233" s="138" t="s">
        <v>30192</v>
      </c>
      <c r="B3233" s="138" t="s">
        <v>16926</v>
      </c>
      <c r="C3233" s="138" t="s">
        <v>10</v>
      </c>
      <c r="D3233" s="139" t="s">
        <v>30193</v>
      </c>
    </row>
    <row r="3234" spans="1:4">
      <c r="A3234" s="138" t="s">
        <v>30194</v>
      </c>
      <c r="B3234" s="138" t="s">
        <v>16927</v>
      </c>
      <c r="C3234" s="138" t="s">
        <v>10</v>
      </c>
      <c r="D3234" s="139" t="s">
        <v>30195</v>
      </c>
    </row>
    <row r="3235" spans="1:4">
      <c r="A3235" s="138" t="s">
        <v>30196</v>
      </c>
      <c r="B3235" s="138" t="s">
        <v>16929</v>
      </c>
      <c r="C3235" s="138" t="s">
        <v>10</v>
      </c>
      <c r="D3235" s="139" t="s">
        <v>30197</v>
      </c>
    </row>
    <row r="3236" spans="1:4">
      <c r="A3236" s="138" t="s">
        <v>30198</v>
      </c>
      <c r="B3236" s="138" t="s">
        <v>16930</v>
      </c>
      <c r="C3236" s="138" t="s">
        <v>10</v>
      </c>
      <c r="D3236" s="139" t="s">
        <v>30199</v>
      </c>
    </row>
    <row r="3237" spans="1:4">
      <c r="A3237" s="138" t="s">
        <v>30200</v>
      </c>
      <c r="B3237" s="138" t="s">
        <v>16931</v>
      </c>
      <c r="C3237" s="138" t="s">
        <v>10</v>
      </c>
      <c r="D3237" s="139" t="s">
        <v>30201</v>
      </c>
    </row>
    <row r="3238" spans="1:4">
      <c r="A3238" s="138" t="s">
        <v>30202</v>
      </c>
      <c r="B3238" s="138" t="s">
        <v>16932</v>
      </c>
      <c r="C3238" s="138" t="s">
        <v>10</v>
      </c>
      <c r="D3238" s="139" t="s">
        <v>30203</v>
      </c>
    </row>
    <row r="3239" spans="1:4">
      <c r="A3239" s="138" t="s">
        <v>30204</v>
      </c>
      <c r="B3239" s="138" t="s">
        <v>16933</v>
      </c>
      <c r="C3239" s="138" t="s">
        <v>10</v>
      </c>
      <c r="D3239" s="139" t="s">
        <v>30205</v>
      </c>
    </row>
    <row r="3240" spans="1:4">
      <c r="A3240" s="138" t="s">
        <v>30206</v>
      </c>
      <c r="B3240" s="138" t="s">
        <v>16934</v>
      </c>
      <c r="C3240" s="138" t="s">
        <v>10</v>
      </c>
      <c r="D3240" s="139" t="s">
        <v>30207</v>
      </c>
    </row>
    <row r="3241" spans="1:4">
      <c r="A3241" s="138" t="s">
        <v>30208</v>
      </c>
      <c r="B3241" s="138" t="s">
        <v>16935</v>
      </c>
      <c r="C3241" s="138" t="s">
        <v>10</v>
      </c>
      <c r="D3241" s="139" t="s">
        <v>30209</v>
      </c>
    </row>
    <row r="3242" spans="1:4">
      <c r="A3242" s="138" t="s">
        <v>30210</v>
      </c>
      <c r="B3242" s="138" t="s">
        <v>16936</v>
      </c>
      <c r="C3242" s="138" t="s">
        <v>10</v>
      </c>
      <c r="D3242" s="139" t="s">
        <v>30211</v>
      </c>
    </row>
    <row r="3243" spans="1:4">
      <c r="A3243" s="138" t="s">
        <v>30212</v>
      </c>
      <c r="B3243" s="138" t="s">
        <v>16937</v>
      </c>
      <c r="C3243" s="138" t="s">
        <v>10</v>
      </c>
      <c r="D3243" s="139" t="s">
        <v>30213</v>
      </c>
    </row>
    <row r="3244" spans="1:4">
      <c r="A3244" s="138" t="s">
        <v>30214</v>
      </c>
      <c r="B3244" s="138" t="s">
        <v>16938</v>
      </c>
      <c r="C3244" s="138" t="s">
        <v>10</v>
      </c>
      <c r="D3244" s="139" t="s">
        <v>30215</v>
      </c>
    </row>
    <row r="3245" spans="1:4">
      <c r="A3245" s="138" t="s">
        <v>30216</v>
      </c>
      <c r="B3245" s="138" t="s">
        <v>16939</v>
      </c>
      <c r="C3245" s="138" t="s">
        <v>10</v>
      </c>
      <c r="D3245" s="139" t="s">
        <v>30217</v>
      </c>
    </row>
    <row r="3246" spans="1:4">
      <c r="A3246" s="138" t="s">
        <v>30218</v>
      </c>
      <c r="B3246" s="138" t="s">
        <v>16940</v>
      </c>
      <c r="C3246" s="138" t="s">
        <v>10</v>
      </c>
      <c r="D3246" s="139" t="s">
        <v>29535</v>
      </c>
    </row>
    <row r="3247" spans="1:4">
      <c r="A3247" s="138" t="s">
        <v>30219</v>
      </c>
      <c r="B3247" s="138" t="s">
        <v>16941</v>
      </c>
      <c r="C3247" s="138" t="s">
        <v>10</v>
      </c>
      <c r="D3247" s="139" t="s">
        <v>14363</v>
      </c>
    </row>
    <row r="3248" spans="1:4">
      <c r="A3248" s="138" t="s">
        <v>30220</v>
      </c>
      <c r="B3248" s="138" t="s">
        <v>16942</v>
      </c>
      <c r="C3248" s="138" t="s">
        <v>10</v>
      </c>
      <c r="D3248" s="139" t="s">
        <v>30221</v>
      </c>
    </row>
    <row r="3249" spans="1:4">
      <c r="A3249" s="138" t="s">
        <v>30222</v>
      </c>
      <c r="B3249" s="138" t="s">
        <v>16943</v>
      </c>
      <c r="C3249" s="138" t="s">
        <v>10</v>
      </c>
      <c r="D3249" s="139" t="s">
        <v>30223</v>
      </c>
    </row>
    <row r="3250" spans="1:4">
      <c r="A3250" s="138" t="s">
        <v>30224</v>
      </c>
      <c r="B3250" s="138" t="s">
        <v>16944</v>
      </c>
      <c r="C3250" s="138" t="s">
        <v>10</v>
      </c>
      <c r="D3250" s="139" t="s">
        <v>30225</v>
      </c>
    </row>
    <row r="3251" spans="1:4">
      <c r="A3251" s="138" t="s">
        <v>30226</v>
      </c>
      <c r="B3251" s="138" t="s">
        <v>16945</v>
      </c>
      <c r="C3251" s="138" t="s">
        <v>10</v>
      </c>
      <c r="D3251" s="139" t="s">
        <v>30227</v>
      </c>
    </row>
    <row r="3252" spans="1:4">
      <c r="A3252" s="138" t="s">
        <v>30228</v>
      </c>
      <c r="B3252" s="138" t="s">
        <v>16946</v>
      </c>
      <c r="C3252" s="138" t="s">
        <v>10</v>
      </c>
      <c r="D3252" s="139" t="s">
        <v>30229</v>
      </c>
    </row>
    <row r="3253" spans="1:4">
      <c r="A3253" s="138" t="s">
        <v>30230</v>
      </c>
      <c r="B3253" s="138" t="s">
        <v>16947</v>
      </c>
      <c r="C3253" s="138" t="s">
        <v>10</v>
      </c>
      <c r="D3253" s="139" t="s">
        <v>30231</v>
      </c>
    </row>
    <row r="3254" spans="1:4">
      <c r="A3254" s="138" t="s">
        <v>30232</v>
      </c>
      <c r="B3254" s="138" t="s">
        <v>16948</v>
      </c>
      <c r="C3254" s="138" t="s">
        <v>10</v>
      </c>
      <c r="D3254" s="139" t="s">
        <v>30233</v>
      </c>
    </row>
    <row r="3255" spans="1:4">
      <c r="A3255" s="138" t="s">
        <v>30234</v>
      </c>
      <c r="B3255" s="138" t="s">
        <v>16949</v>
      </c>
      <c r="C3255" s="138" t="s">
        <v>10</v>
      </c>
      <c r="D3255" s="139" t="s">
        <v>30235</v>
      </c>
    </row>
    <row r="3256" spans="1:4">
      <c r="A3256" s="138" t="s">
        <v>30236</v>
      </c>
      <c r="B3256" s="138" t="s">
        <v>16950</v>
      </c>
      <c r="C3256" s="138" t="s">
        <v>10</v>
      </c>
      <c r="D3256" s="139" t="s">
        <v>30237</v>
      </c>
    </row>
    <row r="3257" spans="1:4">
      <c r="A3257" s="138" t="s">
        <v>30238</v>
      </c>
      <c r="B3257" s="138" t="s">
        <v>16951</v>
      </c>
      <c r="C3257" s="138" t="s">
        <v>10</v>
      </c>
      <c r="D3257" s="139" t="s">
        <v>30239</v>
      </c>
    </row>
    <row r="3258" spans="1:4">
      <c r="A3258" s="138" t="s">
        <v>30240</v>
      </c>
      <c r="B3258" s="138" t="s">
        <v>16952</v>
      </c>
      <c r="C3258" s="138" t="s">
        <v>10</v>
      </c>
      <c r="D3258" s="139" t="s">
        <v>30241</v>
      </c>
    </row>
    <row r="3259" spans="1:4">
      <c r="A3259" s="138" t="s">
        <v>30242</v>
      </c>
      <c r="B3259" s="138" t="s">
        <v>16953</v>
      </c>
      <c r="C3259" s="138" t="s">
        <v>10</v>
      </c>
      <c r="D3259" s="139" t="s">
        <v>30243</v>
      </c>
    </row>
    <row r="3260" spans="1:4">
      <c r="A3260" s="138" t="s">
        <v>30244</v>
      </c>
      <c r="B3260" s="138" t="s">
        <v>16954</v>
      </c>
      <c r="C3260" s="138" t="s">
        <v>10</v>
      </c>
      <c r="D3260" s="139" t="s">
        <v>30245</v>
      </c>
    </row>
    <row r="3261" spans="1:4">
      <c r="A3261" s="138" t="s">
        <v>30246</v>
      </c>
      <c r="B3261" s="138" t="s">
        <v>16955</v>
      </c>
      <c r="C3261" s="138" t="s">
        <v>10</v>
      </c>
      <c r="D3261" s="139" t="s">
        <v>30247</v>
      </c>
    </row>
    <row r="3262" spans="1:4">
      <c r="A3262" s="138" t="s">
        <v>30248</v>
      </c>
      <c r="B3262" s="138" t="s">
        <v>16956</v>
      </c>
      <c r="C3262" s="138" t="s">
        <v>10</v>
      </c>
      <c r="D3262" s="139" t="s">
        <v>30249</v>
      </c>
    </row>
    <row r="3263" spans="1:4">
      <c r="A3263" s="138" t="s">
        <v>30250</v>
      </c>
      <c r="B3263" s="138" t="s">
        <v>16957</v>
      </c>
      <c r="C3263" s="138" t="s">
        <v>10</v>
      </c>
      <c r="D3263" s="139" t="s">
        <v>30251</v>
      </c>
    </row>
    <row r="3264" spans="1:4">
      <c r="A3264" s="138" t="s">
        <v>30252</v>
      </c>
      <c r="B3264" s="138" t="s">
        <v>16958</v>
      </c>
      <c r="C3264" s="138" t="s">
        <v>10</v>
      </c>
      <c r="D3264" s="139" t="s">
        <v>30253</v>
      </c>
    </row>
    <row r="3265" spans="1:4">
      <c r="A3265" s="138" t="s">
        <v>30254</v>
      </c>
      <c r="B3265" s="138" t="s">
        <v>16959</v>
      </c>
      <c r="C3265" s="138" t="s">
        <v>10</v>
      </c>
      <c r="D3265" s="139" t="s">
        <v>30255</v>
      </c>
    </row>
    <row r="3266" spans="1:4">
      <c r="A3266" s="138" t="s">
        <v>30256</v>
      </c>
      <c r="B3266" s="138" t="s">
        <v>16960</v>
      </c>
      <c r="C3266" s="138" t="s">
        <v>10</v>
      </c>
      <c r="D3266" s="139" t="s">
        <v>30257</v>
      </c>
    </row>
    <row r="3267" spans="1:4">
      <c r="A3267" s="138" t="s">
        <v>30258</v>
      </c>
      <c r="B3267" s="138" t="s">
        <v>16961</v>
      </c>
      <c r="C3267" s="138" t="s">
        <v>10</v>
      </c>
      <c r="D3267" s="139" t="s">
        <v>30259</v>
      </c>
    </row>
    <row r="3268" spans="1:4">
      <c r="A3268" s="138" t="s">
        <v>30260</v>
      </c>
      <c r="B3268" s="138" t="s">
        <v>16963</v>
      </c>
      <c r="C3268" s="138" t="s">
        <v>10</v>
      </c>
      <c r="D3268" s="139" t="s">
        <v>30261</v>
      </c>
    </row>
    <row r="3269" spans="1:4">
      <c r="A3269" s="138" t="s">
        <v>30262</v>
      </c>
      <c r="B3269" s="138" t="s">
        <v>16964</v>
      </c>
      <c r="C3269" s="138" t="s">
        <v>10</v>
      </c>
      <c r="D3269" s="139" t="s">
        <v>30263</v>
      </c>
    </row>
    <row r="3270" spans="1:4">
      <c r="A3270" s="138" t="s">
        <v>30264</v>
      </c>
      <c r="B3270" s="138" t="s">
        <v>16965</v>
      </c>
      <c r="C3270" s="138" t="s">
        <v>10</v>
      </c>
      <c r="D3270" s="139" t="s">
        <v>30265</v>
      </c>
    </row>
    <row r="3271" spans="1:4">
      <c r="A3271" s="138" t="s">
        <v>30266</v>
      </c>
      <c r="B3271" s="138" t="s">
        <v>16966</v>
      </c>
      <c r="C3271" s="138" t="s">
        <v>10</v>
      </c>
      <c r="D3271" s="139" t="s">
        <v>30267</v>
      </c>
    </row>
    <row r="3272" spans="1:4">
      <c r="A3272" s="138" t="s">
        <v>30268</v>
      </c>
      <c r="B3272" s="138" t="s">
        <v>16967</v>
      </c>
      <c r="C3272" s="138" t="s">
        <v>10</v>
      </c>
      <c r="D3272" s="139" t="s">
        <v>30269</v>
      </c>
    </row>
    <row r="3273" spans="1:4">
      <c r="A3273" s="138" t="s">
        <v>30270</v>
      </c>
      <c r="B3273" s="138" t="s">
        <v>16968</v>
      </c>
      <c r="C3273" s="138" t="s">
        <v>10</v>
      </c>
      <c r="D3273" s="139" t="s">
        <v>30271</v>
      </c>
    </row>
    <row r="3274" spans="1:4">
      <c r="A3274" s="138" t="s">
        <v>30272</v>
      </c>
      <c r="B3274" s="138" t="s">
        <v>16969</v>
      </c>
      <c r="C3274" s="138" t="s">
        <v>10</v>
      </c>
      <c r="D3274" s="139" t="s">
        <v>30273</v>
      </c>
    </row>
    <row r="3275" spans="1:4">
      <c r="A3275" s="138" t="s">
        <v>30274</v>
      </c>
      <c r="B3275" s="138" t="s">
        <v>16970</v>
      </c>
      <c r="C3275" s="138" t="s">
        <v>10</v>
      </c>
      <c r="D3275" s="139" t="s">
        <v>30275</v>
      </c>
    </row>
    <row r="3276" spans="1:4">
      <c r="A3276" s="138" t="s">
        <v>30276</v>
      </c>
      <c r="B3276" s="138" t="s">
        <v>16971</v>
      </c>
      <c r="C3276" s="138" t="s">
        <v>10</v>
      </c>
      <c r="D3276" s="139" t="s">
        <v>30277</v>
      </c>
    </row>
    <row r="3277" spans="1:4">
      <c r="A3277" s="138" t="s">
        <v>30278</v>
      </c>
      <c r="B3277" s="138" t="s">
        <v>16972</v>
      </c>
      <c r="C3277" s="138" t="s">
        <v>10</v>
      </c>
      <c r="D3277" s="139" t="s">
        <v>30279</v>
      </c>
    </row>
    <row r="3278" spans="1:4">
      <c r="A3278" s="138" t="s">
        <v>30280</v>
      </c>
      <c r="B3278" s="138" t="s">
        <v>16973</v>
      </c>
      <c r="C3278" s="138" t="s">
        <v>10</v>
      </c>
      <c r="D3278" s="139" t="s">
        <v>30281</v>
      </c>
    </row>
    <row r="3279" spans="1:4">
      <c r="A3279" s="138" t="s">
        <v>30282</v>
      </c>
      <c r="B3279" s="138" t="s">
        <v>16974</v>
      </c>
      <c r="C3279" s="138" t="s">
        <v>10</v>
      </c>
      <c r="D3279" s="139" t="s">
        <v>30283</v>
      </c>
    </row>
    <row r="3280" spans="1:4">
      <c r="A3280" s="138" t="s">
        <v>30284</v>
      </c>
      <c r="B3280" s="138" t="s">
        <v>16975</v>
      </c>
      <c r="C3280" s="138" t="s">
        <v>10</v>
      </c>
      <c r="D3280" s="139" t="s">
        <v>30285</v>
      </c>
    </row>
    <row r="3281" spans="1:4">
      <c r="A3281" s="138" t="s">
        <v>30286</v>
      </c>
      <c r="B3281" s="138" t="s">
        <v>16976</v>
      </c>
      <c r="C3281" s="138" t="s">
        <v>10</v>
      </c>
      <c r="D3281" s="139" t="s">
        <v>30287</v>
      </c>
    </row>
    <row r="3282" spans="1:4">
      <c r="A3282" s="138" t="s">
        <v>30288</v>
      </c>
      <c r="B3282" s="138" t="s">
        <v>16977</v>
      </c>
      <c r="C3282" s="138" t="s">
        <v>10</v>
      </c>
      <c r="D3282" s="139" t="s">
        <v>30289</v>
      </c>
    </row>
    <row r="3283" spans="1:4">
      <c r="A3283" s="138" t="s">
        <v>30290</v>
      </c>
      <c r="B3283" s="138" t="s">
        <v>16978</v>
      </c>
      <c r="C3283" s="138" t="s">
        <v>10</v>
      </c>
      <c r="D3283" s="139" t="s">
        <v>30291</v>
      </c>
    </row>
    <row r="3284" spans="1:4">
      <c r="A3284" s="138" t="s">
        <v>30292</v>
      </c>
      <c r="B3284" s="138" t="s">
        <v>16979</v>
      </c>
      <c r="C3284" s="138" t="s">
        <v>10</v>
      </c>
      <c r="D3284" s="139" t="s">
        <v>30293</v>
      </c>
    </row>
    <row r="3285" spans="1:4">
      <c r="A3285" s="138" t="s">
        <v>30294</v>
      </c>
      <c r="B3285" s="138" t="s">
        <v>16980</v>
      </c>
      <c r="C3285" s="138" t="s">
        <v>10</v>
      </c>
      <c r="D3285" s="139" t="s">
        <v>30295</v>
      </c>
    </row>
    <row r="3286" spans="1:4">
      <c r="A3286" s="138" t="s">
        <v>30296</v>
      </c>
      <c r="B3286" s="138" t="s">
        <v>16981</v>
      </c>
      <c r="C3286" s="138" t="s">
        <v>10</v>
      </c>
      <c r="D3286" s="139" t="s">
        <v>30297</v>
      </c>
    </row>
    <row r="3287" spans="1:4">
      <c r="A3287" s="138" t="s">
        <v>30298</v>
      </c>
      <c r="B3287" s="138" t="s">
        <v>16982</v>
      </c>
      <c r="C3287" s="138" t="s">
        <v>10</v>
      </c>
      <c r="D3287" s="139" t="s">
        <v>30299</v>
      </c>
    </row>
    <row r="3288" spans="1:4">
      <c r="A3288" s="138" t="s">
        <v>30300</v>
      </c>
      <c r="B3288" s="138" t="s">
        <v>16983</v>
      </c>
      <c r="C3288" s="138" t="s">
        <v>10</v>
      </c>
      <c r="D3288" s="139" t="s">
        <v>30301</v>
      </c>
    </row>
    <row r="3289" spans="1:4">
      <c r="A3289" s="138" t="s">
        <v>30302</v>
      </c>
      <c r="B3289" s="138" t="s">
        <v>16984</v>
      </c>
      <c r="C3289" s="138" t="s">
        <v>10</v>
      </c>
      <c r="D3289" s="139" t="s">
        <v>30303</v>
      </c>
    </row>
    <row r="3290" spans="1:4">
      <c r="A3290" s="138" t="s">
        <v>30304</v>
      </c>
      <c r="B3290" s="138" t="s">
        <v>16985</v>
      </c>
      <c r="C3290" s="138" t="s">
        <v>10</v>
      </c>
      <c r="D3290" s="139" t="s">
        <v>30305</v>
      </c>
    </row>
    <row r="3291" spans="1:4">
      <c r="A3291" s="138" t="s">
        <v>30306</v>
      </c>
      <c r="B3291" s="138" t="s">
        <v>16986</v>
      </c>
      <c r="C3291" s="138" t="s">
        <v>10</v>
      </c>
      <c r="D3291" s="139" t="s">
        <v>30307</v>
      </c>
    </row>
    <row r="3292" spans="1:4">
      <c r="A3292" s="138" t="s">
        <v>30308</v>
      </c>
      <c r="B3292" s="138" t="s">
        <v>16987</v>
      </c>
      <c r="C3292" s="138" t="s">
        <v>10</v>
      </c>
      <c r="D3292" s="139" t="s">
        <v>30309</v>
      </c>
    </row>
    <row r="3293" spans="1:4">
      <c r="A3293" s="138" t="s">
        <v>30310</v>
      </c>
      <c r="B3293" s="138" t="s">
        <v>16988</v>
      </c>
      <c r="C3293" s="138" t="s">
        <v>10</v>
      </c>
      <c r="D3293" s="139" t="s">
        <v>30311</v>
      </c>
    </row>
    <row r="3294" spans="1:4">
      <c r="A3294" s="138" t="s">
        <v>30312</v>
      </c>
      <c r="B3294" s="138" t="s">
        <v>16989</v>
      </c>
      <c r="C3294" s="138" t="s">
        <v>10</v>
      </c>
      <c r="D3294" s="139" t="s">
        <v>30313</v>
      </c>
    </row>
    <row r="3295" spans="1:4">
      <c r="A3295" s="138" t="s">
        <v>30314</v>
      </c>
      <c r="B3295" s="138" t="s">
        <v>16990</v>
      </c>
      <c r="C3295" s="138" t="s">
        <v>10</v>
      </c>
      <c r="D3295" s="139" t="s">
        <v>30315</v>
      </c>
    </row>
    <row r="3296" spans="1:4">
      <c r="A3296" s="138" t="s">
        <v>30316</v>
      </c>
      <c r="B3296" s="138" t="s">
        <v>16991</v>
      </c>
      <c r="C3296" s="138" t="s">
        <v>10</v>
      </c>
      <c r="D3296" s="139" t="s">
        <v>30317</v>
      </c>
    </row>
    <row r="3297" spans="1:4">
      <c r="A3297" s="138" t="s">
        <v>30318</v>
      </c>
      <c r="B3297" s="138" t="s">
        <v>16992</v>
      </c>
      <c r="C3297" s="138" t="s">
        <v>10</v>
      </c>
      <c r="D3297" s="139" t="s">
        <v>30319</v>
      </c>
    </row>
    <row r="3298" spans="1:4">
      <c r="A3298" s="138" t="s">
        <v>30320</v>
      </c>
      <c r="B3298" s="138" t="s">
        <v>16993</v>
      </c>
      <c r="C3298" s="138" t="s">
        <v>10</v>
      </c>
      <c r="D3298" s="139" t="s">
        <v>30321</v>
      </c>
    </row>
    <row r="3299" spans="1:4">
      <c r="A3299" s="138" t="s">
        <v>30322</v>
      </c>
      <c r="B3299" s="138" t="s">
        <v>16994</v>
      </c>
      <c r="C3299" s="138" t="s">
        <v>10</v>
      </c>
      <c r="D3299" s="139" t="s">
        <v>30323</v>
      </c>
    </row>
    <row r="3300" spans="1:4">
      <c r="A3300" s="138" t="s">
        <v>30324</v>
      </c>
      <c r="B3300" s="138" t="s">
        <v>16996</v>
      </c>
      <c r="C3300" s="138" t="s">
        <v>10</v>
      </c>
      <c r="D3300" s="139" t="s">
        <v>30325</v>
      </c>
    </row>
    <row r="3301" spans="1:4">
      <c r="A3301" s="138" t="s">
        <v>30326</v>
      </c>
      <c r="B3301" s="138" t="s">
        <v>16997</v>
      </c>
      <c r="C3301" s="138" t="s">
        <v>10</v>
      </c>
      <c r="D3301" s="139" t="s">
        <v>30327</v>
      </c>
    </row>
    <row r="3302" spans="1:4">
      <c r="A3302" s="138" t="s">
        <v>30328</v>
      </c>
      <c r="B3302" s="138" t="s">
        <v>16998</v>
      </c>
      <c r="C3302" s="138" t="s">
        <v>10</v>
      </c>
      <c r="D3302" s="139" t="s">
        <v>30329</v>
      </c>
    </row>
    <row r="3303" spans="1:4">
      <c r="A3303" s="138" t="s">
        <v>30330</v>
      </c>
      <c r="B3303" s="138" t="s">
        <v>16999</v>
      </c>
      <c r="C3303" s="138" t="s">
        <v>10</v>
      </c>
      <c r="D3303" s="139" t="s">
        <v>30331</v>
      </c>
    </row>
    <row r="3304" spans="1:4">
      <c r="A3304" s="138" t="s">
        <v>30332</v>
      </c>
      <c r="B3304" s="138" t="s">
        <v>17000</v>
      </c>
      <c r="C3304" s="138" t="s">
        <v>10</v>
      </c>
      <c r="D3304" s="139" t="s">
        <v>30333</v>
      </c>
    </row>
    <row r="3305" spans="1:4">
      <c r="A3305" s="138" t="s">
        <v>30334</v>
      </c>
      <c r="B3305" s="138" t="s">
        <v>17001</v>
      </c>
      <c r="C3305" s="138" t="s">
        <v>10</v>
      </c>
      <c r="D3305" s="139" t="s">
        <v>30335</v>
      </c>
    </row>
    <row r="3306" spans="1:4">
      <c r="A3306" s="138" t="s">
        <v>30336</v>
      </c>
      <c r="B3306" s="138" t="s">
        <v>17002</v>
      </c>
      <c r="C3306" s="138" t="s">
        <v>10</v>
      </c>
      <c r="D3306" s="139" t="s">
        <v>30337</v>
      </c>
    </row>
    <row r="3307" spans="1:4">
      <c r="A3307" s="138" t="s">
        <v>30338</v>
      </c>
      <c r="B3307" s="138" t="s">
        <v>17003</v>
      </c>
      <c r="C3307" s="138" t="s">
        <v>10</v>
      </c>
      <c r="D3307" s="139" t="s">
        <v>30339</v>
      </c>
    </row>
    <row r="3308" spans="1:4">
      <c r="A3308" s="138" t="s">
        <v>30340</v>
      </c>
      <c r="B3308" s="138" t="s">
        <v>17004</v>
      </c>
      <c r="C3308" s="138" t="s">
        <v>10</v>
      </c>
      <c r="D3308" s="139" t="s">
        <v>30341</v>
      </c>
    </row>
    <row r="3309" spans="1:4">
      <c r="A3309" s="138" t="s">
        <v>30342</v>
      </c>
      <c r="B3309" s="138" t="s">
        <v>17005</v>
      </c>
      <c r="C3309" s="138" t="s">
        <v>10</v>
      </c>
      <c r="D3309" s="139" t="s">
        <v>14940</v>
      </c>
    </row>
    <row r="3310" spans="1:4">
      <c r="A3310" s="138" t="s">
        <v>30343</v>
      </c>
      <c r="B3310" s="138" t="s">
        <v>17006</v>
      </c>
      <c r="C3310" s="138" t="s">
        <v>10</v>
      </c>
      <c r="D3310" s="139" t="s">
        <v>30344</v>
      </c>
    </row>
    <row r="3311" spans="1:4">
      <c r="A3311" s="138" t="s">
        <v>30345</v>
      </c>
      <c r="B3311" s="138" t="s">
        <v>17007</v>
      </c>
      <c r="C3311" s="138" t="s">
        <v>10</v>
      </c>
      <c r="D3311" s="139" t="s">
        <v>30346</v>
      </c>
    </row>
    <row r="3312" spans="1:4">
      <c r="A3312" s="138" t="s">
        <v>30347</v>
      </c>
      <c r="B3312" s="138" t="s">
        <v>17008</v>
      </c>
      <c r="C3312" s="138" t="s">
        <v>10</v>
      </c>
      <c r="D3312" s="139" t="s">
        <v>30348</v>
      </c>
    </row>
    <row r="3313" spans="1:4">
      <c r="A3313" s="138" t="s">
        <v>30349</v>
      </c>
      <c r="B3313" s="138" t="s">
        <v>17009</v>
      </c>
      <c r="C3313" s="138" t="s">
        <v>10</v>
      </c>
      <c r="D3313" s="139" t="s">
        <v>30350</v>
      </c>
    </row>
    <row r="3314" spans="1:4">
      <c r="A3314" s="138" t="s">
        <v>30351</v>
      </c>
      <c r="B3314" s="138" t="s">
        <v>17010</v>
      </c>
      <c r="C3314" s="138" t="s">
        <v>10</v>
      </c>
      <c r="D3314" s="139" t="s">
        <v>30352</v>
      </c>
    </row>
    <row r="3315" spans="1:4">
      <c r="A3315" s="138" t="s">
        <v>30353</v>
      </c>
      <c r="B3315" s="138" t="s">
        <v>17011</v>
      </c>
      <c r="C3315" s="138" t="s">
        <v>10</v>
      </c>
      <c r="D3315" s="139" t="s">
        <v>19102</v>
      </c>
    </row>
    <row r="3316" spans="1:4">
      <c r="A3316" s="138" t="s">
        <v>30354</v>
      </c>
      <c r="B3316" s="138" t="s">
        <v>17012</v>
      </c>
      <c r="C3316" s="138" t="s">
        <v>10</v>
      </c>
      <c r="D3316" s="139" t="s">
        <v>30355</v>
      </c>
    </row>
    <row r="3317" spans="1:4">
      <c r="A3317" s="138" t="s">
        <v>30356</v>
      </c>
      <c r="B3317" s="138" t="s">
        <v>17014</v>
      </c>
      <c r="C3317" s="138" t="s">
        <v>10</v>
      </c>
      <c r="D3317" s="139" t="s">
        <v>19392</v>
      </c>
    </row>
    <row r="3318" spans="1:4">
      <c r="A3318" s="138" t="s">
        <v>30357</v>
      </c>
      <c r="B3318" s="138" t="s">
        <v>17015</v>
      </c>
      <c r="C3318" s="138" t="s">
        <v>10</v>
      </c>
      <c r="D3318" s="139" t="s">
        <v>30358</v>
      </c>
    </row>
    <row r="3319" spans="1:4">
      <c r="A3319" s="138" t="s">
        <v>30359</v>
      </c>
      <c r="B3319" s="138" t="s">
        <v>17016</v>
      </c>
      <c r="C3319" s="138" t="s">
        <v>10</v>
      </c>
      <c r="D3319" s="139" t="s">
        <v>30360</v>
      </c>
    </row>
    <row r="3320" spans="1:4">
      <c r="A3320" s="138" t="s">
        <v>30361</v>
      </c>
      <c r="B3320" s="138" t="s">
        <v>17017</v>
      </c>
      <c r="C3320" s="138" t="s">
        <v>10</v>
      </c>
      <c r="D3320" s="139" t="s">
        <v>30362</v>
      </c>
    </row>
    <row r="3321" spans="1:4">
      <c r="A3321" s="138" t="s">
        <v>30363</v>
      </c>
      <c r="B3321" s="138" t="s">
        <v>17018</v>
      </c>
      <c r="C3321" s="138" t="s">
        <v>10</v>
      </c>
      <c r="D3321" s="139" t="s">
        <v>30364</v>
      </c>
    </row>
    <row r="3322" spans="1:4">
      <c r="A3322" s="138" t="s">
        <v>30365</v>
      </c>
      <c r="B3322" s="138" t="s">
        <v>17019</v>
      </c>
      <c r="C3322" s="138" t="s">
        <v>10</v>
      </c>
      <c r="D3322" s="139" t="s">
        <v>30366</v>
      </c>
    </row>
    <row r="3323" spans="1:4">
      <c r="A3323" s="138" t="s">
        <v>30367</v>
      </c>
      <c r="B3323" s="138" t="s">
        <v>17020</v>
      </c>
      <c r="C3323" s="138" t="s">
        <v>120</v>
      </c>
      <c r="D3323" s="139" t="s">
        <v>30368</v>
      </c>
    </row>
    <row r="3324" spans="1:4">
      <c r="A3324" s="138" t="s">
        <v>30369</v>
      </c>
      <c r="B3324" s="138" t="s">
        <v>17021</v>
      </c>
      <c r="C3324" s="138" t="s">
        <v>120</v>
      </c>
      <c r="D3324" s="139" t="s">
        <v>30370</v>
      </c>
    </row>
    <row r="3325" spans="1:4">
      <c r="A3325" s="138" t="s">
        <v>30371</v>
      </c>
      <c r="B3325" s="138" t="s">
        <v>17022</v>
      </c>
      <c r="C3325" s="138" t="s">
        <v>120</v>
      </c>
      <c r="D3325" s="139" t="s">
        <v>28633</v>
      </c>
    </row>
    <row r="3326" spans="1:4">
      <c r="A3326" s="138" t="s">
        <v>30372</v>
      </c>
      <c r="B3326" s="138" t="s">
        <v>17023</v>
      </c>
      <c r="C3326" s="138" t="s">
        <v>120</v>
      </c>
      <c r="D3326" s="139" t="s">
        <v>15896</v>
      </c>
    </row>
    <row r="3327" spans="1:4">
      <c r="A3327" s="138" t="s">
        <v>30373</v>
      </c>
      <c r="B3327" s="138" t="s">
        <v>17024</v>
      </c>
      <c r="C3327" s="138" t="s">
        <v>120</v>
      </c>
      <c r="D3327" s="139" t="s">
        <v>30374</v>
      </c>
    </row>
    <row r="3328" spans="1:4">
      <c r="A3328" s="138" t="s">
        <v>30375</v>
      </c>
      <c r="B3328" s="138" t="s">
        <v>17025</v>
      </c>
      <c r="C3328" s="138" t="s">
        <v>120</v>
      </c>
      <c r="D3328" s="139" t="s">
        <v>30376</v>
      </c>
    </row>
    <row r="3329" spans="1:4">
      <c r="A3329" s="138" t="s">
        <v>30377</v>
      </c>
      <c r="B3329" s="138" t="s">
        <v>17027</v>
      </c>
      <c r="C3329" s="138" t="s">
        <v>120</v>
      </c>
      <c r="D3329" s="139" t="s">
        <v>15856</v>
      </c>
    </row>
    <row r="3330" spans="1:4">
      <c r="A3330" s="138" t="s">
        <v>30378</v>
      </c>
      <c r="B3330" s="138" t="s">
        <v>17028</v>
      </c>
      <c r="C3330" s="138" t="s">
        <v>10</v>
      </c>
      <c r="D3330" s="139" t="s">
        <v>30379</v>
      </c>
    </row>
    <row r="3331" spans="1:4">
      <c r="A3331" s="138" t="s">
        <v>30380</v>
      </c>
      <c r="B3331" s="138" t="s">
        <v>17029</v>
      </c>
      <c r="C3331" s="138" t="s">
        <v>10</v>
      </c>
      <c r="D3331" s="139" t="s">
        <v>28643</v>
      </c>
    </row>
    <row r="3332" spans="1:4">
      <c r="A3332" s="138" t="s">
        <v>30381</v>
      </c>
      <c r="B3332" s="138" t="s">
        <v>17030</v>
      </c>
      <c r="C3332" s="138" t="s">
        <v>10</v>
      </c>
      <c r="D3332" s="139" t="s">
        <v>30382</v>
      </c>
    </row>
    <row r="3333" spans="1:4">
      <c r="A3333" s="138" t="s">
        <v>30383</v>
      </c>
      <c r="B3333" s="138" t="s">
        <v>17031</v>
      </c>
      <c r="C3333" s="138" t="s">
        <v>10</v>
      </c>
      <c r="D3333" s="139" t="s">
        <v>30384</v>
      </c>
    </row>
    <row r="3334" spans="1:4">
      <c r="A3334" s="138" t="s">
        <v>30385</v>
      </c>
      <c r="B3334" s="138" t="s">
        <v>17032</v>
      </c>
      <c r="C3334" s="138" t="s">
        <v>10</v>
      </c>
      <c r="D3334" s="139" t="s">
        <v>30386</v>
      </c>
    </row>
    <row r="3335" spans="1:4">
      <c r="A3335" s="138" t="s">
        <v>30387</v>
      </c>
      <c r="B3335" s="138" t="s">
        <v>17033</v>
      </c>
      <c r="C3335" s="138" t="s">
        <v>10</v>
      </c>
      <c r="D3335" s="139" t="s">
        <v>30388</v>
      </c>
    </row>
    <row r="3336" spans="1:4">
      <c r="A3336" s="138" t="s">
        <v>30389</v>
      </c>
      <c r="B3336" s="138" t="s">
        <v>17035</v>
      </c>
      <c r="C3336" s="138" t="s">
        <v>10</v>
      </c>
      <c r="D3336" s="139" t="s">
        <v>30390</v>
      </c>
    </row>
    <row r="3337" spans="1:4">
      <c r="A3337" s="138" t="s">
        <v>30391</v>
      </c>
      <c r="B3337" s="138" t="s">
        <v>17036</v>
      </c>
      <c r="C3337" s="138" t="s">
        <v>10</v>
      </c>
      <c r="D3337" s="139" t="s">
        <v>16317</v>
      </c>
    </row>
    <row r="3338" spans="1:4">
      <c r="A3338" s="138" t="s">
        <v>30392</v>
      </c>
      <c r="B3338" s="138" t="s">
        <v>17037</v>
      </c>
      <c r="C3338" s="138" t="s">
        <v>10</v>
      </c>
      <c r="D3338" s="139" t="s">
        <v>30393</v>
      </c>
    </row>
    <row r="3339" spans="1:4">
      <c r="A3339" s="138" t="s">
        <v>30394</v>
      </c>
      <c r="B3339" s="138" t="s">
        <v>17039</v>
      </c>
      <c r="C3339" s="138" t="s">
        <v>10</v>
      </c>
      <c r="D3339" s="139" t="s">
        <v>30395</v>
      </c>
    </row>
    <row r="3340" spans="1:4">
      <c r="A3340" s="138" t="s">
        <v>30396</v>
      </c>
      <c r="B3340" s="138" t="s">
        <v>17041</v>
      </c>
      <c r="C3340" s="138" t="s">
        <v>10</v>
      </c>
      <c r="D3340" s="139" t="s">
        <v>17234</v>
      </c>
    </row>
    <row r="3341" spans="1:4">
      <c r="A3341" s="138" t="s">
        <v>30397</v>
      </c>
      <c r="B3341" s="138" t="s">
        <v>17042</v>
      </c>
      <c r="C3341" s="138" t="s">
        <v>10</v>
      </c>
      <c r="D3341" s="139" t="s">
        <v>19484</v>
      </c>
    </row>
    <row r="3342" spans="1:4">
      <c r="A3342" s="138" t="s">
        <v>30398</v>
      </c>
      <c r="B3342" s="138" t="s">
        <v>17043</v>
      </c>
      <c r="C3342" s="138" t="s">
        <v>10</v>
      </c>
      <c r="D3342" s="139" t="s">
        <v>30399</v>
      </c>
    </row>
    <row r="3343" spans="1:4">
      <c r="A3343" s="138" t="s">
        <v>30400</v>
      </c>
      <c r="B3343" s="138" t="s">
        <v>17044</v>
      </c>
      <c r="C3343" s="138" t="s">
        <v>10</v>
      </c>
      <c r="D3343" s="139" t="s">
        <v>30401</v>
      </c>
    </row>
    <row r="3344" spans="1:4">
      <c r="A3344" s="138" t="s">
        <v>30402</v>
      </c>
      <c r="B3344" s="138" t="s">
        <v>17045</v>
      </c>
      <c r="C3344" s="138" t="s">
        <v>10</v>
      </c>
      <c r="D3344" s="139" t="s">
        <v>14484</v>
      </c>
    </row>
    <row r="3345" spans="1:4">
      <c r="A3345" s="138" t="s">
        <v>30403</v>
      </c>
      <c r="B3345" s="138" t="s">
        <v>17047</v>
      </c>
      <c r="C3345" s="138" t="s">
        <v>147</v>
      </c>
      <c r="D3345" s="139" t="s">
        <v>30404</v>
      </c>
    </row>
    <row r="3346" spans="1:4">
      <c r="A3346" s="138" t="s">
        <v>30405</v>
      </c>
      <c r="B3346" s="138" t="s">
        <v>17048</v>
      </c>
      <c r="C3346" s="138" t="s">
        <v>147</v>
      </c>
      <c r="D3346" s="139" t="s">
        <v>30406</v>
      </c>
    </row>
    <row r="3347" spans="1:4">
      <c r="A3347" s="138" t="s">
        <v>30407</v>
      </c>
      <c r="B3347" s="138" t="s">
        <v>17049</v>
      </c>
      <c r="C3347" s="138" t="s">
        <v>10</v>
      </c>
      <c r="D3347" s="139" t="s">
        <v>21859</v>
      </c>
    </row>
    <row r="3348" spans="1:4">
      <c r="A3348" s="138" t="s">
        <v>30408</v>
      </c>
      <c r="B3348" s="138" t="s">
        <v>17050</v>
      </c>
      <c r="C3348" s="138" t="s">
        <v>10</v>
      </c>
      <c r="D3348" s="139" t="s">
        <v>30409</v>
      </c>
    </row>
    <row r="3349" spans="1:4">
      <c r="A3349" s="138" t="s">
        <v>30410</v>
      </c>
      <c r="B3349" s="138" t="s">
        <v>17051</v>
      </c>
      <c r="C3349" s="138" t="s">
        <v>10</v>
      </c>
      <c r="D3349" s="139" t="s">
        <v>30411</v>
      </c>
    </row>
    <row r="3350" spans="1:4">
      <c r="A3350" s="138" t="s">
        <v>30412</v>
      </c>
      <c r="B3350" s="138" t="s">
        <v>17052</v>
      </c>
      <c r="C3350" s="138" t="s">
        <v>10</v>
      </c>
      <c r="D3350" s="139" t="s">
        <v>16049</v>
      </c>
    </row>
    <row r="3351" spans="1:4">
      <c r="A3351" s="138" t="s">
        <v>30413</v>
      </c>
      <c r="B3351" s="138" t="s">
        <v>17053</v>
      </c>
      <c r="C3351" s="138" t="s">
        <v>10</v>
      </c>
      <c r="D3351" s="139" t="s">
        <v>28437</v>
      </c>
    </row>
    <row r="3352" spans="1:4">
      <c r="A3352" s="138" t="s">
        <v>30414</v>
      </c>
      <c r="B3352" s="138" t="s">
        <v>17054</v>
      </c>
      <c r="C3352" s="138" t="s">
        <v>10</v>
      </c>
      <c r="D3352" s="139" t="s">
        <v>30415</v>
      </c>
    </row>
    <row r="3353" spans="1:4">
      <c r="A3353" s="138" t="s">
        <v>30416</v>
      </c>
      <c r="B3353" s="138" t="s">
        <v>17055</v>
      </c>
      <c r="C3353" s="138" t="s">
        <v>120</v>
      </c>
      <c r="D3353" s="139" t="s">
        <v>30417</v>
      </c>
    </row>
    <row r="3354" spans="1:4">
      <c r="A3354" s="138" t="s">
        <v>30418</v>
      </c>
      <c r="B3354" s="138" t="s">
        <v>17056</v>
      </c>
      <c r="C3354" s="138" t="s">
        <v>120</v>
      </c>
      <c r="D3354" s="139" t="s">
        <v>25336</v>
      </c>
    </row>
    <row r="3355" spans="1:4">
      <c r="A3355" s="138" t="s">
        <v>30419</v>
      </c>
      <c r="B3355" s="138" t="s">
        <v>17057</v>
      </c>
      <c r="C3355" s="138" t="s">
        <v>120</v>
      </c>
      <c r="D3355" s="139" t="s">
        <v>21873</v>
      </c>
    </row>
    <row r="3356" spans="1:4">
      <c r="A3356" s="138" t="s">
        <v>30420</v>
      </c>
      <c r="B3356" s="138" t="s">
        <v>17059</v>
      </c>
      <c r="C3356" s="138" t="s">
        <v>10</v>
      </c>
      <c r="D3356" s="139" t="s">
        <v>13942</v>
      </c>
    </row>
    <row r="3357" spans="1:4">
      <c r="A3357" s="138" t="s">
        <v>30421</v>
      </c>
      <c r="B3357" s="138" t="s">
        <v>17060</v>
      </c>
      <c r="C3357" s="138" t="s">
        <v>10</v>
      </c>
      <c r="D3357" s="139" t="s">
        <v>30422</v>
      </c>
    </row>
    <row r="3358" spans="1:4">
      <c r="A3358" s="138" t="s">
        <v>30423</v>
      </c>
      <c r="B3358" s="138" t="s">
        <v>17062</v>
      </c>
      <c r="C3358" s="138" t="s">
        <v>10</v>
      </c>
      <c r="D3358" s="139" t="s">
        <v>14123</v>
      </c>
    </row>
    <row r="3359" spans="1:4">
      <c r="A3359" s="138" t="s">
        <v>30424</v>
      </c>
      <c r="B3359" s="138" t="s">
        <v>17063</v>
      </c>
      <c r="C3359" s="138" t="s">
        <v>10</v>
      </c>
      <c r="D3359" s="139" t="s">
        <v>14828</v>
      </c>
    </row>
    <row r="3360" spans="1:4">
      <c r="A3360" s="138" t="s">
        <v>30425</v>
      </c>
      <c r="B3360" s="138" t="s">
        <v>17064</v>
      </c>
      <c r="C3360" s="138" t="s">
        <v>10</v>
      </c>
      <c r="D3360" s="139" t="s">
        <v>14288</v>
      </c>
    </row>
    <row r="3361" spans="1:4">
      <c r="A3361" s="138" t="s">
        <v>30426</v>
      </c>
      <c r="B3361" s="138" t="s">
        <v>17066</v>
      </c>
      <c r="C3361" s="138" t="s">
        <v>10</v>
      </c>
      <c r="D3361" s="139" t="s">
        <v>30427</v>
      </c>
    </row>
    <row r="3362" spans="1:4">
      <c r="A3362" s="138" t="s">
        <v>30428</v>
      </c>
      <c r="B3362" s="138" t="s">
        <v>17067</v>
      </c>
      <c r="C3362" s="138" t="s">
        <v>120</v>
      </c>
      <c r="D3362" s="139" t="s">
        <v>13964</v>
      </c>
    </row>
    <row r="3363" spans="1:4">
      <c r="A3363" s="138" t="s">
        <v>30429</v>
      </c>
      <c r="B3363" s="138" t="s">
        <v>17068</v>
      </c>
      <c r="C3363" s="138" t="s">
        <v>120</v>
      </c>
      <c r="D3363" s="139" t="s">
        <v>17885</v>
      </c>
    </row>
    <row r="3364" spans="1:4">
      <c r="A3364" s="138" t="s">
        <v>30430</v>
      </c>
      <c r="B3364" s="138" t="s">
        <v>17069</v>
      </c>
      <c r="C3364" s="138" t="s">
        <v>10</v>
      </c>
      <c r="D3364" s="139" t="s">
        <v>30431</v>
      </c>
    </row>
    <row r="3365" spans="1:4">
      <c r="A3365" s="138" t="s">
        <v>30432</v>
      </c>
      <c r="B3365" s="138" t="s">
        <v>17070</v>
      </c>
      <c r="C3365" s="138" t="s">
        <v>10</v>
      </c>
      <c r="D3365" s="139" t="s">
        <v>30433</v>
      </c>
    </row>
    <row r="3366" spans="1:4">
      <c r="A3366" s="138" t="s">
        <v>30434</v>
      </c>
      <c r="B3366" s="138" t="s">
        <v>17072</v>
      </c>
      <c r="C3366" s="138" t="s">
        <v>10</v>
      </c>
      <c r="D3366" s="139" t="s">
        <v>30435</v>
      </c>
    </row>
    <row r="3367" spans="1:4">
      <c r="A3367" s="138" t="s">
        <v>30436</v>
      </c>
      <c r="B3367" s="138" t="s">
        <v>17073</v>
      </c>
      <c r="C3367" s="138" t="s">
        <v>10</v>
      </c>
      <c r="D3367" s="139" t="s">
        <v>30437</v>
      </c>
    </row>
    <row r="3368" spans="1:4">
      <c r="A3368" s="138" t="s">
        <v>30438</v>
      </c>
      <c r="B3368" s="138" t="s">
        <v>17074</v>
      </c>
      <c r="C3368" s="138" t="s">
        <v>10</v>
      </c>
      <c r="D3368" s="139" t="s">
        <v>30439</v>
      </c>
    </row>
    <row r="3369" spans="1:4">
      <c r="A3369" s="138" t="s">
        <v>30440</v>
      </c>
      <c r="B3369" s="138" t="s">
        <v>17075</v>
      </c>
      <c r="C3369" s="138" t="s">
        <v>10</v>
      </c>
      <c r="D3369" s="139" t="s">
        <v>30441</v>
      </c>
    </row>
    <row r="3370" spans="1:4">
      <c r="A3370" s="138" t="s">
        <v>30442</v>
      </c>
      <c r="B3370" s="138" t="s">
        <v>17076</v>
      </c>
      <c r="C3370" s="138" t="s">
        <v>10</v>
      </c>
      <c r="D3370" s="139" t="s">
        <v>30443</v>
      </c>
    </row>
    <row r="3371" spans="1:4">
      <c r="A3371" s="138" t="s">
        <v>30444</v>
      </c>
      <c r="B3371" s="138" t="s">
        <v>17077</v>
      </c>
      <c r="C3371" s="138" t="s">
        <v>10</v>
      </c>
      <c r="D3371" s="139" t="s">
        <v>30445</v>
      </c>
    </row>
    <row r="3372" spans="1:4">
      <c r="A3372" s="138" t="s">
        <v>30446</v>
      </c>
      <c r="B3372" s="138" t="s">
        <v>17078</v>
      </c>
      <c r="C3372" s="138" t="s">
        <v>10</v>
      </c>
      <c r="D3372" s="139" t="s">
        <v>30447</v>
      </c>
    </row>
    <row r="3373" spans="1:4">
      <c r="A3373" s="138" t="s">
        <v>30448</v>
      </c>
      <c r="B3373" s="138" t="s">
        <v>17079</v>
      </c>
      <c r="C3373" s="138" t="s">
        <v>10</v>
      </c>
      <c r="D3373" s="139" t="s">
        <v>30449</v>
      </c>
    </row>
    <row r="3374" spans="1:4">
      <c r="A3374" s="138" t="s">
        <v>30450</v>
      </c>
      <c r="B3374" s="138" t="s">
        <v>17080</v>
      </c>
      <c r="C3374" s="138" t="s">
        <v>10</v>
      </c>
      <c r="D3374" s="139" t="s">
        <v>30451</v>
      </c>
    </row>
    <row r="3375" spans="1:4">
      <c r="A3375" s="138" t="s">
        <v>30452</v>
      </c>
      <c r="B3375" s="138" t="s">
        <v>17081</v>
      </c>
      <c r="C3375" s="138" t="s">
        <v>10</v>
      </c>
      <c r="D3375" s="139" t="s">
        <v>30453</v>
      </c>
    </row>
    <row r="3376" spans="1:4">
      <c r="A3376" s="138" t="s">
        <v>30454</v>
      </c>
      <c r="B3376" s="138" t="s">
        <v>17082</v>
      </c>
      <c r="C3376" s="138" t="s">
        <v>10</v>
      </c>
      <c r="D3376" s="139" t="s">
        <v>30455</v>
      </c>
    </row>
    <row r="3377" spans="1:4">
      <c r="A3377" s="138" t="s">
        <v>30456</v>
      </c>
      <c r="B3377" s="138" t="s">
        <v>17083</v>
      </c>
      <c r="C3377" s="138" t="s">
        <v>10</v>
      </c>
      <c r="D3377" s="139" t="s">
        <v>30457</v>
      </c>
    </row>
    <row r="3378" spans="1:4">
      <c r="A3378" s="138" t="s">
        <v>30458</v>
      </c>
      <c r="B3378" s="138" t="s">
        <v>17085</v>
      </c>
      <c r="C3378" s="138" t="s">
        <v>120</v>
      </c>
      <c r="D3378" s="139" t="s">
        <v>30459</v>
      </c>
    </row>
    <row r="3379" spans="1:4">
      <c r="A3379" s="138" t="s">
        <v>30460</v>
      </c>
      <c r="B3379" s="138" t="s">
        <v>17087</v>
      </c>
      <c r="C3379" s="138" t="s">
        <v>120</v>
      </c>
      <c r="D3379" s="139" t="s">
        <v>30461</v>
      </c>
    </row>
    <row r="3380" spans="1:4">
      <c r="A3380" s="138" t="s">
        <v>30462</v>
      </c>
      <c r="B3380" s="138" t="s">
        <v>17088</v>
      </c>
      <c r="C3380" s="138" t="s">
        <v>120</v>
      </c>
      <c r="D3380" s="139" t="s">
        <v>14737</v>
      </c>
    </row>
    <row r="3381" spans="1:4">
      <c r="A3381" s="138" t="s">
        <v>30463</v>
      </c>
      <c r="B3381" s="138" t="s">
        <v>17090</v>
      </c>
      <c r="C3381" s="138" t="s">
        <v>120</v>
      </c>
      <c r="D3381" s="139" t="s">
        <v>13032</v>
      </c>
    </row>
    <row r="3382" spans="1:4">
      <c r="A3382" s="138" t="s">
        <v>30464</v>
      </c>
      <c r="B3382" s="138" t="s">
        <v>17091</v>
      </c>
      <c r="C3382" s="138" t="s">
        <v>120</v>
      </c>
      <c r="D3382" s="139" t="s">
        <v>14624</v>
      </c>
    </row>
    <row r="3383" spans="1:4">
      <c r="A3383" s="138" t="s">
        <v>30465</v>
      </c>
      <c r="B3383" s="138" t="s">
        <v>17092</v>
      </c>
      <c r="C3383" s="138" t="s">
        <v>120</v>
      </c>
      <c r="D3383" s="139" t="s">
        <v>30466</v>
      </c>
    </row>
    <row r="3384" spans="1:4">
      <c r="A3384" s="138" t="s">
        <v>30467</v>
      </c>
      <c r="B3384" s="138" t="s">
        <v>17094</v>
      </c>
      <c r="C3384" s="138" t="s">
        <v>120</v>
      </c>
      <c r="D3384" s="139" t="s">
        <v>17217</v>
      </c>
    </row>
    <row r="3385" spans="1:4">
      <c r="A3385" s="138" t="s">
        <v>30468</v>
      </c>
      <c r="B3385" s="138" t="s">
        <v>17096</v>
      </c>
      <c r="C3385" s="138" t="s">
        <v>120</v>
      </c>
      <c r="D3385" s="139" t="s">
        <v>18624</v>
      </c>
    </row>
    <row r="3386" spans="1:4">
      <c r="A3386" s="138" t="s">
        <v>30469</v>
      </c>
      <c r="B3386" s="138" t="s">
        <v>17098</v>
      </c>
      <c r="C3386" s="138" t="s">
        <v>120</v>
      </c>
      <c r="D3386" s="139" t="s">
        <v>30470</v>
      </c>
    </row>
    <row r="3387" spans="1:4">
      <c r="A3387" s="138" t="s">
        <v>30471</v>
      </c>
      <c r="B3387" s="138" t="s">
        <v>17099</v>
      </c>
      <c r="C3387" s="138" t="s">
        <v>120</v>
      </c>
      <c r="D3387" s="139" t="s">
        <v>20224</v>
      </c>
    </row>
    <row r="3388" spans="1:4">
      <c r="A3388" s="138" t="s">
        <v>30472</v>
      </c>
      <c r="B3388" s="138" t="s">
        <v>17101</v>
      </c>
      <c r="C3388" s="138" t="s">
        <v>120</v>
      </c>
      <c r="D3388" s="139" t="s">
        <v>30473</v>
      </c>
    </row>
    <row r="3389" spans="1:4">
      <c r="A3389" s="138" t="s">
        <v>30474</v>
      </c>
      <c r="B3389" s="138" t="s">
        <v>17102</v>
      </c>
      <c r="C3389" s="138" t="s">
        <v>120</v>
      </c>
      <c r="D3389" s="139" t="s">
        <v>17402</v>
      </c>
    </row>
    <row r="3390" spans="1:4">
      <c r="A3390" s="138" t="s">
        <v>30475</v>
      </c>
      <c r="B3390" s="138" t="s">
        <v>17103</v>
      </c>
      <c r="C3390" s="138" t="s">
        <v>120</v>
      </c>
      <c r="D3390" s="139" t="s">
        <v>17104</v>
      </c>
    </row>
    <row r="3391" spans="1:4">
      <c r="A3391" s="138" t="s">
        <v>30476</v>
      </c>
      <c r="B3391" s="138" t="s">
        <v>17105</v>
      </c>
      <c r="C3391" s="138" t="s">
        <v>120</v>
      </c>
      <c r="D3391" s="139" t="s">
        <v>13057</v>
      </c>
    </row>
    <row r="3392" spans="1:4">
      <c r="A3392" s="138" t="s">
        <v>30477</v>
      </c>
      <c r="B3392" s="138" t="s">
        <v>17106</v>
      </c>
      <c r="C3392" s="138" t="s">
        <v>120</v>
      </c>
      <c r="D3392" s="139" t="s">
        <v>17107</v>
      </c>
    </row>
    <row r="3393" spans="1:4">
      <c r="A3393" s="138" t="s">
        <v>30478</v>
      </c>
      <c r="B3393" s="138" t="s">
        <v>17108</v>
      </c>
      <c r="C3393" s="138" t="s">
        <v>120</v>
      </c>
      <c r="D3393" s="139" t="s">
        <v>16001</v>
      </c>
    </row>
    <row r="3394" spans="1:4">
      <c r="A3394" s="138" t="s">
        <v>30479</v>
      </c>
      <c r="B3394" s="138" t="s">
        <v>17110</v>
      </c>
      <c r="C3394" s="138" t="s">
        <v>120</v>
      </c>
      <c r="D3394" s="139" t="s">
        <v>30480</v>
      </c>
    </row>
    <row r="3395" spans="1:4">
      <c r="A3395" s="138" t="s">
        <v>30481</v>
      </c>
      <c r="B3395" s="138" t="s">
        <v>17112</v>
      </c>
      <c r="C3395" s="138" t="s">
        <v>120</v>
      </c>
      <c r="D3395" s="139" t="s">
        <v>30482</v>
      </c>
    </row>
    <row r="3396" spans="1:4">
      <c r="A3396" s="138" t="s">
        <v>30483</v>
      </c>
      <c r="B3396" s="138" t="s">
        <v>17114</v>
      </c>
      <c r="C3396" s="138" t="s">
        <v>120</v>
      </c>
      <c r="D3396" s="139" t="s">
        <v>30484</v>
      </c>
    </row>
    <row r="3397" spans="1:4">
      <c r="A3397" s="138" t="s">
        <v>30485</v>
      </c>
      <c r="B3397" s="138" t="s">
        <v>17115</v>
      </c>
      <c r="C3397" s="138" t="s">
        <v>120</v>
      </c>
      <c r="D3397" s="139" t="s">
        <v>30486</v>
      </c>
    </row>
    <row r="3398" spans="1:4">
      <c r="A3398" s="138" t="s">
        <v>30487</v>
      </c>
      <c r="B3398" s="138" t="s">
        <v>17117</v>
      </c>
      <c r="C3398" s="138" t="s">
        <v>120</v>
      </c>
      <c r="D3398" s="139" t="s">
        <v>19508</v>
      </c>
    </row>
    <row r="3399" spans="1:4">
      <c r="A3399" s="138" t="s">
        <v>30488</v>
      </c>
      <c r="B3399" s="138" t="s">
        <v>17118</v>
      </c>
      <c r="C3399" s="138" t="s">
        <v>120</v>
      </c>
      <c r="D3399" s="139" t="s">
        <v>30427</v>
      </c>
    </row>
    <row r="3400" spans="1:4">
      <c r="A3400" s="138" t="s">
        <v>30489</v>
      </c>
      <c r="B3400" s="138" t="s">
        <v>17119</v>
      </c>
      <c r="C3400" s="138" t="s">
        <v>120</v>
      </c>
      <c r="D3400" s="139" t="s">
        <v>18369</v>
      </c>
    </row>
    <row r="3401" spans="1:4">
      <c r="A3401" s="138" t="s">
        <v>30490</v>
      </c>
      <c r="B3401" s="138" t="s">
        <v>17120</v>
      </c>
      <c r="C3401" s="138" t="s">
        <v>120</v>
      </c>
      <c r="D3401" s="139" t="s">
        <v>18373</v>
      </c>
    </row>
    <row r="3402" spans="1:4">
      <c r="A3402" s="138" t="s">
        <v>30491</v>
      </c>
      <c r="B3402" s="138" t="s">
        <v>17122</v>
      </c>
      <c r="C3402" s="138" t="s">
        <v>120</v>
      </c>
      <c r="D3402" s="139" t="s">
        <v>15716</v>
      </c>
    </row>
    <row r="3403" spans="1:4">
      <c r="A3403" s="138" t="s">
        <v>30492</v>
      </c>
      <c r="B3403" s="138" t="s">
        <v>17123</v>
      </c>
      <c r="C3403" s="138" t="s">
        <v>120</v>
      </c>
      <c r="D3403" s="139" t="s">
        <v>30493</v>
      </c>
    </row>
    <row r="3404" spans="1:4">
      <c r="A3404" s="138" t="s">
        <v>30494</v>
      </c>
      <c r="B3404" s="138" t="s">
        <v>17124</v>
      </c>
      <c r="C3404" s="138" t="s">
        <v>120</v>
      </c>
      <c r="D3404" s="139" t="s">
        <v>14078</v>
      </c>
    </row>
    <row r="3405" spans="1:4">
      <c r="A3405" s="138" t="s">
        <v>30495</v>
      </c>
      <c r="B3405" s="138" t="s">
        <v>17125</v>
      </c>
      <c r="C3405" s="138" t="s">
        <v>120</v>
      </c>
      <c r="D3405" s="139" t="s">
        <v>21325</v>
      </c>
    </row>
    <row r="3406" spans="1:4">
      <c r="A3406" s="138" t="s">
        <v>30496</v>
      </c>
      <c r="B3406" s="138" t="s">
        <v>17127</v>
      </c>
      <c r="C3406" s="138" t="s">
        <v>120</v>
      </c>
      <c r="D3406" s="139" t="s">
        <v>20901</v>
      </c>
    </row>
    <row r="3407" spans="1:4">
      <c r="A3407" s="138" t="s">
        <v>30497</v>
      </c>
      <c r="B3407" s="138" t="s">
        <v>17128</v>
      </c>
      <c r="C3407" s="138" t="s">
        <v>120</v>
      </c>
      <c r="D3407" s="139" t="s">
        <v>14211</v>
      </c>
    </row>
    <row r="3408" spans="1:4">
      <c r="A3408" s="138" t="s">
        <v>30498</v>
      </c>
      <c r="B3408" s="138" t="s">
        <v>17129</v>
      </c>
      <c r="C3408" s="138" t="s">
        <v>120</v>
      </c>
      <c r="D3408" s="139" t="s">
        <v>24965</v>
      </c>
    </row>
    <row r="3409" spans="1:4">
      <c r="A3409" s="138" t="s">
        <v>30499</v>
      </c>
      <c r="B3409" s="138" t="s">
        <v>17130</v>
      </c>
      <c r="C3409" s="138" t="s">
        <v>120</v>
      </c>
      <c r="D3409" s="139" t="s">
        <v>30500</v>
      </c>
    </row>
    <row r="3410" spans="1:4">
      <c r="A3410" s="138" t="s">
        <v>30501</v>
      </c>
      <c r="B3410" s="138" t="s">
        <v>17131</v>
      </c>
      <c r="C3410" s="138" t="s">
        <v>120</v>
      </c>
      <c r="D3410" s="139" t="s">
        <v>25850</v>
      </c>
    </row>
    <row r="3411" spans="1:4">
      <c r="A3411" s="138" t="s">
        <v>30502</v>
      </c>
      <c r="B3411" s="138" t="s">
        <v>17132</v>
      </c>
      <c r="C3411" s="138" t="s">
        <v>120</v>
      </c>
      <c r="D3411" s="139" t="s">
        <v>17657</v>
      </c>
    </row>
    <row r="3412" spans="1:4">
      <c r="A3412" s="138" t="s">
        <v>30503</v>
      </c>
      <c r="B3412" s="138" t="s">
        <v>17133</v>
      </c>
      <c r="C3412" s="138" t="s">
        <v>120</v>
      </c>
      <c r="D3412" s="139" t="s">
        <v>30504</v>
      </c>
    </row>
    <row r="3413" spans="1:4">
      <c r="A3413" s="138" t="s">
        <v>30505</v>
      </c>
      <c r="B3413" s="138" t="s">
        <v>17135</v>
      </c>
      <c r="C3413" s="138" t="s">
        <v>120</v>
      </c>
      <c r="D3413" s="139" t="s">
        <v>13494</v>
      </c>
    </row>
    <row r="3414" spans="1:4">
      <c r="A3414" s="138" t="s">
        <v>30506</v>
      </c>
      <c r="B3414" s="138" t="s">
        <v>17137</v>
      </c>
      <c r="C3414" s="138" t="s">
        <v>10</v>
      </c>
      <c r="D3414" s="139" t="s">
        <v>30507</v>
      </c>
    </row>
    <row r="3415" spans="1:4">
      <c r="A3415" s="138" t="s">
        <v>30508</v>
      </c>
      <c r="B3415" s="138" t="s">
        <v>17138</v>
      </c>
      <c r="C3415" s="138" t="s">
        <v>10</v>
      </c>
      <c r="D3415" s="139" t="s">
        <v>20922</v>
      </c>
    </row>
    <row r="3416" spans="1:4">
      <c r="A3416" s="138" t="s">
        <v>30509</v>
      </c>
      <c r="B3416" s="138" t="s">
        <v>17139</v>
      </c>
      <c r="C3416" s="138" t="s">
        <v>10</v>
      </c>
      <c r="D3416" s="139" t="s">
        <v>30510</v>
      </c>
    </row>
    <row r="3417" spans="1:4">
      <c r="A3417" s="138" t="s">
        <v>30511</v>
      </c>
      <c r="B3417" s="138" t="s">
        <v>17140</v>
      </c>
      <c r="C3417" s="138" t="s">
        <v>10</v>
      </c>
      <c r="D3417" s="139" t="s">
        <v>30512</v>
      </c>
    </row>
    <row r="3418" spans="1:4">
      <c r="A3418" s="138" t="s">
        <v>30513</v>
      </c>
      <c r="B3418" s="138" t="s">
        <v>17141</v>
      </c>
      <c r="C3418" s="138" t="s">
        <v>10</v>
      </c>
      <c r="D3418" s="139" t="s">
        <v>30514</v>
      </c>
    </row>
    <row r="3419" spans="1:4">
      <c r="A3419" s="138" t="s">
        <v>30515</v>
      </c>
      <c r="B3419" s="138" t="s">
        <v>17142</v>
      </c>
      <c r="C3419" s="138" t="s">
        <v>10</v>
      </c>
      <c r="D3419" s="139" t="s">
        <v>30516</v>
      </c>
    </row>
    <row r="3420" spans="1:4">
      <c r="A3420" s="138" t="s">
        <v>30517</v>
      </c>
      <c r="B3420" s="138" t="s">
        <v>17143</v>
      </c>
      <c r="C3420" s="138" t="s">
        <v>10</v>
      </c>
      <c r="D3420" s="139" t="s">
        <v>30518</v>
      </c>
    </row>
    <row r="3421" spans="1:4">
      <c r="A3421" s="138" t="s">
        <v>30519</v>
      </c>
      <c r="B3421" s="138" t="s">
        <v>17144</v>
      </c>
      <c r="C3421" s="138" t="s">
        <v>10</v>
      </c>
      <c r="D3421" s="139" t="s">
        <v>30520</v>
      </c>
    </row>
    <row r="3422" spans="1:4">
      <c r="A3422" s="138" t="s">
        <v>30521</v>
      </c>
      <c r="B3422" s="138" t="s">
        <v>17145</v>
      </c>
      <c r="C3422" s="138" t="s">
        <v>10</v>
      </c>
      <c r="D3422" s="139" t="s">
        <v>30522</v>
      </c>
    </row>
    <row r="3423" spans="1:4">
      <c r="A3423" s="138" t="s">
        <v>30523</v>
      </c>
      <c r="B3423" s="138" t="s">
        <v>17146</v>
      </c>
      <c r="C3423" s="138" t="s">
        <v>63</v>
      </c>
      <c r="D3423" s="139" t="s">
        <v>18937</v>
      </c>
    </row>
    <row r="3424" spans="1:4">
      <c r="A3424" s="138" t="s">
        <v>30524</v>
      </c>
      <c r="B3424" s="138" t="s">
        <v>17148</v>
      </c>
      <c r="C3424" s="138" t="s">
        <v>10</v>
      </c>
      <c r="D3424" s="139" t="s">
        <v>30525</v>
      </c>
    </row>
    <row r="3425" spans="1:4">
      <c r="A3425" s="138" t="s">
        <v>30526</v>
      </c>
      <c r="B3425" s="138" t="s">
        <v>17149</v>
      </c>
      <c r="C3425" s="138" t="s">
        <v>10</v>
      </c>
      <c r="D3425" s="139" t="s">
        <v>30527</v>
      </c>
    </row>
    <row r="3426" spans="1:4">
      <c r="A3426" s="138" t="s">
        <v>30528</v>
      </c>
      <c r="B3426" s="138" t="s">
        <v>17150</v>
      </c>
      <c r="C3426" s="138" t="s">
        <v>10</v>
      </c>
      <c r="D3426" s="139" t="s">
        <v>30529</v>
      </c>
    </row>
    <row r="3427" spans="1:4">
      <c r="A3427" s="138" t="s">
        <v>30530</v>
      </c>
      <c r="B3427" s="138" t="s">
        <v>17151</v>
      </c>
      <c r="C3427" s="138" t="s">
        <v>10</v>
      </c>
      <c r="D3427" s="139" t="s">
        <v>30531</v>
      </c>
    </row>
    <row r="3428" spans="1:4">
      <c r="A3428" s="138" t="s">
        <v>30532</v>
      </c>
      <c r="B3428" s="138" t="s">
        <v>17152</v>
      </c>
      <c r="C3428" s="138" t="s">
        <v>10</v>
      </c>
      <c r="D3428" s="139" t="s">
        <v>30533</v>
      </c>
    </row>
    <row r="3429" spans="1:4">
      <c r="A3429" s="138" t="s">
        <v>30534</v>
      </c>
      <c r="B3429" s="138" t="s">
        <v>17153</v>
      </c>
      <c r="C3429" s="138" t="s">
        <v>10</v>
      </c>
      <c r="D3429" s="139" t="s">
        <v>30535</v>
      </c>
    </row>
    <row r="3430" spans="1:4">
      <c r="A3430" s="138" t="s">
        <v>30536</v>
      </c>
      <c r="B3430" s="138" t="s">
        <v>17154</v>
      </c>
      <c r="C3430" s="138" t="s">
        <v>10</v>
      </c>
      <c r="D3430" s="139" t="s">
        <v>30537</v>
      </c>
    </row>
    <row r="3431" spans="1:4">
      <c r="A3431" s="138" t="s">
        <v>30538</v>
      </c>
      <c r="B3431" s="138" t="s">
        <v>17155</v>
      </c>
      <c r="C3431" s="138" t="s">
        <v>10</v>
      </c>
      <c r="D3431" s="139" t="s">
        <v>30539</v>
      </c>
    </row>
    <row r="3432" spans="1:4">
      <c r="A3432" s="138" t="s">
        <v>30540</v>
      </c>
      <c r="B3432" s="138" t="s">
        <v>17156</v>
      </c>
      <c r="C3432" s="138" t="s">
        <v>10</v>
      </c>
      <c r="D3432" s="139" t="s">
        <v>30541</v>
      </c>
    </row>
    <row r="3433" spans="1:4">
      <c r="A3433" s="138" t="s">
        <v>30542</v>
      </c>
      <c r="B3433" s="138" t="s">
        <v>17157</v>
      </c>
      <c r="C3433" s="138" t="s">
        <v>10</v>
      </c>
      <c r="D3433" s="139" t="s">
        <v>30543</v>
      </c>
    </row>
    <row r="3434" spans="1:4">
      <c r="A3434" s="138" t="s">
        <v>30544</v>
      </c>
      <c r="B3434" s="138" t="s">
        <v>17158</v>
      </c>
      <c r="C3434" s="138" t="s">
        <v>10</v>
      </c>
      <c r="D3434" s="139" t="s">
        <v>30545</v>
      </c>
    </row>
    <row r="3435" spans="1:4">
      <c r="A3435" s="138" t="s">
        <v>30546</v>
      </c>
      <c r="B3435" s="138" t="s">
        <v>17159</v>
      </c>
      <c r="C3435" s="138" t="s">
        <v>10</v>
      </c>
      <c r="D3435" s="139" t="s">
        <v>30547</v>
      </c>
    </row>
    <row r="3436" spans="1:4">
      <c r="A3436" s="138" t="s">
        <v>30548</v>
      </c>
      <c r="B3436" s="138" t="s">
        <v>17160</v>
      </c>
      <c r="C3436" s="138" t="s">
        <v>10</v>
      </c>
      <c r="D3436" s="139" t="s">
        <v>30549</v>
      </c>
    </row>
    <row r="3437" spans="1:4">
      <c r="A3437" s="138" t="s">
        <v>30550</v>
      </c>
      <c r="B3437" s="138" t="s">
        <v>17161</v>
      </c>
      <c r="C3437" s="138" t="s">
        <v>10</v>
      </c>
      <c r="D3437" s="139" t="s">
        <v>30551</v>
      </c>
    </row>
    <row r="3438" spans="1:4">
      <c r="A3438" s="138" t="s">
        <v>30552</v>
      </c>
      <c r="B3438" s="138" t="s">
        <v>17162</v>
      </c>
      <c r="C3438" s="138" t="s">
        <v>10</v>
      </c>
      <c r="D3438" s="139" t="s">
        <v>30553</v>
      </c>
    </row>
    <row r="3439" spans="1:4">
      <c r="A3439" s="138" t="s">
        <v>30554</v>
      </c>
      <c r="B3439" s="138" t="s">
        <v>17163</v>
      </c>
      <c r="C3439" s="138" t="s">
        <v>10</v>
      </c>
      <c r="D3439" s="139" t="s">
        <v>30555</v>
      </c>
    </row>
    <row r="3440" spans="1:4">
      <c r="A3440" s="138" t="s">
        <v>30556</v>
      </c>
      <c r="B3440" s="138" t="s">
        <v>17164</v>
      </c>
      <c r="C3440" s="138" t="s">
        <v>10</v>
      </c>
      <c r="D3440" s="139" t="s">
        <v>30557</v>
      </c>
    </row>
    <row r="3441" spans="1:4">
      <c r="A3441" s="138" t="s">
        <v>30558</v>
      </c>
      <c r="B3441" s="138" t="s">
        <v>17165</v>
      </c>
      <c r="C3441" s="138" t="s">
        <v>10</v>
      </c>
      <c r="D3441" s="139" t="s">
        <v>30559</v>
      </c>
    </row>
    <row r="3442" spans="1:4">
      <c r="A3442" s="138" t="s">
        <v>30560</v>
      </c>
      <c r="B3442" s="138" t="s">
        <v>17166</v>
      </c>
      <c r="C3442" s="138" t="s">
        <v>10</v>
      </c>
      <c r="D3442" s="139" t="s">
        <v>30561</v>
      </c>
    </row>
    <row r="3443" spans="1:4">
      <c r="A3443" s="138" t="s">
        <v>30562</v>
      </c>
      <c r="B3443" s="138" t="s">
        <v>17167</v>
      </c>
      <c r="C3443" s="138" t="s">
        <v>10</v>
      </c>
      <c r="D3443" s="139" t="s">
        <v>30563</v>
      </c>
    </row>
    <row r="3444" spans="1:4">
      <c r="A3444" s="138" t="s">
        <v>30564</v>
      </c>
      <c r="B3444" s="138" t="s">
        <v>17168</v>
      </c>
      <c r="C3444" s="138" t="s">
        <v>10</v>
      </c>
      <c r="D3444" s="139" t="s">
        <v>30565</v>
      </c>
    </row>
    <row r="3445" spans="1:4">
      <c r="A3445" s="138" t="s">
        <v>30566</v>
      </c>
      <c r="B3445" s="138" t="s">
        <v>17169</v>
      </c>
      <c r="C3445" s="138" t="s">
        <v>10</v>
      </c>
      <c r="D3445" s="139" t="s">
        <v>30567</v>
      </c>
    </row>
    <row r="3446" spans="1:4">
      <c r="A3446" s="138" t="s">
        <v>30568</v>
      </c>
      <c r="B3446" s="138" t="s">
        <v>17170</v>
      </c>
      <c r="C3446" s="138" t="s">
        <v>10</v>
      </c>
      <c r="D3446" s="139" t="s">
        <v>30569</v>
      </c>
    </row>
    <row r="3447" spans="1:4">
      <c r="A3447" s="138" t="s">
        <v>30570</v>
      </c>
      <c r="B3447" s="138" t="s">
        <v>17171</v>
      </c>
      <c r="C3447" s="138" t="s">
        <v>10</v>
      </c>
      <c r="D3447" s="139" t="s">
        <v>30571</v>
      </c>
    </row>
    <row r="3448" spans="1:4">
      <c r="A3448" s="138" t="s">
        <v>30572</v>
      </c>
      <c r="B3448" s="138" t="s">
        <v>17172</v>
      </c>
      <c r="C3448" s="138" t="s">
        <v>10</v>
      </c>
      <c r="D3448" s="139" t="s">
        <v>30573</v>
      </c>
    </row>
    <row r="3449" spans="1:4">
      <c r="A3449" s="138" t="s">
        <v>30574</v>
      </c>
      <c r="B3449" s="138" t="s">
        <v>17173</v>
      </c>
      <c r="C3449" s="138" t="s">
        <v>10</v>
      </c>
      <c r="D3449" s="139" t="s">
        <v>30575</v>
      </c>
    </row>
    <row r="3450" spans="1:4">
      <c r="A3450" s="138" t="s">
        <v>30576</v>
      </c>
      <c r="B3450" s="138" t="s">
        <v>17174</v>
      </c>
      <c r="C3450" s="138" t="s">
        <v>10</v>
      </c>
      <c r="D3450" s="139" t="s">
        <v>30577</v>
      </c>
    </row>
    <row r="3451" spans="1:4">
      <c r="A3451" s="138" t="s">
        <v>30578</v>
      </c>
      <c r="B3451" s="138" t="s">
        <v>17175</v>
      </c>
      <c r="C3451" s="138" t="s">
        <v>10</v>
      </c>
      <c r="D3451" s="139" t="s">
        <v>30579</v>
      </c>
    </row>
    <row r="3452" spans="1:4">
      <c r="A3452" s="138" t="s">
        <v>30580</v>
      </c>
      <c r="B3452" s="138" t="s">
        <v>17176</v>
      </c>
      <c r="C3452" s="138" t="s">
        <v>10</v>
      </c>
      <c r="D3452" s="139" t="s">
        <v>30581</v>
      </c>
    </row>
    <row r="3453" spans="1:4">
      <c r="A3453" s="138" t="s">
        <v>30582</v>
      </c>
      <c r="B3453" s="138" t="s">
        <v>17177</v>
      </c>
      <c r="C3453" s="138" t="s">
        <v>10</v>
      </c>
      <c r="D3453" s="139" t="s">
        <v>30583</v>
      </c>
    </row>
    <row r="3454" spans="1:4">
      <c r="A3454" s="138" t="s">
        <v>30584</v>
      </c>
      <c r="B3454" s="138" t="s">
        <v>17178</v>
      </c>
      <c r="C3454" s="138" t="s">
        <v>10</v>
      </c>
      <c r="D3454" s="139" t="s">
        <v>30585</v>
      </c>
    </row>
    <row r="3455" spans="1:4">
      <c r="A3455" s="138" t="s">
        <v>30586</v>
      </c>
      <c r="B3455" s="138" t="s">
        <v>17179</v>
      </c>
      <c r="C3455" s="138" t="s">
        <v>10</v>
      </c>
      <c r="D3455" s="139" t="s">
        <v>30587</v>
      </c>
    </row>
    <row r="3456" spans="1:4">
      <c r="A3456" s="138" t="s">
        <v>30588</v>
      </c>
      <c r="B3456" s="138" t="s">
        <v>17180</v>
      </c>
      <c r="C3456" s="138" t="s">
        <v>10</v>
      </c>
      <c r="D3456" s="139" t="s">
        <v>30589</v>
      </c>
    </row>
    <row r="3457" spans="1:4">
      <c r="A3457" s="138" t="s">
        <v>30590</v>
      </c>
      <c r="B3457" s="138" t="s">
        <v>17181</v>
      </c>
      <c r="C3457" s="138" t="s">
        <v>10</v>
      </c>
      <c r="D3457" s="139" t="s">
        <v>30591</v>
      </c>
    </row>
    <row r="3458" spans="1:4">
      <c r="A3458" s="138" t="s">
        <v>30592</v>
      </c>
      <c r="B3458" s="138" t="s">
        <v>17182</v>
      </c>
      <c r="C3458" s="138" t="s">
        <v>10</v>
      </c>
      <c r="D3458" s="139" t="s">
        <v>30593</v>
      </c>
    </row>
    <row r="3459" spans="1:4">
      <c r="A3459" s="138" t="s">
        <v>30594</v>
      </c>
      <c r="B3459" s="138" t="s">
        <v>17183</v>
      </c>
      <c r="C3459" s="138" t="s">
        <v>10</v>
      </c>
      <c r="D3459" s="139" t="s">
        <v>13092</v>
      </c>
    </row>
    <row r="3460" spans="1:4">
      <c r="A3460" s="138" t="s">
        <v>30595</v>
      </c>
      <c r="B3460" s="138" t="s">
        <v>17184</v>
      </c>
      <c r="C3460" s="138" t="s">
        <v>120</v>
      </c>
      <c r="D3460" s="139" t="s">
        <v>13766</v>
      </c>
    </row>
    <row r="3461" spans="1:4">
      <c r="A3461" s="138" t="s">
        <v>30596</v>
      </c>
      <c r="B3461" s="138" t="s">
        <v>17186</v>
      </c>
      <c r="C3461" s="138" t="s">
        <v>120</v>
      </c>
      <c r="D3461" s="139" t="s">
        <v>13318</v>
      </c>
    </row>
    <row r="3462" spans="1:4">
      <c r="A3462" s="138" t="s">
        <v>30597</v>
      </c>
      <c r="B3462" s="138" t="s">
        <v>17187</v>
      </c>
      <c r="C3462" s="138" t="s">
        <v>120</v>
      </c>
      <c r="D3462" s="139" t="s">
        <v>14225</v>
      </c>
    </row>
    <row r="3463" spans="1:4">
      <c r="A3463" s="138" t="s">
        <v>30598</v>
      </c>
      <c r="B3463" s="138" t="s">
        <v>17188</v>
      </c>
      <c r="C3463" s="138" t="s">
        <v>120</v>
      </c>
      <c r="D3463" s="139" t="s">
        <v>30599</v>
      </c>
    </row>
    <row r="3464" spans="1:4">
      <c r="A3464" s="138" t="s">
        <v>30600</v>
      </c>
      <c r="B3464" s="138" t="s">
        <v>17189</v>
      </c>
      <c r="C3464" s="138" t="s">
        <v>10</v>
      </c>
      <c r="D3464" s="139" t="s">
        <v>30601</v>
      </c>
    </row>
    <row r="3465" spans="1:4">
      <c r="A3465" s="138" t="s">
        <v>30602</v>
      </c>
      <c r="B3465" s="138" t="s">
        <v>17190</v>
      </c>
      <c r="C3465" s="138" t="s">
        <v>10</v>
      </c>
      <c r="D3465" s="139" t="s">
        <v>30603</v>
      </c>
    </row>
    <row r="3466" spans="1:4">
      <c r="A3466" s="138" t="s">
        <v>30604</v>
      </c>
      <c r="B3466" s="138" t="s">
        <v>17191</v>
      </c>
      <c r="C3466" s="138" t="s">
        <v>120</v>
      </c>
      <c r="D3466" s="139" t="s">
        <v>25332</v>
      </c>
    </row>
    <row r="3467" spans="1:4">
      <c r="A3467" s="138" t="s">
        <v>30605</v>
      </c>
      <c r="B3467" s="138" t="s">
        <v>17193</v>
      </c>
      <c r="C3467" s="138" t="s">
        <v>120</v>
      </c>
      <c r="D3467" s="139" t="s">
        <v>21296</v>
      </c>
    </row>
    <row r="3468" spans="1:4">
      <c r="A3468" s="138" t="s">
        <v>30606</v>
      </c>
      <c r="B3468" s="138" t="s">
        <v>17194</v>
      </c>
      <c r="C3468" s="138" t="s">
        <v>120</v>
      </c>
      <c r="D3468" s="139" t="s">
        <v>17195</v>
      </c>
    </row>
    <row r="3469" spans="1:4">
      <c r="A3469" s="138" t="s">
        <v>30607</v>
      </c>
      <c r="B3469" s="138" t="s">
        <v>17196</v>
      </c>
      <c r="C3469" s="138" t="s">
        <v>120</v>
      </c>
      <c r="D3469" s="139" t="s">
        <v>15074</v>
      </c>
    </row>
    <row r="3470" spans="1:4">
      <c r="A3470" s="138" t="s">
        <v>30608</v>
      </c>
      <c r="B3470" s="138" t="s">
        <v>17197</v>
      </c>
      <c r="C3470" s="138" t="s">
        <v>120</v>
      </c>
      <c r="D3470" s="139" t="s">
        <v>14478</v>
      </c>
    </row>
    <row r="3471" spans="1:4">
      <c r="A3471" s="138" t="s">
        <v>30609</v>
      </c>
      <c r="B3471" s="138" t="s">
        <v>17198</v>
      </c>
      <c r="C3471" s="138" t="s">
        <v>120</v>
      </c>
      <c r="D3471" s="139" t="s">
        <v>30610</v>
      </c>
    </row>
    <row r="3472" spans="1:4">
      <c r="A3472" s="138" t="s">
        <v>30611</v>
      </c>
      <c r="B3472" s="138" t="s">
        <v>17199</v>
      </c>
      <c r="C3472" s="138" t="s">
        <v>120</v>
      </c>
      <c r="D3472" s="139" t="s">
        <v>24979</v>
      </c>
    </row>
    <row r="3473" spans="1:4">
      <c r="A3473" s="138" t="s">
        <v>30612</v>
      </c>
      <c r="B3473" s="138" t="s">
        <v>17200</v>
      </c>
      <c r="C3473" s="138" t="s">
        <v>10</v>
      </c>
      <c r="D3473" s="139" t="s">
        <v>30613</v>
      </c>
    </row>
    <row r="3474" spans="1:4">
      <c r="A3474" s="138" t="s">
        <v>30614</v>
      </c>
      <c r="B3474" s="138" t="s">
        <v>17201</v>
      </c>
      <c r="C3474" s="138" t="s">
        <v>10</v>
      </c>
      <c r="D3474" s="139" t="s">
        <v>30615</v>
      </c>
    </row>
    <row r="3475" spans="1:4">
      <c r="A3475" s="138" t="s">
        <v>30616</v>
      </c>
      <c r="B3475" s="138" t="s">
        <v>17202</v>
      </c>
      <c r="C3475" s="138" t="s">
        <v>10</v>
      </c>
      <c r="D3475" s="139" t="s">
        <v>30617</v>
      </c>
    </row>
    <row r="3476" spans="1:4">
      <c r="A3476" s="138" t="s">
        <v>30618</v>
      </c>
      <c r="B3476" s="138" t="s">
        <v>17203</v>
      </c>
      <c r="C3476" s="138" t="s">
        <v>10</v>
      </c>
      <c r="D3476" s="139" t="s">
        <v>30619</v>
      </c>
    </row>
    <row r="3477" spans="1:4">
      <c r="A3477" s="138" t="s">
        <v>30620</v>
      </c>
      <c r="B3477" s="138" t="s">
        <v>17204</v>
      </c>
      <c r="C3477" s="138" t="s">
        <v>10</v>
      </c>
      <c r="D3477" s="139" t="s">
        <v>30621</v>
      </c>
    </row>
    <row r="3478" spans="1:4">
      <c r="A3478" s="138" t="s">
        <v>30622</v>
      </c>
      <c r="B3478" s="138" t="s">
        <v>17205</v>
      </c>
      <c r="C3478" s="138" t="s">
        <v>10</v>
      </c>
      <c r="D3478" s="139" t="s">
        <v>14799</v>
      </c>
    </row>
    <row r="3479" spans="1:4">
      <c r="A3479" s="138" t="s">
        <v>30623</v>
      </c>
      <c r="B3479" s="138" t="s">
        <v>17206</v>
      </c>
      <c r="C3479" s="138" t="s">
        <v>10</v>
      </c>
      <c r="D3479" s="139" t="s">
        <v>30624</v>
      </c>
    </row>
    <row r="3480" spans="1:4">
      <c r="A3480" s="138" t="s">
        <v>30625</v>
      </c>
      <c r="B3480" s="138" t="s">
        <v>17208</v>
      </c>
      <c r="C3480" s="138" t="s">
        <v>10</v>
      </c>
      <c r="D3480" s="139" t="s">
        <v>30626</v>
      </c>
    </row>
    <row r="3481" spans="1:4">
      <c r="A3481" s="138" t="s">
        <v>30627</v>
      </c>
      <c r="B3481" s="138" t="s">
        <v>17209</v>
      </c>
      <c r="C3481" s="138" t="s">
        <v>120</v>
      </c>
      <c r="D3481" s="139" t="s">
        <v>30628</v>
      </c>
    </row>
    <row r="3482" spans="1:4">
      <c r="A3482" s="138" t="s">
        <v>30629</v>
      </c>
      <c r="B3482" s="138" t="s">
        <v>17210</v>
      </c>
      <c r="C3482" s="138" t="s">
        <v>120</v>
      </c>
      <c r="D3482" s="139" t="s">
        <v>30630</v>
      </c>
    </row>
    <row r="3483" spans="1:4">
      <c r="A3483" s="138" t="s">
        <v>30631</v>
      </c>
      <c r="B3483" s="138" t="s">
        <v>17211</v>
      </c>
      <c r="C3483" s="138" t="s">
        <v>10</v>
      </c>
      <c r="D3483" s="139" t="s">
        <v>30632</v>
      </c>
    </row>
    <row r="3484" spans="1:4">
      <c r="A3484" s="138" t="s">
        <v>30633</v>
      </c>
      <c r="B3484" s="138" t="s">
        <v>17212</v>
      </c>
      <c r="C3484" s="138" t="s">
        <v>120</v>
      </c>
      <c r="D3484" s="139" t="s">
        <v>14631</v>
      </c>
    </row>
    <row r="3485" spans="1:4">
      <c r="A3485" s="138" t="s">
        <v>30634</v>
      </c>
      <c r="B3485" s="138" t="s">
        <v>17213</v>
      </c>
      <c r="C3485" s="138" t="s">
        <v>120</v>
      </c>
      <c r="D3485" s="139" t="s">
        <v>25908</v>
      </c>
    </row>
    <row r="3486" spans="1:4">
      <c r="A3486" s="138" t="s">
        <v>30635</v>
      </c>
      <c r="B3486" s="138" t="s">
        <v>17214</v>
      </c>
      <c r="C3486" s="138" t="s">
        <v>120</v>
      </c>
      <c r="D3486" s="139" t="s">
        <v>30636</v>
      </c>
    </row>
    <row r="3487" spans="1:4">
      <c r="A3487" s="138" t="s">
        <v>30637</v>
      </c>
      <c r="B3487" s="138" t="s">
        <v>17215</v>
      </c>
      <c r="C3487" s="138" t="s">
        <v>120</v>
      </c>
      <c r="D3487" s="139" t="s">
        <v>16450</v>
      </c>
    </row>
    <row r="3488" spans="1:4">
      <c r="A3488" s="138" t="s">
        <v>30638</v>
      </c>
      <c r="B3488" s="138" t="s">
        <v>17216</v>
      </c>
      <c r="C3488" s="138" t="s">
        <v>120</v>
      </c>
      <c r="D3488" s="139" t="s">
        <v>19866</v>
      </c>
    </row>
    <row r="3489" spans="1:4">
      <c r="A3489" s="138" t="s">
        <v>30639</v>
      </c>
      <c r="B3489" s="138" t="s">
        <v>17218</v>
      </c>
      <c r="C3489" s="138" t="s">
        <v>120</v>
      </c>
      <c r="D3489" s="139" t="s">
        <v>17815</v>
      </c>
    </row>
    <row r="3490" spans="1:4">
      <c r="A3490" s="138" t="s">
        <v>30640</v>
      </c>
      <c r="B3490" s="138" t="s">
        <v>17219</v>
      </c>
      <c r="C3490" s="138" t="s">
        <v>120</v>
      </c>
      <c r="D3490" s="139" t="s">
        <v>29375</v>
      </c>
    </row>
    <row r="3491" spans="1:4">
      <c r="A3491" s="138" t="s">
        <v>30641</v>
      </c>
      <c r="B3491" s="138" t="s">
        <v>17220</v>
      </c>
      <c r="C3491" s="138" t="s">
        <v>120</v>
      </c>
      <c r="D3491" s="139" t="s">
        <v>14929</v>
      </c>
    </row>
    <row r="3492" spans="1:4">
      <c r="A3492" s="138" t="s">
        <v>30642</v>
      </c>
      <c r="B3492" s="138" t="s">
        <v>17221</v>
      </c>
      <c r="C3492" s="138" t="s">
        <v>120</v>
      </c>
      <c r="D3492" s="139" t="s">
        <v>18943</v>
      </c>
    </row>
    <row r="3493" spans="1:4">
      <c r="A3493" s="138" t="s">
        <v>30643</v>
      </c>
      <c r="B3493" s="138" t="s">
        <v>17223</v>
      </c>
      <c r="C3493" s="138" t="s">
        <v>120</v>
      </c>
      <c r="D3493" s="139" t="s">
        <v>30644</v>
      </c>
    </row>
    <row r="3494" spans="1:4">
      <c r="A3494" s="138" t="s">
        <v>30645</v>
      </c>
      <c r="B3494" s="138" t="s">
        <v>17224</v>
      </c>
      <c r="C3494" s="138" t="s">
        <v>120</v>
      </c>
      <c r="D3494" s="139" t="s">
        <v>30646</v>
      </c>
    </row>
    <row r="3495" spans="1:4">
      <c r="A3495" s="138" t="s">
        <v>30647</v>
      </c>
      <c r="B3495" s="138" t="s">
        <v>17225</v>
      </c>
      <c r="C3495" s="138" t="s">
        <v>120</v>
      </c>
      <c r="D3495" s="139" t="s">
        <v>17721</v>
      </c>
    </row>
    <row r="3496" spans="1:4">
      <c r="A3496" s="138" t="s">
        <v>30648</v>
      </c>
      <c r="B3496" s="138" t="s">
        <v>17227</v>
      </c>
      <c r="C3496" s="138" t="s">
        <v>120</v>
      </c>
      <c r="D3496" s="139" t="s">
        <v>30649</v>
      </c>
    </row>
    <row r="3497" spans="1:4">
      <c r="A3497" s="138" t="s">
        <v>30650</v>
      </c>
      <c r="B3497" s="138" t="s">
        <v>17228</v>
      </c>
      <c r="C3497" s="138" t="s">
        <v>120</v>
      </c>
      <c r="D3497" s="139" t="s">
        <v>12930</v>
      </c>
    </row>
    <row r="3498" spans="1:4">
      <c r="A3498" s="138" t="s">
        <v>30651</v>
      </c>
      <c r="B3498" s="138" t="s">
        <v>17230</v>
      </c>
      <c r="C3498" s="138" t="s">
        <v>120</v>
      </c>
      <c r="D3498" s="139" t="s">
        <v>30652</v>
      </c>
    </row>
    <row r="3499" spans="1:4">
      <c r="A3499" s="138" t="s">
        <v>30653</v>
      </c>
      <c r="B3499" s="138" t="s">
        <v>17231</v>
      </c>
      <c r="C3499" s="138" t="s">
        <v>120</v>
      </c>
      <c r="D3499" s="139" t="s">
        <v>30654</v>
      </c>
    </row>
    <row r="3500" spans="1:4">
      <c r="A3500" s="138" t="s">
        <v>30655</v>
      </c>
      <c r="B3500" s="138" t="s">
        <v>17232</v>
      </c>
      <c r="C3500" s="138" t="s">
        <v>120</v>
      </c>
      <c r="D3500" s="139" t="s">
        <v>21851</v>
      </c>
    </row>
    <row r="3501" spans="1:4">
      <c r="A3501" s="138" t="s">
        <v>30656</v>
      </c>
      <c r="B3501" s="138" t="s">
        <v>17233</v>
      </c>
      <c r="C3501" s="138" t="s">
        <v>120</v>
      </c>
      <c r="D3501" s="139" t="s">
        <v>15654</v>
      </c>
    </row>
    <row r="3502" spans="1:4">
      <c r="A3502" s="138" t="s">
        <v>30657</v>
      </c>
      <c r="B3502" s="138" t="s">
        <v>17235</v>
      </c>
      <c r="C3502" s="138" t="s">
        <v>120</v>
      </c>
      <c r="D3502" s="139" t="s">
        <v>30658</v>
      </c>
    </row>
    <row r="3503" spans="1:4">
      <c r="A3503" s="138" t="s">
        <v>30659</v>
      </c>
      <c r="B3503" s="138" t="s">
        <v>17237</v>
      </c>
      <c r="C3503" s="138" t="s">
        <v>120</v>
      </c>
      <c r="D3503" s="139" t="s">
        <v>25859</v>
      </c>
    </row>
    <row r="3504" spans="1:4">
      <c r="A3504" s="138" t="s">
        <v>30660</v>
      </c>
      <c r="B3504" s="138" t="s">
        <v>17238</v>
      </c>
      <c r="C3504" s="138" t="s">
        <v>120</v>
      </c>
      <c r="D3504" s="139" t="s">
        <v>17136</v>
      </c>
    </row>
    <row r="3505" spans="1:4">
      <c r="A3505" s="138" t="s">
        <v>30661</v>
      </c>
      <c r="B3505" s="138" t="s">
        <v>17239</v>
      </c>
      <c r="C3505" s="138" t="s">
        <v>120</v>
      </c>
      <c r="D3505" s="139" t="s">
        <v>14036</v>
      </c>
    </row>
    <row r="3506" spans="1:4">
      <c r="A3506" s="138" t="s">
        <v>30662</v>
      </c>
      <c r="B3506" s="138" t="s">
        <v>17240</v>
      </c>
      <c r="C3506" s="138" t="s">
        <v>120</v>
      </c>
      <c r="D3506" s="139" t="s">
        <v>30663</v>
      </c>
    </row>
    <row r="3507" spans="1:4">
      <c r="A3507" s="138" t="s">
        <v>30664</v>
      </c>
      <c r="B3507" s="138" t="s">
        <v>17241</v>
      </c>
      <c r="C3507" s="138" t="s">
        <v>120</v>
      </c>
      <c r="D3507" s="139" t="s">
        <v>30665</v>
      </c>
    </row>
    <row r="3508" spans="1:4">
      <c r="A3508" s="138" t="s">
        <v>30666</v>
      </c>
      <c r="B3508" s="138" t="s">
        <v>17242</v>
      </c>
      <c r="C3508" s="138" t="s">
        <v>120</v>
      </c>
      <c r="D3508" s="139" t="s">
        <v>14811</v>
      </c>
    </row>
    <row r="3509" spans="1:4">
      <c r="A3509" s="138" t="s">
        <v>30667</v>
      </c>
      <c r="B3509" s="138" t="s">
        <v>17243</v>
      </c>
      <c r="C3509" s="138" t="s">
        <v>120</v>
      </c>
      <c r="D3509" s="139" t="s">
        <v>18987</v>
      </c>
    </row>
    <row r="3510" spans="1:4">
      <c r="A3510" s="138" t="s">
        <v>30668</v>
      </c>
      <c r="B3510" s="138" t="s">
        <v>17244</v>
      </c>
      <c r="C3510" s="138" t="s">
        <v>120</v>
      </c>
      <c r="D3510" s="139" t="s">
        <v>30669</v>
      </c>
    </row>
    <row r="3511" spans="1:4">
      <c r="A3511" s="138" t="s">
        <v>30670</v>
      </c>
      <c r="B3511" s="138" t="s">
        <v>17245</v>
      </c>
      <c r="C3511" s="138" t="s">
        <v>120</v>
      </c>
      <c r="D3511" s="139" t="s">
        <v>30671</v>
      </c>
    </row>
    <row r="3512" spans="1:4">
      <c r="A3512" s="138" t="s">
        <v>30672</v>
      </c>
      <c r="B3512" s="138" t="s">
        <v>17246</v>
      </c>
      <c r="C3512" s="138" t="s">
        <v>120</v>
      </c>
      <c r="D3512" s="139" t="s">
        <v>30673</v>
      </c>
    </row>
    <row r="3513" spans="1:4">
      <c r="A3513" s="138" t="s">
        <v>30674</v>
      </c>
      <c r="B3513" s="138" t="s">
        <v>17248</v>
      </c>
      <c r="C3513" s="138" t="s">
        <v>120</v>
      </c>
      <c r="D3513" s="139" t="s">
        <v>30675</v>
      </c>
    </row>
    <row r="3514" spans="1:4">
      <c r="A3514" s="138" t="s">
        <v>30676</v>
      </c>
      <c r="B3514" s="138" t="s">
        <v>17249</v>
      </c>
      <c r="C3514" s="138" t="s">
        <v>120</v>
      </c>
      <c r="D3514" s="139" t="s">
        <v>18655</v>
      </c>
    </row>
    <row r="3515" spans="1:4">
      <c r="A3515" s="138" t="s">
        <v>30677</v>
      </c>
      <c r="B3515" s="138" t="s">
        <v>17251</v>
      </c>
      <c r="C3515" s="138" t="s">
        <v>120</v>
      </c>
      <c r="D3515" s="139" t="s">
        <v>30678</v>
      </c>
    </row>
    <row r="3516" spans="1:4">
      <c r="A3516" s="138" t="s">
        <v>30679</v>
      </c>
      <c r="B3516" s="138" t="s">
        <v>17252</v>
      </c>
      <c r="C3516" s="138" t="s">
        <v>120</v>
      </c>
      <c r="D3516" s="139" t="s">
        <v>30680</v>
      </c>
    </row>
    <row r="3517" spans="1:4">
      <c r="A3517" s="138" t="s">
        <v>30681</v>
      </c>
      <c r="B3517" s="138" t="s">
        <v>17253</v>
      </c>
      <c r="C3517" s="138" t="s">
        <v>120</v>
      </c>
      <c r="D3517" s="139" t="s">
        <v>30682</v>
      </c>
    </row>
    <row r="3518" spans="1:4">
      <c r="A3518" s="138" t="s">
        <v>30683</v>
      </c>
      <c r="B3518" s="138" t="s">
        <v>17254</v>
      </c>
      <c r="C3518" s="138" t="s">
        <v>120</v>
      </c>
      <c r="D3518" s="139" t="s">
        <v>30684</v>
      </c>
    </row>
    <row r="3519" spans="1:4">
      <c r="A3519" s="138" t="s">
        <v>30685</v>
      </c>
      <c r="B3519" s="138" t="s">
        <v>17255</v>
      </c>
      <c r="C3519" s="138" t="s">
        <v>120</v>
      </c>
      <c r="D3519" s="139" t="s">
        <v>30686</v>
      </c>
    </row>
    <row r="3520" spans="1:4">
      <c r="A3520" s="138" t="s">
        <v>30687</v>
      </c>
      <c r="B3520" s="138" t="s">
        <v>17256</v>
      </c>
      <c r="C3520" s="138" t="s">
        <v>120</v>
      </c>
      <c r="D3520" s="139" t="s">
        <v>30688</v>
      </c>
    </row>
    <row r="3521" spans="1:4">
      <c r="A3521" s="138" t="s">
        <v>30689</v>
      </c>
      <c r="B3521" s="138" t="s">
        <v>17257</v>
      </c>
      <c r="C3521" s="138" t="s">
        <v>120</v>
      </c>
      <c r="D3521" s="139" t="s">
        <v>30690</v>
      </c>
    </row>
    <row r="3522" spans="1:4">
      <c r="A3522" s="138" t="s">
        <v>30691</v>
      </c>
      <c r="B3522" s="138" t="s">
        <v>17259</v>
      </c>
      <c r="C3522" s="138" t="s">
        <v>120</v>
      </c>
      <c r="D3522" s="139" t="s">
        <v>30692</v>
      </c>
    </row>
    <row r="3523" spans="1:4">
      <c r="A3523" s="138" t="s">
        <v>30693</v>
      </c>
      <c r="B3523" s="138" t="s">
        <v>17261</v>
      </c>
      <c r="C3523" s="138" t="s">
        <v>120</v>
      </c>
      <c r="D3523" s="139" t="s">
        <v>18624</v>
      </c>
    </row>
    <row r="3524" spans="1:4">
      <c r="A3524" s="138" t="s">
        <v>30694</v>
      </c>
      <c r="B3524" s="138" t="s">
        <v>17263</v>
      </c>
      <c r="C3524" s="138" t="s">
        <v>120</v>
      </c>
      <c r="D3524" s="139" t="s">
        <v>30695</v>
      </c>
    </row>
    <row r="3525" spans="1:4">
      <c r="A3525" s="138" t="s">
        <v>30696</v>
      </c>
      <c r="B3525" s="138" t="s">
        <v>17264</v>
      </c>
      <c r="C3525" s="138" t="s">
        <v>120</v>
      </c>
      <c r="D3525" s="139" t="s">
        <v>30697</v>
      </c>
    </row>
    <row r="3526" spans="1:4">
      <c r="A3526" s="138" t="s">
        <v>30698</v>
      </c>
      <c r="B3526" s="138" t="s">
        <v>17265</v>
      </c>
      <c r="C3526" s="138" t="s">
        <v>120</v>
      </c>
      <c r="D3526" s="139" t="s">
        <v>16885</v>
      </c>
    </row>
    <row r="3527" spans="1:4">
      <c r="A3527" s="138" t="s">
        <v>30699</v>
      </c>
      <c r="B3527" s="138" t="s">
        <v>17266</v>
      </c>
      <c r="C3527" s="138" t="s">
        <v>120</v>
      </c>
      <c r="D3527" s="139" t="s">
        <v>30700</v>
      </c>
    </row>
    <row r="3528" spans="1:4">
      <c r="A3528" s="138" t="s">
        <v>30701</v>
      </c>
      <c r="B3528" s="138" t="s">
        <v>17267</v>
      </c>
      <c r="C3528" s="138" t="s">
        <v>120</v>
      </c>
      <c r="D3528" s="139" t="s">
        <v>30702</v>
      </c>
    </row>
    <row r="3529" spans="1:4">
      <c r="A3529" s="138" t="s">
        <v>30703</v>
      </c>
      <c r="B3529" s="138" t="s">
        <v>17268</v>
      </c>
      <c r="C3529" s="138" t="s">
        <v>120</v>
      </c>
      <c r="D3529" s="139" t="s">
        <v>30704</v>
      </c>
    </row>
    <row r="3530" spans="1:4">
      <c r="A3530" s="138" t="s">
        <v>30705</v>
      </c>
      <c r="B3530" s="138" t="s">
        <v>17269</v>
      </c>
      <c r="C3530" s="138" t="s">
        <v>120</v>
      </c>
      <c r="D3530" s="139" t="s">
        <v>30706</v>
      </c>
    </row>
    <row r="3531" spans="1:4">
      <c r="A3531" s="138" t="s">
        <v>30707</v>
      </c>
      <c r="B3531" s="138" t="s">
        <v>17270</v>
      </c>
      <c r="C3531" s="138" t="s">
        <v>120</v>
      </c>
      <c r="D3531" s="139" t="s">
        <v>18223</v>
      </c>
    </row>
    <row r="3532" spans="1:4">
      <c r="A3532" s="138" t="s">
        <v>30708</v>
      </c>
      <c r="B3532" s="138" t="s">
        <v>17271</v>
      </c>
      <c r="C3532" s="138" t="s">
        <v>120</v>
      </c>
      <c r="D3532" s="139" t="s">
        <v>25156</v>
      </c>
    </row>
    <row r="3533" spans="1:4">
      <c r="A3533" s="138" t="s">
        <v>30709</v>
      </c>
      <c r="B3533" s="138" t="s">
        <v>17272</v>
      </c>
      <c r="C3533" s="138" t="s">
        <v>120</v>
      </c>
      <c r="D3533" s="139" t="s">
        <v>30710</v>
      </c>
    </row>
    <row r="3534" spans="1:4">
      <c r="A3534" s="138" t="s">
        <v>30711</v>
      </c>
      <c r="B3534" s="138" t="s">
        <v>17273</v>
      </c>
      <c r="C3534" s="138" t="s">
        <v>120</v>
      </c>
      <c r="D3534" s="139" t="s">
        <v>30712</v>
      </c>
    </row>
    <row r="3535" spans="1:4">
      <c r="A3535" s="138" t="s">
        <v>30713</v>
      </c>
      <c r="B3535" s="138" t="s">
        <v>17274</v>
      </c>
      <c r="C3535" s="138" t="s">
        <v>120</v>
      </c>
      <c r="D3535" s="139" t="s">
        <v>30714</v>
      </c>
    </row>
    <row r="3536" spans="1:4">
      <c r="A3536" s="138" t="s">
        <v>30715</v>
      </c>
      <c r="B3536" s="138" t="s">
        <v>17275</v>
      </c>
      <c r="C3536" s="138" t="s">
        <v>120</v>
      </c>
      <c r="D3536" s="139" t="s">
        <v>18921</v>
      </c>
    </row>
    <row r="3537" spans="1:4">
      <c r="A3537" s="138" t="s">
        <v>30716</v>
      </c>
      <c r="B3537" s="138" t="s">
        <v>17277</v>
      </c>
      <c r="C3537" s="138" t="s">
        <v>120</v>
      </c>
      <c r="D3537" s="139" t="s">
        <v>21216</v>
      </c>
    </row>
    <row r="3538" spans="1:4">
      <c r="A3538" s="138" t="s">
        <v>30717</v>
      </c>
      <c r="B3538" s="138" t="s">
        <v>17278</v>
      </c>
      <c r="C3538" s="138" t="s">
        <v>120</v>
      </c>
      <c r="D3538" s="139" t="s">
        <v>30718</v>
      </c>
    </row>
    <row r="3539" spans="1:4">
      <c r="A3539" s="138" t="s">
        <v>30719</v>
      </c>
      <c r="B3539" s="138" t="s">
        <v>17279</v>
      </c>
      <c r="C3539" s="138" t="s">
        <v>120</v>
      </c>
      <c r="D3539" s="139" t="s">
        <v>30720</v>
      </c>
    </row>
    <row r="3540" spans="1:4">
      <c r="A3540" s="138" t="s">
        <v>30721</v>
      </c>
      <c r="B3540" s="138" t="s">
        <v>17280</v>
      </c>
      <c r="C3540" s="138" t="s">
        <v>120</v>
      </c>
      <c r="D3540" s="139" t="s">
        <v>30722</v>
      </c>
    </row>
    <row r="3541" spans="1:4">
      <c r="A3541" s="138" t="s">
        <v>30723</v>
      </c>
      <c r="B3541" s="138" t="s">
        <v>17281</v>
      </c>
      <c r="C3541" s="138" t="s">
        <v>120</v>
      </c>
      <c r="D3541" s="139" t="s">
        <v>30724</v>
      </c>
    </row>
    <row r="3542" spans="1:4">
      <c r="A3542" s="138" t="s">
        <v>30725</v>
      </c>
      <c r="B3542" s="138" t="s">
        <v>17282</v>
      </c>
      <c r="C3542" s="138" t="s">
        <v>120</v>
      </c>
      <c r="D3542" s="139" t="s">
        <v>30726</v>
      </c>
    </row>
    <row r="3543" spans="1:4">
      <c r="A3543" s="138" t="s">
        <v>30727</v>
      </c>
      <c r="B3543" s="138" t="s">
        <v>17283</v>
      </c>
      <c r="C3543" s="138" t="s">
        <v>120</v>
      </c>
      <c r="D3543" s="139" t="s">
        <v>30728</v>
      </c>
    </row>
    <row r="3544" spans="1:4">
      <c r="A3544" s="138" t="s">
        <v>30729</v>
      </c>
      <c r="B3544" s="138" t="s">
        <v>17285</v>
      </c>
      <c r="C3544" s="138" t="s">
        <v>120</v>
      </c>
      <c r="D3544" s="139" t="s">
        <v>28629</v>
      </c>
    </row>
    <row r="3545" spans="1:4">
      <c r="A3545" s="138" t="s">
        <v>30730</v>
      </c>
      <c r="B3545" s="138" t="s">
        <v>17286</v>
      </c>
      <c r="C3545" s="138" t="s">
        <v>120</v>
      </c>
      <c r="D3545" s="139" t="s">
        <v>30731</v>
      </c>
    </row>
    <row r="3546" spans="1:4">
      <c r="A3546" s="138" t="s">
        <v>30732</v>
      </c>
      <c r="B3546" s="138" t="s">
        <v>17287</v>
      </c>
      <c r="C3546" s="138" t="s">
        <v>120</v>
      </c>
      <c r="D3546" s="139" t="s">
        <v>30733</v>
      </c>
    </row>
    <row r="3547" spans="1:4">
      <c r="A3547" s="138" t="s">
        <v>30734</v>
      </c>
      <c r="B3547" s="138" t="s">
        <v>17288</v>
      </c>
      <c r="C3547" s="138" t="s">
        <v>120</v>
      </c>
      <c r="D3547" s="139" t="s">
        <v>30735</v>
      </c>
    </row>
    <row r="3548" spans="1:4">
      <c r="A3548" s="138" t="s">
        <v>30736</v>
      </c>
      <c r="B3548" s="138" t="s">
        <v>17289</v>
      </c>
      <c r="C3548" s="138" t="s">
        <v>120</v>
      </c>
      <c r="D3548" s="139" t="s">
        <v>30737</v>
      </c>
    </row>
    <row r="3549" spans="1:4">
      <c r="A3549" s="138" t="s">
        <v>30738</v>
      </c>
      <c r="B3549" s="138" t="s">
        <v>17290</v>
      </c>
      <c r="C3549" s="138" t="s">
        <v>120</v>
      </c>
      <c r="D3549" s="139" t="s">
        <v>30739</v>
      </c>
    </row>
    <row r="3550" spans="1:4">
      <c r="A3550" s="138" t="s">
        <v>30740</v>
      </c>
      <c r="B3550" s="138" t="s">
        <v>17291</v>
      </c>
      <c r="C3550" s="138" t="s">
        <v>120</v>
      </c>
      <c r="D3550" s="139" t="s">
        <v>30741</v>
      </c>
    </row>
    <row r="3551" spans="1:4">
      <c r="A3551" s="138" t="s">
        <v>30742</v>
      </c>
      <c r="B3551" s="138" t="s">
        <v>17292</v>
      </c>
      <c r="C3551" s="138" t="s">
        <v>120</v>
      </c>
      <c r="D3551" s="139" t="s">
        <v>13227</v>
      </c>
    </row>
    <row r="3552" spans="1:4">
      <c r="A3552" s="138" t="s">
        <v>30743</v>
      </c>
      <c r="B3552" s="138" t="s">
        <v>17293</v>
      </c>
      <c r="C3552" s="138" t="s">
        <v>120</v>
      </c>
      <c r="D3552" s="139" t="s">
        <v>30744</v>
      </c>
    </row>
    <row r="3553" spans="1:4">
      <c r="A3553" s="138" t="s">
        <v>30745</v>
      </c>
      <c r="B3553" s="138" t="s">
        <v>17294</v>
      </c>
      <c r="C3553" s="138" t="s">
        <v>120</v>
      </c>
      <c r="D3553" s="139" t="s">
        <v>30746</v>
      </c>
    </row>
    <row r="3554" spans="1:4">
      <c r="A3554" s="138" t="s">
        <v>30747</v>
      </c>
      <c r="B3554" s="138" t="s">
        <v>17295</v>
      </c>
      <c r="C3554" s="138" t="s">
        <v>120</v>
      </c>
      <c r="D3554" s="139" t="s">
        <v>30748</v>
      </c>
    </row>
    <row r="3555" spans="1:4">
      <c r="A3555" s="138" t="s">
        <v>30749</v>
      </c>
      <c r="B3555" s="138" t="s">
        <v>17296</v>
      </c>
      <c r="C3555" s="138" t="s">
        <v>120</v>
      </c>
      <c r="D3555" s="139" t="s">
        <v>30750</v>
      </c>
    </row>
    <row r="3556" spans="1:4">
      <c r="A3556" s="138" t="s">
        <v>30751</v>
      </c>
      <c r="B3556" s="138" t="s">
        <v>17298</v>
      </c>
      <c r="C3556" s="138" t="s">
        <v>120</v>
      </c>
      <c r="D3556" s="139" t="s">
        <v>30752</v>
      </c>
    </row>
    <row r="3557" spans="1:4">
      <c r="A3557" s="138" t="s">
        <v>30753</v>
      </c>
      <c r="B3557" s="138" t="s">
        <v>17299</v>
      </c>
      <c r="C3557" s="138" t="s">
        <v>120</v>
      </c>
      <c r="D3557" s="139" t="s">
        <v>30754</v>
      </c>
    </row>
    <row r="3558" spans="1:4">
      <c r="A3558" s="138" t="s">
        <v>30755</v>
      </c>
      <c r="B3558" s="138" t="s">
        <v>17300</v>
      </c>
      <c r="C3558" s="138" t="s">
        <v>120</v>
      </c>
      <c r="D3558" s="139" t="s">
        <v>30756</v>
      </c>
    </row>
    <row r="3559" spans="1:4">
      <c r="A3559" s="138" t="s">
        <v>30757</v>
      </c>
      <c r="B3559" s="138" t="s">
        <v>17301</v>
      </c>
      <c r="C3559" s="138" t="s">
        <v>120</v>
      </c>
      <c r="D3559" s="139" t="s">
        <v>30758</v>
      </c>
    </row>
    <row r="3560" spans="1:4">
      <c r="A3560" s="138" t="s">
        <v>30759</v>
      </c>
      <c r="B3560" s="138" t="s">
        <v>17302</v>
      </c>
      <c r="C3560" s="138" t="s">
        <v>120</v>
      </c>
      <c r="D3560" s="139" t="s">
        <v>30760</v>
      </c>
    </row>
    <row r="3561" spans="1:4">
      <c r="A3561" s="138" t="s">
        <v>30761</v>
      </c>
      <c r="B3561" s="138" t="s">
        <v>17303</v>
      </c>
      <c r="C3561" s="138" t="s">
        <v>120</v>
      </c>
      <c r="D3561" s="139" t="s">
        <v>30762</v>
      </c>
    </row>
    <row r="3562" spans="1:4">
      <c r="A3562" s="138" t="s">
        <v>30763</v>
      </c>
      <c r="B3562" s="138" t="s">
        <v>17304</v>
      </c>
      <c r="C3562" s="138" t="s">
        <v>120</v>
      </c>
      <c r="D3562" s="139" t="s">
        <v>30764</v>
      </c>
    </row>
    <row r="3563" spans="1:4">
      <c r="A3563" s="138" t="s">
        <v>30765</v>
      </c>
      <c r="B3563" s="138" t="s">
        <v>17305</v>
      </c>
      <c r="C3563" s="138" t="s">
        <v>120</v>
      </c>
      <c r="D3563" s="139" t="s">
        <v>30766</v>
      </c>
    </row>
    <row r="3564" spans="1:4">
      <c r="A3564" s="138" t="s">
        <v>30767</v>
      </c>
      <c r="B3564" s="138" t="s">
        <v>17306</v>
      </c>
      <c r="C3564" s="138" t="s">
        <v>120</v>
      </c>
      <c r="D3564" s="139" t="s">
        <v>30768</v>
      </c>
    </row>
    <row r="3565" spans="1:4">
      <c r="A3565" s="138" t="s">
        <v>30769</v>
      </c>
      <c r="B3565" s="138" t="s">
        <v>17307</v>
      </c>
      <c r="C3565" s="138" t="s">
        <v>120</v>
      </c>
      <c r="D3565" s="139" t="s">
        <v>30770</v>
      </c>
    </row>
    <row r="3566" spans="1:4">
      <c r="A3566" s="138" t="s">
        <v>30771</v>
      </c>
      <c r="B3566" s="138" t="s">
        <v>17308</v>
      </c>
      <c r="C3566" s="138" t="s">
        <v>120</v>
      </c>
      <c r="D3566" s="139" t="s">
        <v>30772</v>
      </c>
    </row>
    <row r="3567" spans="1:4">
      <c r="A3567" s="138" t="s">
        <v>30773</v>
      </c>
      <c r="B3567" s="138" t="s">
        <v>17309</v>
      </c>
      <c r="C3567" s="138" t="s">
        <v>120</v>
      </c>
      <c r="D3567" s="139" t="s">
        <v>30774</v>
      </c>
    </row>
    <row r="3568" spans="1:4">
      <c r="A3568" s="138" t="s">
        <v>30775</v>
      </c>
      <c r="B3568" s="138" t="s">
        <v>17310</v>
      </c>
      <c r="C3568" s="138" t="s">
        <v>120</v>
      </c>
      <c r="D3568" s="139" t="s">
        <v>30776</v>
      </c>
    </row>
    <row r="3569" spans="1:4">
      <c r="A3569" s="138" t="s">
        <v>30777</v>
      </c>
      <c r="B3569" s="138" t="s">
        <v>17311</v>
      </c>
      <c r="C3569" s="138" t="s">
        <v>120</v>
      </c>
      <c r="D3569" s="139" t="s">
        <v>30778</v>
      </c>
    </row>
    <row r="3570" spans="1:4">
      <c r="A3570" s="138" t="s">
        <v>30779</v>
      </c>
      <c r="B3570" s="138" t="s">
        <v>17312</v>
      </c>
      <c r="C3570" s="138" t="s">
        <v>120</v>
      </c>
      <c r="D3570" s="139" t="s">
        <v>30780</v>
      </c>
    </row>
    <row r="3571" spans="1:4">
      <c r="A3571" s="138" t="s">
        <v>30781</v>
      </c>
      <c r="B3571" s="138" t="s">
        <v>17313</v>
      </c>
      <c r="C3571" s="138" t="s">
        <v>120</v>
      </c>
      <c r="D3571" s="139" t="s">
        <v>30782</v>
      </c>
    </row>
    <row r="3572" spans="1:4">
      <c r="A3572" s="138" t="s">
        <v>30783</v>
      </c>
      <c r="B3572" s="138" t="s">
        <v>17314</v>
      </c>
      <c r="C3572" s="138" t="s">
        <v>120</v>
      </c>
      <c r="D3572" s="139" t="s">
        <v>30784</v>
      </c>
    </row>
    <row r="3573" spans="1:4">
      <c r="A3573" s="138" t="s">
        <v>30785</v>
      </c>
      <c r="B3573" s="138" t="s">
        <v>17315</v>
      </c>
      <c r="C3573" s="138" t="s">
        <v>120</v>
      </c>
      <c r="D3573" s="139" t="s">
        <v>30786</v>
      </c>
    </row>
    <row r="3574" spans="1:4">
      <c r="A3574" s="138" t="s">
        <v>30787</v>
      </c>
      <c r="B3574" s="138" t="s">
        <v>17316</v>
      </c>
      <c r="C3574" s="138" t="s">
        <v>120</v>
      </c>
      <c r="D3574" s="139" t="s">
        <v>30788</v>
      </c>
    </row>
    <row r="3575" spans="1:4">
      <c r="A3575" s="138" t="s">
        <v>30789</v>
      </c>
      <c r="B3575" s="138" t="s">
        <v>17317</v>
      </c>
      <c r="C3575" s="138" t="s">
        <v>120</v>
      </c>
      <c r="D3575" s="139" t="s">
        <v>19749</v>
      </c>
    </row>
    <row r="3576" spans="1:4">
      <c r="A3576" s="138" t="s">
        <v>30790</v>
      </c>
      <c r="B3576" s="138" t="s">
        <v>17319</v>
      </c>
      <c r="C3576" s="138" t="s">
        <v>120</v>
      </c>
      <c r="D3576" s="139" t="s">
        <v>30791</v>
      </c>
    </row>
    <row r="3577" spans="1:4">
      <c r="A3577" s="138" t="s">
        <v>30792</v>
      </c>
      <c r="B3577" s="138" t="s">
        <v>17320</v>
      </c>
      <c r="C3577" s="138" t="s">
        <v>120</v>
      </c>
      <c r="D3577" s="139" t="s">
        <v>27727</v>
      </c>
    </row>
    <row r="3578" spans="1:4">
      <c r="A3578" s="138" t="s">
        <v>30793</v>
      </c>
      <c r="B3578" s="138" t="s">
        <v>17321</v>
      </c>
      <c r="C3578" s="138" t="s">
        <v>120</v>
      </c>
      <c r="D3578" s="139" t="s">
        <v>30794</v>
      </c>
    </row>
    <row r="3579" spans="1:4">
      <c r="A3579" s="138" t="s">
        <v>30795</v>
      </c>
      <c r="B3579" s="138" t="s">
        <v>17322</v>
      </c>
      <c r="C3579" s="138" t="s">
        <v>120</v>
      </c>
      <c r="D3579" s="139" t="s">
        <v>19254</v>
      </c>
    </row>
    <row r="3580" spans="1:4">
      <c r="A3580" s="138" t="s">
        <v>30796</v>
      </c>
      <c r="B3580" s="138" t="s">
        <v>17323</v>
      </c>
      <c r="C3580" s="138" t="s">
        <v>120</v>
      </c>
      <c r="D3580" s="139" t="s">
        <v>30797</v>
      </c>
    </row>
    <row r="3581" spans="1:4">
      <c r="A3581" s="138" t="s">
        <v>30798</v>
      </c>
      <c r="B3581" s="138" t="s">
        <v>17324</v>
      </c>
      <c r="C3581" s="138" t="s">
        <v>120</v>
      </c>
      <c r="D3581" s="139" t="s">
        <v>30799</v>
      </c>
    </row>
    <row r="3582" spans="1:4">
      <c r="A3582" s="138" t="s">
        <v>30800</v>
      </c>
      <c r="B3582" s="138" t="s">
        <v>17325</v>
      </c>
      <c r="C3582" s="138" t="s">
        <v>120</v>
      </c>
      <c r="D3582" s="139" t="s">
        <v>30801</v>
      </c>
    </row>
    <row r="3583" spans="1:4">
      <c r="A3583" s="138" t="s">
        <v>30802</v>
      </c>
      <c r="B3583" s="138" t="s">
        <v>17326</v>
      </c>
      <c r="C3583" s="138" t="s">
        <v>120</v>
      </c>
      <c r="D3583" s="139" t="s">
        <v>30803</v>
      </c>
    </row>
    <row r="3584" spans="1:4">
      <c r="A3584" s="138" t="s">
        <v>30804</v>
      </c>
      <c r="B3584" s="138" t="s">
        <v>17327</v>
      </c>
      <c r="C3584" s="138" t="s">
        <v>120</v>
      </c>
      <c r="D3584" s="139" t="s">
        <v>30805</v>
      </c>
    </row>
    <row r="3585" spans="1:4">
      <c r="A3585" s="138" t="s">
        <v>30806</v>
      </c>
      <c r="B3585" s="138" t="s">
        <v>17328</v>
      </c>
      <c r="C3585" s="138" t="s">
        <v>120</v>
      </c>
      <c r="D3585" s="139" t="s">
        <v>30807</v>
      </c>
    </row>
    <row r="3586" spans="1:4">
      <c r="A3586" s="138" t="s">
        <v>30808</v>
      </c>
      <c r="B3586" s="138" t="s">
        <v>17329</v>
      </c>
      <c r="C3586" s="138" t="s">
        <v>120</v>
      </c>
      <c r="D3586" s="139" t="s">
        <v>30809</v>
      </c>
    </row>
    <row r="3587" spans="1:4">
      <c r="A3587" s="138" t="s">
        <v>30810</v>
      </c>
      <c r="B3587" s="138" t="s">
        <v>17330</v>
      </c>
      <c r="C3587" s="138" t="s">
        <v>120</v>
      </c>
      <c r="D3587" s="139" t="s">
        <v>30811</v>
      </c>
    </row>
    <row r="3588" spans="1:4">
      <c r="A3588" s="138" t="s">
        <v>30812</v>
      </c>
      <c r="B3588" s="138" t="s">
        <v>17332</v>
      </c>
      <c r="C3588" s="138" t="s">
        <v>120</v>
      </c>
      <c r="D3588" s="139" t="s">
        <v>19738</v>
      </c>
    </row>
    <row r="3589" spans="1:4">
      <c r="A3589" s="138" t="s">
        <v>30813</v>
      </c>
      <c r="B3589" s="138" t="s">
        <v>17334</v>
      </c>
      <c r="C3589" s="138" t="s">
        <v>120</v>
      </c>
      <c r="D3589" s="139" t="s">
        <v>17908</v>
      </c>
    </row>
    <row r="3590" spans="1:4">
      <c r="A3590" s="138" t="s">
        <v>30814</v>
      </c>
      <c r="B3590" s="138" t="s">
        <v>17336</v>
      </c>
      <c r="C3590" s="138" t="s">
        <v>120</v>
      </c>
      <c r="D3590" s="139" t="s">
        <v>16591</v>
      </c>
    </row>
    <row r="3591" spans="1:4">
      <c r="A3591" s="138" t="s">
        <v>30815</v>
      </c>
      <c r="B3591" s="138" t="s">
        <v>17338</v>
      </c>
      <c r="C3591" s="138" t="s">
        <v>120</v>
      </c>
      <c r="D3591" s="139" t="s">
        <v>30816</v>
      </c>
    </row>
    <row r="3592" spans="1:4">
      <c r="A3592" s="138" t="s">
        <v>30817</v>
      </c>
      <c r="B3592" s="138" t="s">
        <v>17339</v>
      </c>
      <c r="C3592" s="138" t="s">
        <v>120</v>
      </c>
      <c r="D3592" s="139" t="s">
        <v>30818</v>
      </c>
    </row>
    <row r="3593" spans="1:4">
      <c r="A3593" s="138" t="s">
        <v>30819</v>
      </c>
      <c r="B3593" s="138" t="s">
        <v>17341</v>
      </c>
      <c r="C3593" s="138" t="s">
        <v>120</v>
      </c>
      <c r="D3593" s="139" t="s">
        <v>30820</v>
      </c>
    </row>
    <row r="3594" spans="1:4">
      <c r="A3594" s="138" t="s">
        <v>30821</v>
      </c>
      <c r="B3594" s="138" t="s">
        <v>17342</v>
      </c>
      <c r="C3594" s="138" t="s">
        <v>120</v>
      </c>
      <c r="D3594" s="139" t="s">
        <v>16824</v>
      </c>
    </row>
    <row r="3595" spans="1:4">
      <c r="A3595" s="138" t="s">
        <v>30822</v>
      </c>
      <c r="B3595" s="138" t="s">
        <v>17343</v>
      </c>
      <c r="C3595" s="138" t="s">
        <v>120</v>
      </c>
      <c r="D3595" s="139" t="s">
        <v>19821</v>
      </c>
    </row>
    <row r="3596" spans="1:4">
      <c r="A3596" s="138" t="s">
        <v>30823</v>
      </c>
      <c r="B3596" s="138" t="s">
        <v>17344</v>
      </c>
      <c r="C3596" s="138" t="s">
        <v>120</v>
      </c>
      <c r="D3596" s="139" t="s">
        <v>28517</v>
      </c>
    </row>
    <row r="3597" spans="1:4">
      <c r="A3597" s="138" t="s">
        <v>30824</v>
      </c>
      <c r="B3597" s="138" t="s">
        <v>17345</v>
      </c>
      <c r="C3597" s="138" t="s">
        <v>120</v>
      </c>
      <c r="D3597" s="139" t="s">
        <v>30825</v>
      </c>
    </row>
    <row r="3598" spans="1:4">
      <c r="A3598" s="138" t="s">
        <v>30826</v>
      </c>
      <c r="B3598" s="138" t="s">
        <v>17346</v>
      </c>
      <c r="C3598" s="138" t="s">
        <v>120</v>
      </c>
      <c r="D3598" s="139" t="s">
        <v>30827</v>
      </c>
    </row>
    <row r="3599" spans="1:4">
      <c r="A3599" s="138" t="s">
        <v>30828</v>
      </c>
      <c r="B3599" s="138" t="s">
        <v>17347</v>
      </c>
      <c r="C3599" s="138" t="s">
        <v>120</v>
      </c>
      <c r="D3599" s="139" t="s">
        <v>30829</v>
      </c>
    </row>
    <row r="3600" spans="1:4">
      <c r="A3600" s="138" t="s">
        <v>30830</v>
      </c>
      <c r="B3600" s="138" t="s">
        <v>17348</v>
      </c>
      <c r="C3600" s="138" t="s">
        <v>120</v>
      </c>
      <c r="D3600" s="139" t="s">
        <v>30831</v>
      </c>
    </row>
    <row r="3601" spans="1:4">
      <c r="A3601" s="138" t="s">
        <v>30832</v>
      </c>
      <c r="B3601" s="138" t="s">
        <v>17350</v>
      </c>
      <c r="C3601" s="138" t="s">
        <v>120</v>
      </c>
      <c r="D3601" s="139" t="s">
        <v>30833</v>
      </c>
    </row>
    <row r="3602" spans="1:4">
      <c r="A3602" s="138" t="s">
        <v>30834</v>
      </c>
      <c r="B3602" s="138" t="s">
        <v>17351</v>
      </c>
      <c r="C3602" s="138" t="s">
        <v>120</v>
      </c>
      <c r="D3602" s="139" t="s">
        <v>30835</v>
      </c>
    </row>
    <row r="3603" spans="1:4">
      <c r="A3603" s="138" t="s">
        <v>30836</v>
      </c>
      <c r="B3603" s="138" t="s">
        <v>17352</v>
      </c>
      <c r="C3603" s="138" t="s">
        <v>120</v>
      </c>
      <c r="D3603" s="139" t="s">
        <v>30837</v>
      </c>
    </row>
    <row r="3604" spans="1:4">
      <c r="A3604" s="138" t="s">
        <v>30838</v>
      </c>
      <c r="B3604" s="138" t="s">
        <v>17353</v>
      </c>
      <c r="C3604" s="138" t="s">
        <v>120</v>
      </c>
      <c r="D3604" s="139" t="s">
        <v>29631</v>
      </c>
    </row>
    <row r="3605" spans="1:4">
      <c r="A3605" s="138" t="s">
        <v>30839</v>
      </c>
      <c r="B3605" s="138" t="s">
        <v>17355</v>
      </c>
      <c r="C3605" s="138" t="s">
        <v>120</v>
      </c>
      <c r="D3605" s="139" t="s">
        <v>30840</v>
      </c>
    </row>
    <row r="3606" spans="1:4">
      <c r="A3606" s="138" t="s">
        <v>30841</v>
      </c>
      <c r="B3606" s="138" t="s">
        <v>17356</v>
      </c>
      <c r="C3606" s="138" t="s">
        <v>120</v>
      </c>
      <c r="D3606" s="139" t="s">
        <v>27974</v>
      </c>
    </row>
    <row r="3607" spans="1:4">
      <c r="A3607" s="138" t="s">
        <v>30842</v>
      </c>
      <c r="B3607" s="138" t="s">
        <v>17358</v>
      </c>
      <c r="C3607" s="138" t="s">
        <v>120</v>
      </c>
      <c r="D3607" s="139" t="s">
        <v>30843</v>
      </c>
    </row>
    <row r="3608" spans="1:4">
      <c r="A3608" s="138" t="s">
        <v>30844</v>
      </c>
      <c r="B3608" s="138" t="s">
        <v>17360</v>
      </c>
      <c r="C3608" s="138" t="s">
        <v>120</v>
      </c>
      <c r="D3608" s="139" t="s">
        <v>14276</v>
      </c>
    </row>
    <row r="3609" spans="1:4">
      <c r="A3609" s="138" t="s">
        <v>30845</v>
      </c>
      <c r="B3609" s="138" t="s">
        <v>17361</v>
      </c>
      <c r="C3609" s="138" t="s">
        <v>120</v>
      </c>
      <c r="D3609" s="139" t="s">
        <v>14276</v>
      </c>
    </row>
    <row r="3610" spans="1:4">
      <c r="A3610" s="138" t="s">
        <v>30846</v>
      </c>
      <c r="B3610" s="138" t="s">
        <v>17362</v>
      </c>
      <c r="C3610" s="138" t="s">
        <v>120</v>
      </c>
      <c r="D3610" s="139" t="s">
        <v>12962</v>
      </c>
    </row>
    <row r="3611" spans="1:4">
      <c r="A3611" s="138" t="s">
        <v>30847</v>
      </c>
      <c r="B3611" s="138" t="s">
        <v>17363</v>
      </c>
      <c r="C3611" s="138" t="s">
        <v>120</v>
      </c>
      <c r="D3611" s="139" t="s">
        <v>29236</v>
      </c>
    </row>
    <row r="3612" spans="1:4">
      <c r="A3612" s="138" t="s">
        <v>30848</v>
      </c>
      <c r="B3612" s="138" t="s">
        <v>17364</v>
      </c>
      <c r="C3612" s="138" t="s">
        <v>120</v>
      </c>
      <c r="D3612" s="139" t="s">
        <v>25966</v>
      </c>
    </row>
    <row r="3613" spans="1:4">
      <c r="A3613" s="138" t="s">
        <v>30849</v>
      </c>
      <c r="B3613" s="138" t="s">
        <v>17366</v>
      </c>
      <c r="C3613" s="138" t="s">
        <v>120</v>
      </c>
      <c r="D3613" s="139" t="s">
        <v>17846</v>
      </c>
    </row>
    <row r="3614" spans="1:4">
      <c r="A3614" s="138" t="s">
        <v>30850</v>
      </c>
      <c r="B3614" s="138" t="s">
        <v>17368</v>
      </c>
      <c r="C3614" s="138" t="s">
        <v>120</v>
      </c>
      <c r="D3614" s="139" t="s">
        <v>30851</v>
      </c>
    </row>
    <row r="3615" spans="1:4">
      <c r="A3615" s="138" t="s">
        <v>30852</v>
      </c>
      <c r="B3615" s="138" t="s">
        <v>17369</v>
      </c>
      <c r="C3615" s="138" t="s">
        <v>120</v>
      </c>
      <c r="D3615" s="139" t="s">
        <v>20274</v>
      </c>
    </row>
    <row r="3616" spans="1:4">
      <c r="A3616" s="138" t="s">
        <v>30853</v>
      </c>
      <c r="B3616" s="138" t="s">
        <v>17370</v>
      </c>
      <c r="C3616" s="138" t="s">
        <v>120</v>
      </c>
      <c r="D3616" s="139" t="s">
        <v>30854</v>
      </c>
    </row>
    <row r="3617" spans="1:4">
      <c r="A3617" s="138" t="s">
        <v>30855</v>
      </c>
      <c r="B3617" s="138" t="s">
        <v>17371</v>
      </c>
      <c r="C3617" s="138" t="s">
        <v>120</v>
      </c>
      <c r="D3617" s="139" t="s">
        <v>30856</v>
      </c>
    </row>
    <row r="3618" spans="1:4">
      <c r="A3618" s="138" t="s">
        <v>30857</v>
      </c>
      <c r="B3618" s="138" t="s">
        <v>17372</v>
      </c>
      <c r="C3618" s="138" t="s">
        <v>120</v>
      </c>
      <c r="D3618" s="139" t="s">
        <v>30858</v>
      </c>
    </row>
    <row r="3619" spans="1:4">
      <c r="A3619" s="138" t="s">
        <v>30859</v>
      </c>
      <c r="B3619" s="138" t="s">
        <v>17373</v>
      </c>
      <c r="C3619" s="138" t="s">
        <v>120</v>
      </c>
      <c r="D3619" s="139" t="s">
        <v>30860</v>
      </c>
    </row>
    <row r="3620" spans="1:4">
      <c r="A3620" s="138" t="s">
        <v>30861</v>
      </c>
      <c r="B3620" s="138" t="s">
        <v>17374</v>
      </c>
      <c r="C3620" s="138" t="s">
        <v>120</v>
      </c>
      <c r="D3620" s="139" t="s">
        <v>30862</v>
      </c>
    </row>
    <row r="3621" spans="1:4">
      <c r="A3621" s="138" t="s">
        <v>30863</v>
      </c>
      <c r="B3621" s="138" t="s">
        <v>17375</v>
      </c>
      <c r="C3621" s="138" t="s">
        <v>120</v>
      </c>
      <c r="D3621" s="139" t="s">
        <v>18276</v>
      </c>
    </row>
    <row r="3622" spans="1:4">
      <c r="A3622" s="138" t="s">
        <v>30864</v>
      </c>
      <c r="B3622" s="138" t="s">
        <v>17376</v>
      </c>
      <c r="C3622" s="138" t="s">
        <v>120</v>
      </c>
      <c r="D3622" s="139" t="s">
        <v>13526</v>
      </c>
    </row>
    <row r="3623" spans="1:4">
      <c r="A3623" s="138" t="s">
        <v>30865</v>
      </c>
      <c r="B3623" s="138" t="s">
        <v>17378</v>
      </c>
      <c r="C3623" s="138" t="s">
        <v>120</v>
      </c>
      <c r="D3623" s="139" t="s">
        <v>30866</v>
      </c>
    </row>
    <row r="3624" spans="1:4">
      <c r="A3624" s="138" t="s">
        <v>30867</v>
      </c>
      <c r="B3624" s="138" t="s">
        <v>17380</v>
      </c>
      <c r="C3624" s="138" t="s">
        <v>120</v>
      </c>
      <c r="D3624" s="139" t="s">
        <v>30868</v>
      </c>
    </row>
    <row r="3625" spans="1:4">
      <c r="A3625" s="138" t="s">
        <v>30869</v>
      </c>
      <c r="B3625" s="138" t="s">
        <v>17381</v>
      </c>
      <c r="C3625" s="138" t="s">
        <v>120</v>
      </c>
      <c r="D3625" s="139" t="s">
        <v>15663</v>
      </c>
    </row>
    <row r="3626" spans="1:4">
      <c r="A3626" s="138" t="s">
        <v>30870</v>
      </c>
      <c r="B3626" s="138" t="s">
        <v>17382</v>
      </c>
      <c r="C3626" s="138" t="s">
        <v>120</v>
      </c>
      <c r="D3626" s="139" t="s">
        <v>30871</v>
      </c>
    </row>
    <row r="3627" spans="1:4">
      <c r="A3627" s="138" t="s">
        <v>30872</v>
      </c>
      <c r="B3627" s="138" t="s">
        <v>17383</v>
      </c>
      <c r="C3627" s="138" t="s">
        <v>120</v>
      </c>
      <c r="D3627" s="139" t="s">
        <v>30873</v>
      </c>
    </row>
    <row r="3628" spans="1:4">
      <c r="A3628" s="138" t="s">
        <v>30874</v>
      </c>
      <c r="B3628" s="138" t="s">
        <v>17384</v>
      </c>
      <c r="C3628" s="138" t="s">
        <v>120</v>
      </c>
      <c r="D3628" s="139" t="s">
        <v>30875</v>
      </c>
    </row>
    <row r="3629" spans="1:4">
      <c r="A3629" s="138" t="s">
        <v>30876</v>
      </c>
      <c r="B3629" s="138" t="s">
        <v>17385</v>
      </c>
      <c r="C3629" s="138" t="s">
        <v>120</v>
      </c>
      <c r="D3629" s="139" t="s">
        <v>13867</v>
      </c>
    </row>
    <row r="3630" spans="1:4">
      <c r="A3630" s="138" t="s">
        <v>30877</v>
      </c>
      <c r="B3630" s="138" t="s">
        <v>17386</v>
      </c>
      <c r="C3630" s="138" t="s">
        <v>120</v>
      </c>
      <c r="D3630" s="139" t="s">
        <v>30878</v>
      </c>
    </row>
    <row r="3631" spans="1:4">
      <c r="A3631" s="138" t="s">
        <v>30879</v>
      </c>
      <c r="B3631" s="138" t="s">
        <v>17387</v>
      </c>
      <c r="C3631" s="138" t="s">
        <v>120</v>
      </c>
      <c r="D3631" s="139" t="s">
        <v>30880</v>
      </c>
    </row>
    <row r="3632" spans="1:4">
      <c r="A3632" s="138" t="s">
        <v>30881</v>
      </c>
      <c r="B3632" s="138" t="s">
        <v>17389</v>
      </c>
      <c r="C3632" s="138" t="s">
        <v>120</v>
      </c>
      <c r="D3632" s="139" t="s">
        <v>30882</v>
      </c>
    </row>
    <row r="3633" spans="1:4">
      <c r="A3633" s="138" t="s">
        <v>30883</v>
      </c>
      <c r="B3633" s="138" t="s">
        <v>17390</v>
      </c>
      <c r="C3633" s="138" t="s">
        <v>120</v>
      </c>
      <c r="D3633" s="139" t="s">
        <v>30884</v>
      </c>
    </row>
    <row r="3634" spans="1:4">
      <c r="A3634" s="138" t="s">
        <v>30885</v>
      </c>
      <c r="B3634" s="138" t="s">
        <v>17391</v>
      </c>
      <c r="C3634" s="138" t="s">
        <v>120</v>
      </c>
      <c r="D3634" s="139" t="s">
        <v>19351</v>
      </c>
    </row>
    <row r="3635" spans="1:4">
      <c r="A3635" s="138" t="s">
        <v>30886</v>
      </c>
      <c r="B3635" s="138" t="s">
        <v>17392</v>
      </c>
      <c r="C3635" s="138" t="s">
        <v>120</v>
      </c>
      <c r="D3635" s="139" t="s">
        <v>30887</v>
      </c>
    </row>
    <row r="3636" spans="1:4">
      <c r="A3636" s="138" t="s">
        <v>30888</v>
      </c>
      <c r="B3636" s="138" t="s">
        <v>17393</v>
      </c>
      <c r="C3636" s="138" t="s">
        <v>120</v>
      </c>
      <c r="D3636" s="139" t="s">
        <v>29254</v>
      </c>
    </row>
    <row r="3637" spans="1:4">
      <c r="A3637" s="138" t="s">
        <v>30889</v>
      </c>
      <c r="B3637" s="138" t="s">
        <v>17394</v>
      </c>
      <c r="C3637" s="138" t="s">
        <v>120</v>
      </c>
      <c r="D3637" s="139" t="s">
        <v>29589</v>
      </c>
    </row>
    <row r="3638" spans="1:4">
      <c r="A3638" s="138" t="s">
        <v>30890</v>
      </c>
      <c r="B3638" s="138" t="s">
        <v>17396</v>
      </c>
      <c r="C3638" s="138" t="s">
        <v>120</v>
      </c>
      <c r="D3638" s="139" t="s">
        <v>30891</v>
      </c>
    </row>
    <row r="3639" spans="1:4">
      <c r="A3639" s="138" t="s">
        <v>30892</v>
      </c>
      <c r="B3639" s="138" t="s">
        <v>17397</v>
      </c>
      <c r="C3639" s="138" t="s">
        <v>120</v>
      </c>
      <c r="D3639" s="139" t="s">
        <v>30893</v>
      </c>
    </row>
    <row r="3640" spans="1:4">
      <c r="A3640" s="138" t="s">
        <v>30894</v>
      </c>
      <c r="B3640" s="138" t="s">
        <v>17398</v>
      </c>
      <c r="C3640" s="138" t="s">
        <v>120</v>
      </c>
      <c r="D3640" s="139" t="s">
        <v>30895</v>
      </c>
    </row>
    <row r="3641" spans="1:4">
      <c r="A3641" s="138" t="s">
        <v>30896</v>
      </c>
      <c r="B3641" s="138" t="s">
        <v>17399</v>
      </c>
      <c r="C3641" s="138" t="s">
        <v>120</v>
      </c>
      <c r="D3641" s="139" t="s">
        <v>30897</v>
      </c>
    </row>
    <row r="3642" spans="1:4">
      <c r="A3642" s="138" t="s">
        <v>30898</v>
      </c>
      <c r="B3642" s="138" t="s">
        <v>17400</v>
      </c>
      <c r="C3642" s="138" t="s">
        <v>120</v>
      </c>
      <c r="D3642" s="139" t="s">
        <v>30899</v>
      </c>
    </row>
    <row r="3643" spans="1:4">
      <c r="A3643" s="138" t="s">
        <v>30900</v>
      </c>
      <c r="B3643" s="138" t="s">
        <v>17401</v>
      </c>
      <c r="C3643" s="138" t="s">
        <v>120</v>
      </c>
      <c r="D3643" s="139" t="s">
        <v>30901</v>
      </c>
    </row>
    <row r="3644" spans="1:4">
      <c r="A3644" s="138" t="s">
        <v>30902</v>
      </c>
      <c r="B3644" s="138" t="s">
        <v>17403</v>
      </c>
      <c r="C3644" s="138" t="s">
        <v>120</v>
      </c>
      <c r="D3644" s="139" t="s">
        <v>30903</v>
      </c>
    </row>
    <row r="3645" spans="1:4">
      <c r="A3645" s="138" t="s">
        <v>30904</v>
      </c>
      <c r="B3645" s="138" t="s">
        <v>17404</v>
      </c>
      <c r="C3645" s="138" t="s">
        <v>120</v>
      </c>
      <c r="D3645" s="139" t="s">
        <v>30905</v>
      </c>
    </row>
    <row r="3646" spans="1:4">
      <c r="A3646" s="138" t="s">
        <v>30906</v>
      </c>
      <c r="B3646" s="138" t="s">
        <v>17405</v>
      </c>
      <c r="C3646" s="138" t="s">
        <v>120</v>
      </c>
      <c r="D3646" s="139" t="s">
        <v>20327</v>
      </c>
    </row>
    <row r="3647" spans="1:4">
      <c r="A3647" s="138" t="s">
        <v>30907</v>
      </c>
      <c r="B3647" s="138" t="s">
        <v>17406</v>
      </c>
      <c r="C3647" s="138" t="s">
        <v>120</v>
      </c>
      <c r="D3647" s="139" t="s">
        <v>16628</v>
      </c>
    </row>
    <row r="3648" spans="1:4">
      <c r="A3648" s="138" t="s">
        <v>30908</v>
      </c>
      <c r="B3648" s="138" t="s">
        <v>17408</v>
      </c>
      <c r="C3648" s="138" t="s">
        <v>120</v>
      </c>
      <c r="D3648" s="139" t="s">
        <v>16274</v>
      </c>
    </row>
    <row r="3649" spans="1:4">
      <c r="A3649" s="138" t="s">
        <v>30909</v>
      </c>
      <c r="B3649" s="138" t="s">
        <v>17409</v>
      </c>
      <c r="C3649" s="138" t="s">
        <v>120</v>
      </c>
      <c r="D3649" s="139" t="s">
        <v>30910</v>
      </c>
    </row>
    <row r="3650" spans="1:4">
      <c r="A3650" s="138" t="s">
        <v>30911</v>
      </c>
      <c r="B3650" s="138" t="s">
        <v>17410</v>
      </c>
      <c r="C3650" s="138" t="s">
        <v>120</v>
      </c>
      <c r="D3650" s="139" t="s">
        <v>30912</v>
      </c>
    </row>
    <row r="3651" spans="1:4">
      <c r="A3651" s="138" t="s">
        <v>30913</v>
      </c>
      <c r="B3651" s="138" t="s">
        <v>17411</v>
      </c>
      <c r="C3651" s="138" t="s">
        <v>120</v>
      </c>
      <c r="D3651" s="139" t="s">
        <v>30914</v>
      </c>
    </row>
    <row r="3652" spans="1:4">
      <c r="A3652" s="138" t="s">
        <v>30915</v>
      </c>
      <c r="B3652" s="138" t="s">
        <v>17412</v>
      </c>
      <c r="C3652" s="138" t="s">
        <v>120</v>
      </c>
      <c r="D3652" s="139" t="s">
        <v>30916</v>
      </c>
    </row>
    <row r="3653" spans="1:4">
      <c r="A3653" s="138" t="s">
        <v>30917</v>
      </c>
      <c r="B3653" s="138" t="s">
        <v>17413</v>
      </c>
      <c r="C3653" s="138" t="s">
        <v>120</v>
      </c>
      <c r="D3653" s="139" t="s">
        <v>18491</v>
      </c>
    </row>
    <row r="3654" spans="1:4">
      <c r="A3654" s="138" t="s">
        <v>30918</v>
      </c>
      <c r="B3654" s="138" t="s">
        <v>17414</v>
      </c>
      <c r="C3654" s="138" t="s">
        <v>120</v>
      </c>
      <c r="D3654" s="139" t="s">
        <v>21596</v>
      </c>
    </row>
    <row r="3655" spans="1:4">
      <c r="A3655" s="138" t="s">
        <v>30919</v>
      </c>
      <c r="B3655" s="138" t="s">
        <v>17415</v>
      </c>
      <c r="C3655" s="138" t="s">
        <v>120</v>
      </c>
      <c r="D3655" s="139" t="s">
        <v>30920</v>
      </c>
    </row>
    <row r="3656" spans="1:4">
      <c r="A3656" s="138" t="s">
        <v>30921</v>
      </c>
      <c r="B3656" s="138" t="s">
        <v>17417</v>
      </c>
      <c r="C3656" s="138" t="s">
        <v>120</v>
      </c>
      <c r="D3656" s="139" t="s">
        <v>30922</v>
      </c>
    </row>
    <row r="3657" spans="1:4">
      <c r="A3657" s="138" t="s">
        <v>30923</v>
      </c>
      <c r="B3657" s="138" t="s">
        <v>17419</v>
      </c>
      <c r="C3657" s="138" t="s">
        <v>120</v>
      </c>
      <c r="D3657" s="139" t="s">
        <v>19945</v>
      </c>
    </row>
    <row r="3658" spans="1:4">
      <c r="A3658" s="138" t="s">
        <v>30924</v>
      </c>
      <c r="B3658" s="138" t="s">
        <v>17420</v>
      </c>
      <c r="C3658" s="138" t="s">
        <v>120</v>
      </c>
      <c r="D3658" s="139" t="s">
        <v>13505</v>
      </c>
    </row>
    <row r="3659" spans="1:4">
      <c r="A3659" s="138" t="s">
        <v>30925</v>
      </c>
      <c r="B3659" s="138" t="s">
        <v>17421</v>
      </c>
      <c r="C3659" s="138" t="s">
        <v>120</v>
      </c>
      <c r="D3659" s="139" t="s">
        <v>30926</v>
      </c>
    </row>
    <row r="3660" spans="1:4">
      <c r="A3660" s="138" t="s">
        <v>30927</v>
      </c>
      <c r="B3660" s="138" t="s">
        <v>17422</v>
      </c>
      <c r="C3660" s="138" t="s">
        <v>120</v>
      </c>
      <c r="D3660" s="139" t="s">
        <v>30928</v>
      </c>
    </row>
    <row r="3661" spans="1:4">
      <c r="A3661" s="138" t="s">
        <v>30929</v>
      </c>
      <c r="B3661" s="138" t="s">
        <v>17423</v>
      </c>
      <c r="C3661" s="138" t="s">
        <v>120</v>
      </c>
      <c r="D3661" s="139" t="s">
        <v>30930</v>
      </c>
    </row>
    <row r="3662" spans="1:4">
      <c r="A3662" s="138" t="s">
        <v>30931</v>
      </c>
      <c r="B3662" s="138" t="s">
        <v>17424</v>
      </c>
      <c r="C3662" s="138" t="s">
        <v>120</v>
      </c>
      <c r="D3662" s="139" t="s">
        <v>30702</v>
      </c>
    </row>
    <row r="3663" spans="1:4">
      <c r="A3663" s="138" t="s">
        <v>30932</v>
      </c>
      <c r="B3663" s="138" t="s">
        <v>17425</v>
      </c>
      <c r="C3663" s="138" t="s">
        <v>120</v>
      </c>
      <c r="D3663" s="139" t="s">
        <v>30933</v>
      </c>
    </row>
    <row r="3664" spans="1:4">
      <c r="A3664" s="138" t="s">
        <v>30934</v>
      </c>
      <c r="B3664" s="138" t="s">
        <v>17426</v>
      </c>
      <c r="C3664" s="138" t="s">
        <v>120</v>
      </c>
      <c r="D3664" s="139" t="s">
        <v>30935</v>
      </c>
    </row>
    <row r="3665" spans="1:4">
      <c r="A3665" s="138" t="s">
        <v>30936</v>
      </c>
      <c r="B3665" s="138" t="s">
        <v>17427</v>
      </c>
      <c r="C3665" s="138" t="s">
        <v>120</v>
      </c>
      <c r="D3665" s="139" t="s">
        <v>30937</v>
      </c>
    </row>
    <row r="3666" spans="1:4">
      <c r="A3666" s="138" t="s">
        <v>30938</v>
      </c>
      <c r="B3666" s="138" t="s">
        <v>17428</v>
      </c>
      <c r="C3666" s="138" t="s">
        <v>120</v>
      </c>
      <c r="D3666" s="139" t="s">
        <v>30939</v>
      </c>
    </row>
    <row r="3667" spans="1:4">
      <c r="A3667" s="138" t="s">
        <v>30940</v>
      </c>
      <c r="B3667" s="138" t="s">
        <v>17429</v>
      </c>
      <c r="C3667" s="138" t="s">
        <v>120</v>
      </c>
      <c r="D3667" s="139" t="s">
        <v>30941</v>
      </c>
    </row>
    <row r="3668" spans="1:4">
      <c r="A3668" s="138" t="s">
        <v>30942</v>
      </c>
      <c r="B3668" s="138" t="s">
        <v>17430</v>
      </c>
      <c r="C3668" s="138" t="s">
        <v>120</v>
      </c>
      <c r="D3668" s="139" t="s">
        <v>30943</v>
      </c>
    </row>
    <row r="3669" spans="1:4">
      <c r="A3669" s="138" t="s">
        <v>30944</v>
      </c>
      <c r="B3669" s="138" t="s">
        <v>17431</v>
      </c>
      <c r="C3669" s="138" t="s">
        <v>120</v>
      </c>
      <c r="D3669" s="139" t="s">
        <v>30945</v>
      </c>
    </row>
    <row r="3670" spans="1:4">
      <c r="A3670" s="138" t="s">
        <v>30946</v>
      </c>
      <c r="B3670" s="138" t="s">
        <v>17432</v>
      </c>
      <c r="C3670" s="138" t="s">
        <v>120</v>
      </c>
      <c r="D3670" s="139" t="s">
        <v>30947</v>
      </c>
    </row>
    <row r="3671" spans="1:4">
      <c r="A3671" s="138" t="s">
        <v>30948</v>
      </c>
      <c r="B3671" s="138" t="s">
        <v>17434</v>
      </c>
      <c r="C3671" s="138" t="s">
        <v>120</v>
      </c>
      <c r="D3671" s="139" t="s">
        <v>30949</v>
      </c>
    </row>
    <row r="3672" spans="1:4">
      <c r="A3672" s="138" t="s">
        <v>30950</v>
      </c>
      <c r="B3672" s="138" t="s">
        <v>17435</v>
      </c>
      <c r="C3672" s="138" t="s">
        <v>120</v>
      </c>
      <c r="D3672" s="139" t="s">
        <v>30951</v>
      </c>
    </row>
    <row r="3673" spans="1:4">
      <c r="A3673" s="138" t="s">
        <v>30952</v>
      </c>
      <c r="B3673" s="138" t="s">
        <v>17436</v>
      </c>
      <c r="C3673" s="138" t="s">
        <v>120</v>
      </c>
      <c r="D3673" s="139" t="s">
        <v>30953</v>
      </c>
    </row>
    <row r="3674" spans="1:4">
      <c r="A3674" s="138" t="s">
        <v>30954</v>
      </c>
      <c r="B3674" s="138" t="s">
        <v>17437</v>
      </c>
      <c r="C3674" s="138" t="s">
        <v>120</v>
      </c>
      <c r="D3674" s="139" t="s">
        <v>30955</v>
      </c>
    </row>
    <row r="3675" spans="1:4">
      <c r="A3675" s="138" t="s">
        <v>30956</v>
      </c>
      <c r="B3675" s="138" t="s">
        <v>17438</v>
      </c>
      <c r="C3675" s="138" t="s">
        <v>120</v>
      </c>
      <c r="D3675" s="139" t="s">
        <v>30957</v>
      </c>
    </row>
    <row r="3676" spans="1:4">
      <c r="A3676" s="138" t="s">
        <v>30958</v>
      </c>
      <c r="B3676" s="138" t="s">
        <v>17439</v>
      </c>
      <c r="C3676" s="138" t="s">
        <v>120</v>
      </c>
      <c r="D3676" s="139" t="s">
        <v>30959</v>
      </c>
    </row>
    <row r="3677" spans="1:4">
      <c r="A3677" s="138" t="s">
        <v>30960</v>
      </c>
      <c r="B3677" s="138" t="s">
        <v>17441</v>
      </c>
      <c r="C3677" s="138" t="s">
        <v>120</v>
      </c>
      <c r="D3677" s="139" t="s">
        <v>29815</v>
      </c>
    </row>
    <row r="3678" spans="1:4">
      <c r="A3678" s="138" t="s">
        <v>30961</v>
      </c>
      <c r="B3678" s="138" t="s">
        <v>17442</v>
      </c>
      <c r="C3678" s="138" t="s">
        <v>120</v>
      </c>
      <c r="D3678" s="139" t="s">
        <v>30962</v>
      </c>
    </row>
    <row r="3679" spans="1:4">
      <c r="A3679" s="138" t="s">
        <v>30963</v>
      </c>
      <c r="B3679" s="138" t="s">
        <v>17443</v>
      </c>
      <c r="C3679" s="138" t="s">
        <v>10</v>
      </c>
      <c r="D3679" s="139" t="s">
        <v>30964</v>
      </c>
    </row>
    <row r="3680" spans="1:4">
      <c r="A3680" s="138" t="s">
        <v>30965</v>
      </c>
      <c r="B3680" s="138" t="s">
        <v>17444</v>
      </c>
      <c r="C3680" s="138" t="s">
        <v>120</v>
      </c>
      <c r="D3680" s="139" t="s">
        <v>16355</v>
      </c>
    </row>
    <row r="3681" spans="1:4">
      <c r="A3681" s="138" t="s">
        <v>30966</v>
      </c>
      <c r="B3681" s="138" t="s">
        <v>17445</v>
      </c>
      <c r="C3681" s="138" t="s">
        <v>120</v>
      </c>
      <c r="D3681" s="139" t="s">
        <v>20268</v>
      </c>
    </row>
    <row r="3682" spans="1:4">
      <c r="A3682" s="138" t="s">
        <v>30967</v>
      </c>
      <c r="B3682" s="138" t="s">
        <v>17446</v>
      </c>
      <c r="C3682" s="138" t="s">
        <v>120</v>
      </c>
      <c r="D3682" s="139" t="s">
        <v>30968</v>
      </c>
    </row>
    <row r="3683" spans="1:4">
      <c r="A3683" s="138" t="s">
        <v>30969</v>
      </c>
      <c r="B3683" s="138" t="s">
        <v>17447</v>
      </c>
      <c r="C3683" s="138" t="s">
        <v>120</v>
      </c>
      <c r="D3683" s="139" t="s">
        <v>30970</v>
      </c>
    </row>
    <row r="3684" spans="1:4">
      <c r="A3684" s="138" t="s">
        <v>30971</v>
      </c>
      <c r="B3684" s="138" t="s">
        <v>17448</v>
      </c>
      <c r="C3684" s="138" t="s">
        <v>120</v>
      </c>
      <c r="D3684" s="139" t="s">
        <v>28376</v>
      </c>
    </row>
    <row r="3685" spans="1:4">
      <c r="A3685" s="138" t="s">
        <v>30972</v>
      </c>
      <c r="B3685" s="138" t="s">
        <v>17450</v>
      </c>
      <c r="C3685" s="138" t="s">
        <v>120</v>
      </c>
      <c r="D3685" s="139" t="s">
        <v>17785</v>
      </c>
    </row>
    <row r="3686" spans="1:4">
      <c r="A3686" s="138" t="s">
        <v>30973</v>
      </c>
      <c r="B3686" s="138" t="s">
        <v>17451</v>
      </c>
      <c r="C3686" s="138" t="s">
        <v>120</v>
      </c>
      <c r="D3686" s="139" t="s">
        <v>18175</v>
      </c>
    </row>
    <row r="3687" spans="1:4">
      <c r="A3687" s="138" t="s">
        <v>30974</v>
      </c>
      <c r="B3687" s="138" t="s">
        <v>17453</v>
      </c>
      <c r="C3687" s="138" t="s">
        <v>120</v>
      </c>
      <c r="D3687" s="139" t="s">
        <v>30975</v>
      </c>
    </row>
    <row r="3688" spans="1:4">
      <c r="A3688" s="138" t="s">
        <v>30976</v>
      </c>
      <c r="B3688" s="138" t="s">
        <v>17454</v>
      </c>
      <c r="C3688" s="138" t="s">
        <v>120</v>
      </c>
      <c r="D3688" s="139" t="s">
        <v>24985</v>
      </c>
    </row>
    <row r="3689" spans="1:4">
      <c r="A3689" s="138" t="s">
        <v>30977</v>
      </c>
      <c r="B3689" s="138" t="s">
        <v>17456</v>
      </c>
      <c r="C3689" s="138" t="s">
        <v>120</v>
      </c>
      <c r="D3689" s="139" t="s">
        <v>30978</v>
      </c>
    </row>
    <row r="3690" spans="1:4">
      <c r="A3690" s="138" t="s">
        <v>30979</v>
      </c>
      <c r="B3690" s="138" t="s">
        <v>17457</v>
      </c>
      <c r="C3690" s="138" t="s">
        <v>120</v>
      </c>
      <c r="D3690" s="139" t="s">
        <v>30980</v>
      </c>
    </row>
    <row r="3691" spans="1:4">
      <c r="A3691" s="138" t="s">
        <v>30981</v>
      </c>
      <c r="B3691" s="138" t="s">
        <v>17458</v>
      </c>
      <c r="C3691" s="138" t="s">
        <v>120</v>
      </c>
      <c r="D3691" s="139" t="s">
        <v>30982</v>
      </c>
    </row>
    <row r="3692" spans="1:4">
      <c r="A3692" s="138" t="s">
        <v>30983</v>
      </c>
      <c r="B3692" s="138" t="s">
        <v>17459</v>
      </c>
      <c r="C3692" s="138" t="s">
        <v>120</v>
      </c>
      <c r="D3692" s="139" t="s">
        <v>13811</v>
      </c>
    </row>
    <row r="3693" spans="1:4">
      <c r="A3693" s="138" t="s">
        <v>30984</v>
      </c>
      <c r="B3693" s="138" t="s">
        <v>17460</v>
      </c>
      <c r="C3693" s="138" t="s">
        <v>120</v>
      </c>
      <c r="D3693" s="139" t="s">
        <v>29461</v>
      </c>
    </row>
    <row r="3694" spans="1:4">
      <c r="A3694" s="138" t="s">
        <v>30985</v>
      </c>
      <c r="B3694" s="138" t="s">
        <v>17461</v>
      </c>
      <c r="C3694" s="138" t="s">
        <v>120</v>
      </c>
      <c r="D3694" s="139" t="s">
        <v>20843</v>
      </c>
    </row>
    <row r="3695" spans="1:4">
      <c r="A3695" s="138" t="s">
        <v>30986</v>
      </c>
      <c r="B3695" s="138" t="s">
        <v>17462</v>
      </c>
      <c r="C3695" s="138" t="s">
        <v>120</v>
      </c>
      <c r="D3695" s="139" t="s">
        <v>30987</v>
      </c>
    </row>
    <row r="3696" spans="1:4">
      <c r="A3696" s="138" t="s">
        <v>30988</v>
      </c>
      <c r="B3696" s="138" t="s">
        <v>17463</v>
      </c>
      <c r="C3696" s="138" t="s">
        <v>120</v>
      </c>
      <c r="D3696" s="139" t="s">
        <v>30989</v>
      </c>
    </row>
    <row r="3697" spans="1:4">
      <c r="A3697" s="138" t="s">
        <v>30990</v>
      </c>
      <c r="B3697" s="138" t="s">
        <v>17464</v>
      </c>
      <c r="C3697" s="138" t="s">
        <v>10</v>
      </c>
      <c r="D3697" s="139" t="s">
        <v>30991</v>
      </c>
    </row>
    <row r="3698" spans="1:4">
      <c r="A3698" s="138" t="s">
        <v>30992</v>
      </c>
      <c r="B3698" s="138" t="s">
        <v>17465</v>
      </c>
      <c r="C3698" s="138" t="s">
        <v>10</v>
      </c>
      <c r="D3698" s="139" t="s">
        <v>30993</v>
      </c>
    </row>
    <row r="3699" spans="1:4">
      <c r="A3699" s="138" t="s">
        <v>30994</v>
      </c>
      <c r="B3699" s="138" t="s">
        <v>17466</v>
      </c>
      <c r="C3699" s="138" t="s">
        <v>10</v>
      </c>
      <c r="D3699" s="139" t="s">
        <v>30995</v>
      </c>
    </row>
    <row r="3700" spans="1:4">
      <c r="A3700" s="138" t="s">
        <v>30996</v>
      </c>
      <c r="B3700" s="138" t="s">
        <v>17467</v>
      </c>
      <c r="C3700" s="138" t="s">
        <v>10</v>
      </c>
      <c r="D3700" s="139" t="s">
        <v>30995</v>
      </c>
    </row>
    <row r="3701" spans="1:4">
      <c r="A3701" s="138" t="s">
        <v>30997</v>
      </c>
      <c r="B3701" s="138" t="s">
        <v>17468</v>
      </c>
      <c r="C3701" s="138" t="s">
        <v>10</v>
      </c>
      <c r="D3701" s="139" t="s">
        <v>30995</v>
      </c>
    </row>
    <row r="3702" spans="1:4">
      <c r="A3702" s="138" t="s">
        <v>30998</v>
      </c>
      <c r="B3702" s="138" t="s">
        <v>17469</v>
      </c>
      <c r="C3702" s="138" t="s">
        <v>10</v>
      </c>
      <c r="D3702" s="139" t="s">
        <v>30999</v>
      </c>
    </row>
    <row r="3703" spans="1:4">
      <c r="A3703" s="138" t="s">
        <v>31000</v>
      </c>
      <c r="B3703" s="138" t="s">
        <v>17470</v>
      </c>
      <c r="C3703" s="138" t="s">
        <v>10</v>
      </c>
      <c r="D3703" s="139" t="s">
        <v>31001</v>
      </c>
    </row>
    <row r="3704" spans="1:4">
      <c r="A3704" s="138" t="s">
        <v>31002</v>
      </c>
      <c r="B3704" s="138" t="s">
        <v>17471</v>
      </c>
      <c r="C3704" s="138" t="s">
        <v>10</v>
      </c>
      <c r="D3704" s="139" t="s">
        <v>31003</v>
      </c>
    </row>
    <row r="3705" spans="1:4">
      <c r="A3705" s="138" t="s">
        <v>31004</v>
      </c>
      <c r="B3705" s="138" t="s">
        <v>17472</v>
      </c>
      <c r="C3705" s="138" t="s">
        <v>120</v>
      </c>
      <c r="D3705" s="139" t="s">
        <v>31005</v>
      </c>
    </row>
    <row r="3706" spans="1:4">
      <c r="A3706" s="138" t="s">
        <v>31006</v>
      </c>
      <c r="B3706" s="138" t="s">
        <v>17473</v>
      </c>
      <c r="C3706" s="138" t="s">
        <v>10</v>
      </c>
      <c r="D3706" s="139" t="s">
        <v>31007</v>
      </c>
    </row>
    <row r="3707" spans="1:4">
      <c r="A3707" s="138" t="s">
        <v>31008</v>
      </c>
      <c r="B3707" s="138" t="s">
        <v>17474</v>
      </c>
      <c r="C3707" s="138" t="s">
        <v>10</v>
      </c>
      <c r="D3707" s="139" t="s">
        <v>31009</v>
      </c>
    </row>
    <row r="3708" spans="1:4">
      <c r="A3708" s="138" t="s">
        <v>31010</v>
      </c>
      <c r="B3708" s="138" t="s">
        <v>17475</v>
      </c>
      <c r="C3708" s="138" t="s">
        <v>10</v>
      </c>
      <c r="D3708" s="139" t="s">
        <v>31011</v>
      </c>
    </row>
    <row r="3709" spans="1:4">
      <c r="A3709" s="138" t="s">
        <v>31012</v>
      </c>
      <c r="B3709" s="138" t="s">
        <v>17476</v>
      </c>
      <c r="C3709" s="138" t="s">
        <v>10</v>
      </c>
      <c r="D3709" s="139" t="s">
        <v>31011</v>
      </c>
    </row>
    <row r="3710" spans="1:4">
      <c r="A3710" s="138" t="s">
        <v>31013</v>
      </c>
      <c r="B3710" s="138" t="s">
        <v>17477</v>
      </c>
      <c r="C3710" s="138" t="s">
        <v>10</v>
      </c>
      <c r="D3710" s="139" t="s">
        <v>31011</v>
      </c>
    </row>
    <row r="3711" spans="1:4">
      <c r="A3711" s="138" t="s">
        <v>31014</v>
      </c>
      <c r="B3711" s="138" t="s">
        <v>17478</v>
      </c>
      <c r="C3711" s="138" t="s">
        <v>10</v>
      </c>
      <c r="D3711" s="139" t="s">
        <v>15932</v>
      </c>
    </row>
    <row r="3712" spans="1:4">
      <c r="A3712" s="138" t="s">
        <v>31015</v>
      </c>
      <c r="B3712" s="138" t="s">
        <v>17479</v>
      </c>
      <c r="C3712" s="138" t="s">
        <v>10</v>
      </c>
      <c r="D3712" s="139" t="s">
        <v>31016</v>
      </c>
    </row>
    <row r="3713" spans="1:4">
      <c r="A3713" s="138" t="s">
        <v>31017</v>
      </c>
      <c r="B3713" s="138" t="s">
        <v>17480</v>
      </c>
      <c r="C3713" s="138" t="s">
        <v>10</v>
      </c>
      <c r="D3713" s="139" t="s">
        <v>31018</v>
      </c>
    </row>
    <row r="3714" spans="1:4">
      <c r="A3714" s="138" t="s">
        <v>31019</v>
      </c>
      <c r="B3714" s="138" t="s">
        <v>17481</v>
      </c>
      <c r="C3714" s="138" t="s">
        <v>120</v>
      </c>
      <c r="D3714" s="139" t="s">
        <v>27350</v>
      </c>
    </row>
    <row r="3715" spans="1:4">
      <c r="A3715" s="138" t="s">
        <v>31020</v>
      </c>
      <c r="B3715" s="138" t="s">
        <v>17482</v>
      </c>
      <c r="C3715" s="138" t="s">
        <v>120</v>
      </c>
      <c r="D3715" s="139" t="s">
        <v>31021</v>
      </c>
    </row>
    <row r="3716" spans="1:4">
      <c r="A3716" s="138" t="s">
        <v>31022</v>
      </c>
      <c r="B3716" s="138" t="s">
        <v>17483</v>
      </c>
      <c r="C3716" s="138" t="s">
        <v>120</v>
      </c>
      <c r="D3716" s="139" t="s">
        <v>28607</v>
      </c>
    </row>
    <row r="3717" spans="1:4">
      <c r="A3717" s="138" t="s">
        <v>31023</v>
      </c>
      <c r="B3717" s="138" t="s">
        <v>17484</v>
      </c>
      <c r="C3717" s="138" t="s">
        <v>120</v>
      </c>
      <c r="D3717" s="139" t="s">
        <v>31024</v>
      </c>
    </row>
    <row r="3718" spans="1:4">
      <c r="A3718" s="138" t="s">
        <v>31025</v>
      </c>
      <c r="B3718" s="138" t="s">
        <v>17485</v>
      </c>
      <c r="C3718" s="138" t="s">
        <v>120</v>
      </c>
      <c r="D3718" s="139" t="s">
        <v>31026</v>
      </c>
    </row>
    <row r="3719" spans="1:4">
      <c r="A3719" s="138" t="s">
        <v>31027</v>
      </c>
      <c r="B3719" s="138" t="s">
        <v>17486</v>
      </c>
      <c r="C3719" s="138" t="s">
        <v>120</v>
      </c>
      <c r="D3719" s="139" t="s">
        <v>31028</v>
      </c>
    </row>
    <row r="3720" spans="1:4">
      <c r="A3720" s="138" t="s">
        <v>31029</v>
      </c>
      <c r="B3720" s="138" t="s">
        <v>17488</v>
      </c>
      <c r="C3720" s="138" t="s">
        <v>120</v>
      </c>
      <c r="D3720" s="139" t="s">
        <v>31030</v>
      </c>
    </row>
    <row r="3721" spans="1:4">
      <c r="A3721" s="138" t="s">
        <v>31031</v>
      </c>
      <c r="B3721" s="138" t="s">
        <v>17489</v>
      </c>
      <c r="C3721" s="138" t="s">
        <v>120</v>
      </c>
      <c r="D3721" s="139" t="s">
        <v>15837</v>
      </c>
    </row>
    <row r="3722" spans="1:4">
      <c r="A3722" s="138" t="s">
        <v>31032</v>
      </c>
      <c r="B3722" s="138" t="s">
        <v>17490</v>
      </c>
      <c r="C3722" s="138" t="s">
        <v>120</v>
      </c>
      <c r="D3722" s="139" t="s">
        <v>31033</v>
      </c>
    </row>
    <row r="3723" spans="1:4">
      <c r="A3723" s="138" t="s">
        <v>31034</v>
      </c>
      <c r="B3723" s="138" t="s">
        <v>17491</v>
      </c>
      <c r="C3723" s="138" t="s">
        <v>120</v>
      </c>
      <c r="D3723" s="139" t="s">
        <v>31035</v>
      </c>
    </row>
    <row r="3724" spans="1:4">
      <c r="A3724" s="138" t="s">
        <v>31036</v>
      </c>
      <c r="B3724" s="138" t="s">
        <v>17492</v>
      </c>
      <c r="C3724" s="138" t="s">
        <v>120</v>
      </c>
      <c r="D3724" s="139" t="s">
        <v>31037</v>
      </c>
    </row>
    <row r="3725" spans="1:4">
      <c r="A3725" s="138" t="s">
        <v>31038</v>
      </c>
      <c r="B3725" s="138" t="s">
        <v>17493</v>
      </c>
      <c r="C3725" s="138" t="s">
        <v>120</v>
      </c>
      <c r="D3725" s="139" t="s">
        <v>31039</v>
      </c>
    </row>
    <row r="3726" spans="1:4">
      <c r="A3726" s="138" t="s">
        <v>31040</v>
      </c>
      <c r="B3726" s="138" t="s">
        <v>17494</v>
      </c>
      <c r="C3726" s="138" t="s">
        <v>120</v>
      </c>
      <c r="D3726" s="139" t="s">
        <v>17778</v>
      </c>
    </row>
    <row r="3727" spans="1:4">
      <c r="A3727" s="138" t="s">
        <v>31041</v>
      </c>
      <c r="B3727" s="138" t="s">
        <v>17495</v>
      </c>
      <c r="C3727" s="138" t="s">
        <v>120</v>
      </c>
      <c r="D3727" s="139" t="s">
        <v>31042</v>
      </c>
    </row>
    <row r="3728" spans="1:4">
      <c r="A3728" s="138" t="s">
        <v>31043</v>
      </c>
      <c r="B3728" s="138" t="s">
        <v>17496</v>
      </c>
      <c r="C3728" s="138" t="s">
        <v>120</v>
      </c>
      <c r="D3728" s="139" t="s">
        <v>31044</v>
      </c>
    </row>
    <row r="3729" spans="1:4">
      <c r="A3729" s="138" t="s">
        <v>31045</v>
      </c>
      <c r="B3729" s="138" t="s">
        <v>17497</v>
      </c>
      <c r="C3729" s="138" t="s">
        <v>120</v>
      </c>
      <c r="D3729" s="139" t="s">
        <v>31046</v>
      </c>
    </row>
    <row r="3730" spans="1:4">
      <c r="A3730" s="138" t="s">
        <v>31047</v>
      </c>
      <c r="B3730" s="138" t="s">
        <v>17498</v>
      </c>
      <c r="C3730" s="138" t="s">
        <v>120</v>
      </c>
      <c r="D3730" s="139" t="s">
        <v>31048</v>
      </c>
    </row>
    <row r="3731" spans="1:4">
      <c r="A3731" s="138" t="s">
        <v>31049</v>
      </c>
      <c r="B3731" s="138" t="s">
        <v>17499</v>
      </c>
      <c r="C3731" s="138" t="s">
        <v>120</v>
      </c>
      <c r="D3731" s="139" t="s">
        <v>31050</v>
      </c>
    </row>
    <row r="3732" spans="1:4">
      <c r="A3732" s="138" t="s">
        <v>31051</v>
      </c>
      <c r="B3732" s="138" t="s">
        <v>17501</v>
      </c>
      <c r="C3732" s="138" t="s">
        <v>120</v>
      </c>
      <c r="D3732" s="139" t="s">
        <v>13308</v>
      </c>
    </row>
    <row r="3733" spans="1:4">
      <c r="A3733" s="138" t="s">
        <v>31052</v>
      </c>
      <c r="B3733" s="138" t="s">
        <v>17502</v>
      </c>
      <c r="C3733" s="138" t="s">
        <v>120</v>
      </c>
      <c r="D3733" s="139" t="s">
        <v>29520</v>
      </c>
    </row>
    <row r="3734" spans="1:4">
      <c r="A3734" s="138" t="s">
        <v>31053</v>
      </c>
      <c r="B3734" s="138" t="s">
        <v>17504</v>
      </c>
      <c r="C3734" s="138" t="s">
        <v>10</v>
      </c>
      <c r="D3734" s="139" t="s">
        <v>16035</v>
      </c>
    </row>
    <row r="3735" spans="1:4">
      <c r="A3735" s="138" t="s">
        <v>31054</v>
      </c>
      <c r="B3735" s="138" t="s">
        <v>17506</v>
      </c>
      <c r="C3735" s="138" t="s">
        <v>10</v>
      </c>
      <c r="D3735" s="139" t="s">
        <v>14386</v>
      </c>
    </row>
    <row r="3736" spans="1:4">
      <c r="A3736" s="138" t="s">
        <v>31055</v>
      </c>
      <c r="B3736" s="138" t="s">
        <v>17507</v>
      </c>
      <c r="C3736" s="138" t="s">
        <v>10</v>
      </c>
      <c r="D3736" s="139" t="s">
        <v>27085</v>
      </c>
    </row>
    <row r="3737" spans="1:4">
      <c r="A3737" s="138" t="s">
        <v>31056</v>
      </c>
      <c r="B3737" s="138" t="s">
        <v>17508</v>
      </c>
      <c r="C3737" s="138" t="s">
        <v>10</v>
      </c>
      <c r="D3737" s="139" t="s">
        <v>31057</v>
      </c>
    </row>
    <row r="3738" spans="1:4">
      <c r="A3738" s="138" t="s">
        <v>31058</v>
      </c>
      <c r="B3738" s="138" t="s">
        <v>17509</v>
      </c>
      <c r="C3738" s="138" t="s">
        <v>10</v>
      </c>
      <c r="D3738" s="139" t="s">
        <v>31059</v>
      </c>
    </row>
    <row r="3739" spans="1:4">
      <c r="A3739" s="138" t="s">
        <v>31060</v>
      </c>
      <c r="B3739" s="138" t="s">
        <v>17510</v>
      </c>
      <c r="C3739" s="138" t="s">
        <v>10</v>
      </c>
      <c r="D3739" s="139" t="s">
        <v>16044</v>
      </c>
    </row>
    <row r="3740" spans="1:4">
      <c r="A3740" s="138" t="s">
        <v>31061</v>
      </c>
      <c r="B3740" s="138" t="s">
        <v>17512</v>
      </c>
      <c r="C3740" s="138" t="s">
        <v>10</v>
      </c>
      <c r="D3740" s="139" t="s">
        <v>19954</v>
      </c>
    </row>
    <row r="3741" spans="1:4">
      <c r="A3741" s="138" t="s">
        <v>31062</v>
      </c>
      <c r="B3741" s="138" t="s">
        <v>17514</v>
      </c>
      <c r="C3741" s="138" t="s">
        <v>10</v>
      </c>
      <c r="D3741" s="139" t="s">
        <v>19858</v>
      </c>
    </row>
    <row r="3742" spans="1:4">
      <c r="A3742" s="138" t="s">
        <v>31063</v>
      </c>
      <c r="B3742" s="138" t="s">
        <v>17515</v>
      </c>
      <c r="C3742" s="138" t="s">
        <v>10</v>
      </c>
      <c r="D3742" s="139" t="s">
        <v>31064</v>
      </c>
    </row>
    <row r="3743" spans="1:4">
      <c r="A3743" s="138" t="s">
        <v>31065</v>
      </c>
      <c r="B3743" s="138" t="s">
        <v>17517</v>
      </c>
      <c r="C3743" s="138" t="s">
        <v>10</v>
      </c>
      <c r="D3743" s="139" t="s">
        <v>28461</v>
      </c>
    </row>
    <row r="3744" spans="1:4">
      <c r="A3744" s="138" t="s">
        <v>31066</v>
      </c>
      <c r="B3744" s="138" t="s">
        <v>17519</v>
      </c>
      <c r="C3744" s="138" t="s">
        <v>10</v>
      </c>
      <c r="D3744" s="139" t="s">
        <v>17333</v>
      </c>
    </row>
    <row r="3745" spans="1:4">
      <c r="A3745" s="138" t="s">
        <v>31067</v>
      </c>
      <c r="B3745" s="138" t="s">
        <v>17520</v>
      </c>
      <c r="C3745" s="138" t="s">
        <v>10</v>
      </c>
      <c r="D3745" s="139" t="s">
        <v>13775</v>
      </c>
    </row>
    <row r="3746" spans="1:4">
      <c r="A3746" s="138" t="s">
        <v>31068</v>
      </c>
      <c r="B3746" s="138" t="s">
        <v>17522</v>
      </c>
      <c r="C3746" s="138" t="s">
        <v>10</v>
      </c>
      <c r="D3746" s="139" t="s">
        <v>16470</v>
      </c>
    </row>
    <row r="3747" spans="1:4">
      <c r="A3747" s="138" t="s">
        <v>31069</v>
      </c>
      <c r="B3747" s="138" t="s">
        <v>17523</v>
      </c>
      <c r="C3747" s="138" t="s">
        <v>10</v>
      </c>
      <c r="D3747" s="139" t="s">
        <v>30630</v>
      </c>
    </row>
    <row r="3748" spans="1:4">
      <c r="A3748" s="138" t="s">
        <v>31070</v>
      </c>
      <c r="B3748" s="138" t="s">
        <v>17524</v>
      </c>
      <c r="C3748" s="138" t="s">
        <v>10</v>
      </c>
      <c r="D3748" s="139" t="s">
        <v>18521</v>
      </c>
    </row>
    <row r="3749" spans="1:4">
      <c r="A3749" s="138" t="s">
        <v>31071</v>
      </c>
      <c r="B3749" s="138" t="s">
        <v>17526</v>
      </c>
      <c r="C3749" s="138" t="s">
        <v>10</v>
      </c>
      <c r="D3749" s="139" t="s">
        <v>31072</v>
      </c>
    </row>
    <row r="3750" spans="1:4">
      <c r="A3750" s="138" t="s">
        <v>31073</v>
      </c>
      <c r="B3750" s="138" t="s">
        <v>17528</v>
      </c>
      <c r="C3750" s="138" t="s">
        <v>10</v>
      </c>
      <c r="D3750" s="139" t="s">
        <v>29009</v>
      </c>
    </row>
    <row r="3751" spans="1:4">
      <c r="A3751" s="138" t="s">
        <v>31074</v>
      </c>
      <c r="B3751" s="138" t="s">
        <v>17529</v>
      </c>
      <c r="C3751" s="138" t="s">
        <v>10</v>
      </c>
      <c r="D3751" s="139" t="s">
        <v>14592</v>
      </c>
    </row>
    <row r="3752" spans="1:4">
      <c r="A3752" s="138" t="s">
        <v>31075</v>
      </c>
      <c r="B3752" s="138" t="s">
        <v>17530</v>
      </c>
      <c r="C3752" s="138" t="s">
        <v>10</v>
      </c>
      <c r="D3752" s="139" t="s">
        <v>13964</v>
      </c>
    </row>
    <row r="3753" spans="1:4">
      <c r="A3753" s="138" t="s">
        <v>31076</v>
      </c>
      <c r="B3753" s="138" t="s">
        <v>17531</v>
      </c>
      <c r="C3753" s="138" t="s">
        <v>10</v>
      </c>
      <c r="D3753" s="139" t="s">
        <v>31077</v>
      </c>
    </row>
    <row r="3754" spans="1:4">
      <c r="A3754" s="138" t="s">
        <v>31078</v>
      </c>
      <c r="B3754" s="138" t="s">
        <v>17533</v>
      </c>
      <c r="C3754" s="138" t="s">
        <v>10</v>
      </c>
      <c r="D3754" s="139" t="s">
        <v>31072</v>
      </c>
    </row>
    <row r="3755" spans="1:4">
      <c r="A3755" s="138" t="s">
        <v>31079</v>
      </c>
      <c r="B3755" s="138" t="s">
        <v>17535</v>
      </c>
      <c r="C3755" s="138" t="s">
        <v>10</v>
      </c>
      <c r="D3755" s="139" t="s">
        <v>20264</v>
      </c>
    </row>
    <row r="3756" spans="1:4">
      <c r="A3756" s="138" t="s">
        <v>31080</v>
      </c>
      <c r="B3756" s="138" t="s">
        <v>17537</v>
      </c>
      <c r="C3756" s="138" t="s">
        <v>10</v>
      </c>
      <c r="D3756" s="139" t="s">
        <v>31081</v>
      </c>
    </row>
    <row r="3757" spans="1:4">
      <c r="A3757" s="138" t="s">
        <v>31082</v>
      </c>
      <c r="B3757" s="138" t="s">
        <v>17538</v>
      </c>
      <c r="C3757" s="138" t="s">
        <v>10</v>
      </c>
      <c r="D3757" s="139" t="s">
        <v>31083</v>
      </c>
    </row>
    <row r="3758" spans="1:4">
      <c r="A3758" s="138" t="s">
        <v>31084</v>
      </c>
      <c r="B3758" s="138" t="s">
        <v>17540</v>
      </c>
      <c r="C3758" s="138" t="s">
        <v>10</v>
      </c>
      <c r="D3758" s="139" t="s">
        <v>19764</v>
      </c>
    </row>
    <row r="3759" spans="1:4">
      <c r="A3759" s="138" t="s">
        <v>31085</v>
      </c>
      <c r="B3759" s="138" t="s">
        <v>17541</v>
      </c>
      <c r="C3759" s="138" t="s">
        <v>10</v>
      </c>
      <c r="D3759" s="139" t="s">
        <v>31086</v>
      </c>
    </row>
    <row r="3760" spans="1:4">
      <c r="A3760" s="138" t="s">
        <v>31087</v>
      </c>
      <c r="B3760" s="138" t="s">
        <v>17542</v>
      </c>
      <c r="C3760" s="138" t="s">
        <v>10</v>
      </c>
      <c r="D3760" s="139" t="s">
        <v>19903</v>
      </c>
    </row>
    <row r="3761" spans="1:4">
      <c r="A3761" s="138" t="s">
        <v>31088</v>
      </c>
      <c r="B3761" s="138" t="s">
        <v>17544</v>
      </c>
      <c r="C3761" s="138" t="s">
        <v>10</v>
      </c>
      <c r="D3761" s="139" t="s">
        <v>13923</v>
      </c>
    </row>
    <row r="3762" spans="1:4">
      <c r="A3762" s="138" t="s">
        <v>31089</v>
      </c>
      <c r="B3762" s="138" t="s">
        <v>17545</v>
      </c>
      <c r="C3762" s="138" t="s">
        <v>10</v>
      </c>
      <c r="D3762" s="139" t="s">
        <v>15999</v>
      </c>
    </row>
    <row r="3763" spans="1:4">
      <c r="A3763" s="138" t="s">
        <v>31090</v>
      </c>
      <c r="B3763" s="138" t="s">
        <v>17546</v>
      </c>
      <c r="C3763" s="138" t="s">
        <v>10</v>
      </c>
      <c r="D3763" s="139" t="s">
        <v>25488</v>
      </c>
    </row>
    <row r="3764" spans="1:4">
      <c r="A3764" s="138" t="s">
        <v>31091</v>
      </c>
      <c r="B3764" s="138" t="s">
        <v>17547</v>
      </c>
      <c r="C3764" s="138" t="s">
        <v>10</v>
      </c>
      <c r="D3764" s="139" t="s">
        <v>20348</v>
      </c>
    </row>
    <row r="3765" spans="1:4">
      <c r="A3765" s="138" t="s">
        <v>31092</v>
      </c>
      <c r="B3765" s="138" t="s">
        <v>17548</v>
      </c>
      <c r="C3765" s="138" t="s">
        <v>10</v>
      </c>
      <c r="D3765" s="139" t="s">
        <v>31093</v>
      </c>
    </row>
    <row r="3766" spans="1:4">
      <c r="A3766" s="138" t="s">
        <v>31094</v>
      </c>
      <c r="B3766" s="138" t="s">
        <v>17549</v>
      </c>
      <c r="C3766" s="138" t="s">
        <v>10</v>
      </c>
      <c r="D3766" s="139" t="s">
        <v>24973</v>
      </c>
    </row>
    <row r="3767" spans="1:4">
      <c r="A3767" s="138" t="s">
        <v>31095</v>
      </c>
      <c r="B3767" s="138" t="s">
        <v>17550</v>
      </c>
      <c r="C3767" s="138" t="s">
        <v>10</v>
      </c>
      <c r="D3767" s="139" t="s">
        <v>31096</v>
      </c>
    </row>
    <row r="3768" spans="1:4">
      <c r="A3768" s="138" t="s">
        <v>31097</v>
      </c>
      <c r="B3768" s="138" t="s">
        <v>17551</v>
      </c>
      <c r="C3768" s="138" t="s">
        <v>10</v>
      </c>
      <c r="D3768" s="139" t="s">
        <v>18964</v>
      </c>
    </row>
    <row r="3769" spans="1:4">
      <c r="A3769" s="138" t="s">
        <v>31098</v>
      </c>
      <c r="B3769" s="138" t="s">
        <v>17552</v>
      </c>
      <c r="C3769" s="138" t="s">
        <v>10</v>
      </c>
      <c r="D3769" s="139" t="s">
        <v>19819</v>
      </c>
    </row>
    <row r="3770" spans="1:4">
      <c r="A3770" s="138" t="s">
        <v>31099</v>
      </c>
      <c r="B3770" s="138" t="s">
        <v>17553</v>
      </c>
      <c r="C3770" s="138" t="s">
        <v>10</v>
      </c>
      <c r="D3770" s="139" t="s">
        <v>31100</v>
      </c>
    </row>
    <row r="3771" spans="1:4">
      <c r="A3771" s="138" t="s">
        <v>31101</v>
      </c>
      <c r="B3771" s="138" t="s">
        <v>17554</v>
      </c>
      <c r="C3771" s="138" t="s">
        <v>10</v>
      </c>
      <c r="D3771" s="139" t="s">
        <v>17388</v>
      </c>
    </row>
    <row r="3772" spans="1:4">
      <c r="A3772" s="138" t="s">
        <v>31102</v>
      </c>
      <c r="B3772" s="138" t="s">
        <v>17555</v>
      </c>
      <c r="C3772" s="138" t="s">
        <v>10</v>
      </c>
      <c r="D3772" s="139" t="s">
        <v>31103</v>
      </c>
    </row>
    <row r="3773" spans="1:4">
      <c r="A3773" s="138" t="s">
        <v>31104</v>
      </c>
      <c r="B3773" s="138" t="s">
        <v>17556</v>
      </c>
      <c r="C3773" s="138" t="s">
        <v>10</v>
      </c>
      <c r="D3773" s="139" t="s">
        <v>31105</v>
      </c>
    </row>
    <row r="3774" spans="1:4">
      <c r="A3774" s="138" t="s">
        <v>31106</v>
      </c>
      <c r="B3774" s="138" t="s">
        <v>17557</v>
      </c>
      <c r="C3774" s="138" t="s">
        <v>10</v>
      </c>
      <c r="D3774" s="139" t="s">
        <v>16582</v>
      </c>
    </row>
    <row r="3775" spans="1:4">
      <c r="A3775" s="138" t="s">
        <v>31107</v>
      </c>
      <c r="B3775" s="138" t="s">
        <v>17558</v>
      </c>
      <c r="C3775" s="138" t="s">
        <v>10</v>
      </c>
      <c r="D3775" s="139" t="s">
        <v>31108</v>
      </c>
    </row>
    <row r="3776" spans="1:4">
      <c r="A3776" s="138" t="s">
        <v>31109</v>
      </c>
      <c r="B3776" s="138" t="s">
        <v>17559</v>
      </c>
      <c r="C3776" s="138" t="s">
        <v>10</v>
      </c>
      <c r="D3776" s="139" t="s">
        <v>31110</v>
      </c>
    </row>
    <row r="3777" spans="1:4">
      <c r="A3777" s="138" t="s">
        <v>31111</v>
      </c>
      <c r="B3777" s="138" t="s">
        <v>17561</v>
      </c>
      <c r="C3777" s="138" t="s">
        <v>10</v>
      </c>
      <c r="D3777" s="139" t="s">
        <v>26469</v>
      </c>
    </row>
    <row r="3778" spans="1:4">
      <c r="A3778" s="138" t="s">
        <v>31112</v>
      </c>
      <c r="B3778" s="138" t="s">
        <v>17562</v>
      </c>
      <c r="C3778" s="138" t="s">
        <v>10</v>
      </c>
      <c r="D3778" s="139" t="s">
        <v>31113</v>
      </c>
    </row>
    <row r="3779" spans="1:4">
      <c r="A3779" s="138" t="s">
        <v>31114</v>
      </c>
      <c r="B3779" s="138" t="s">
        <v>17563</v>
      </c>
      <c r="C3779" s="138" t="s">
        <v>10</v>
      </c>
      <c r="D3779" s="139" t="s">
        <v>16396</v>
      </c>
    </row>
    <row r="3780" spans="1:4">
      <c r="A3780" s="138" t="s">
        <v>31115</v>
      </c>
      <c r="B3780" s="138" t="s">
        <v>17565</v>
      </c>
      <c r="C3780" s="138" t="s">
        <v>10</v>
      </c>
      <c r="D3780" s="139" t="s">
        <v>16396</v>
      </c>
    </row>
    <row r="3781" spans="1:4">
      <c r="A3781" s="138" t="s">
        <v>31116</v>
      </c>
      <c r="B3781" s="138" t="s">
        <v>17566</v>
      </c>
      <c r="C3781" s="138" t="s">
        <v>10</v>
      </c>
      <c r="D3781" s="139" t="s">
        <v>19126</v>
      </c>
    </row>
    <row r="3782" spans="1:4">
      <c r="A3782" s="138" t="s">
        <v>31117</v>
      </c>
      <c r="B3782" s="138" t="s">
        <v>17567</v>
      </c>
      <c r="C3782" s="138" t="s">
        <v>10</v>
      </c>
      <c r="D3782" s="139" t="s">
        <v>21845</v>
      </c>
    </row>
    <row r="3783" spans="1:4">
      <c r="A3783" s="138" t="s">
        <v>31118</v>
      </c>
      <c r="B3783" s="138" t="s">
        <v>17568</v>
      </c>
      <c r="C3783" s="138" t="s">
        <v>10</v>
      </c>
      <c r="D3783" s="139" t="s">
        <v>31119</v>
      </c>
    </row>
    <row r="3784" spans="1:4">
      <c r="A3784" s="138" t="s">
        <v>31120</v>
      </c>
      <c r="B3784" s="138" t="s">
        <v>17569</v>
      </c>
      <c r="C3784" s="138" t="s">
        <v>10</v>
      </c>
      <c r="D3784" s="139" t="s">
        <v>31081</v>
      </c>
    </row>
    <row r="3785" spans="1:4">
      <c r="A3785" s="138" t="s">
        <v>31121</v>
      </c>
      <c r="B3785" s="138" t="s">
        <v>17570</v>
      </c>
      <c r="C3785" s="138" t="s">
        <v>10</v>
      </c>
      <c r="D3785" s="139" t="s">
        <v>31122</v>
      </c>
    </row>
    <row r="3786" spans="1:4">
      <c r="A3786" s="138" t="s">
        <v>31123</v>
      </c>
      <c r="B3786" s="138" t="s">
        <v>17572</v>
      </c>
      <c r="C3786" s="138" t="s">
        <v>10</v>
      </c>
      <c r="D3786" s="139" t="s">
        <v>31124</v>
      </c>
    </row>
    <row r="3787" spans="1:4">
      <c r="A3787" s="138" t="s">
        <v>31125</v>
      </c>
      <c r="B3787" s="138" t="s">
        <v>17573</v>
      </c>
      <c r="C3787" s="138" t="s">
        <v>10</v>
      </c>
      <c r="D3787" s="139" t="s">
        <v>31126</v>
      </c>
    </row>
    <row r="3788" spans="1:4">
      <c r="A3788" s="138" t="s">
        <v>31127</v>
      </c>
      <c r="B3788" s="138" t="s">
        <v>17574</v>
      </c>
      <c r="C3788" s="138" t="s">
        <v>10</v>
      </c>
      <c r="D3788" s="139" t="s">
        <v>31128</v>
      </c>
    </row>
    <row r="3789" spans="1:4">
      <c r="A3789" s="138" t="s">
        <v>31129</v>
      </c>
      <c r="B3789" s="138" t="s">
        <v>17576</v>
      </c>
      <c r="C3789" s="138" t="s">
        <v>10</v>
      </c>
      <c r="D3789" s="139" t="s">
        <v>31130</v>
      </c>
    </row>
    <row r="3790" spans="1:4">
      <c r="A3790" s="138" t="s">
        <v>31131</v>
      </c>
      <c r="B3790" s="138" t="s">
        <v>17577</v>
      </c>
      <c r="C3790" s="138" t="s">
        <v>10</v>
      </c>
      <c r="D3790" s="139" t="s">
        <v>31132</v>
      </c>
    </row>
    <row r="3791" spans="1:4">
      <c r="A3791" s="138" t="s">
        <v>31133</v>
      </c>
      <c r="B3791" s="138" t="s">
        <v>17578</v>
      </c>
      <c r="C3791" s="138" t="s">
        <v>10</v>
      </c>
      <c r="D3791" s="139" t="s">
        <v>17534</v>
      </c>
    </row>
    <row r="3792" spans="1:4">
      <c r="A3792" s="138" t="s">
        <v>31134</v>
      </c>
      <c r="B3792" s="138" t="s">
        <v>17580</v>
      </c>
      <c r="C3792" s="138" t="s">
        <v>10</v>
      </c>
      <c r="D3792" s="139" t="s">
        <v>18861</v>
      </c>
    </row>
    <row r="3793" spans="1:4">
      <c r="A3793" s="138" t="s">
        <v>31135</v>
      </c>
      <c r="B3793" s="138" t="s">
        <v>17581</v>
      </c>
      <c r="C3793" s="138" t="s">
        <v>10</v>
      </c>
      <c r="D3793" s="139" t="s">
        <v>14143</v>
      </c>
    </row>
    <row r="3794" spans="1:4">
      <c r="A3794" s="138" t="s">
        <v>31136</v>
      </c>
      <c r="B3794" s="138" t="s">
        <v>17582</v>
      </c>
      <c r="C3794" s="138" t="s">
        <v>10</v>
      </c>
      <c r="D3794" s="139" t="s">
        <v>28944</v>
      </c>
    </row>
    <row r="3795" spans="1:4">
      <c r="A3795" s="138" t="s">
        <v>31137</v>
      </c>
      <c r="B3795" s="138" t="s">
        <v>17583</v>
      </c>
      <c r="C3795" s="138" t="s">
        <v>10</v>
      </c>
      <c r="D3795" s="139" t="s">
        <v>16689</v>
      </c>
    </row>
    <row r="3796" spans="1:4">
      <c r="A3796" s="138" t="s">
        <v>31138</v>
      </c>
      <c r="B3796" s="138" t="s">
        <v>17585</v>
      </c>
      <c r="C3796" s="138" t="s">
        <v>10</v>
      </c>
      <c r="D3796" s="139" t="s">
        <v>17731</v>
      </c>
    </row>
    <row r="3797" spans="1:4">
      <c r="A3797" s="138" t="s">
        <v>31139</v>
      </c>
      <c r="B3797" s="138" t="s">
        <v>17587</v>
      </c>
      <c r="C3797" s="138" t="s">
        <v>10</v>
      </c>
      <c r="D3797" s="139" t="s">
        <v>16086</v>
      </c>
    </row>
    <row r="3798" spans="1:4">
      <c r="A3798" s="138" t="s">
        <v>31140</v>
      </c>
      <c r="B3798" s="138" t="s">
        <v>17588</v>
      </c>
      <c r="C3798" s="138" t="s">
        <v>10</v>
      </c>
      <c r="D3798" s="139" t="s">
        <v>31141</v>
      </c>
    </row>
    <row r="3799" spans="1:4">
      <c r="A3799" s="138" t="s">
        <v>31142</v>
      </c>
      <c r="B3799" s="138" t="s">
        <v>17589</v>
      </c>
      <c r="C3799" s="138" t="s">
        <v>10</v>
      </c>
      <c r="D3799" s="139" t="s">
        <v>17579</v>
      </c>
    </row>
    <row r="3800" spans="1:4">
      <c r="A3800" s="138" t="s">
        <v>31143</v>
      </c>
      <c r="B3800" s="138" t="s">
        <v>17590</v>
      </c>
      <c r="C3800" s="138" t="s">
        <v>10</v>
      </c>
      <c r="D3800" s="139" t="s">
        <v>13456</v>
      </c>
    </row>
    <row r="3801" spans="1:4">
      <c r="A3801" s="138" t="s">
        <v>31144</v>
      </c>
      <c r="B3801" s="138" t="s">
        <v>17591</v>
      </c>
      <c r="C3801" s="138" t="s">
        <v>10</v>
      </c>
      <c r="D3801" s="139" t="s">
        <v>19047</v>
      </c>
    </row>
    <row r="3802" spans="1:4">
      <c r="A3802" s="138" t="s">
        <v>31145</v>
      </c>
      <c r="B3802" s="138" t="s">
        <v>17592</v>
      </c>
      <c r="C3802" s="138" t="s">
        <v>10</v>
      </c>
      <c r="D3802" s="139" t="s">
        <v>31146</v>
      </c>
    </row>
    <row r="3803" spans="1:4">
      <c r="A3803" s="138" t="s">
        <v>31147</v>
      </c>
      <c r="B3803" s="138" t="s">
        <v>17593</v>
      </c>
      <c r="C3803" s="138" t="s">
        <v>10</v>
      </c>
      <c r="D3803" s="139" t="s">
        <v>29712</v>
      </c>
    </row>
    <row r="3804" spans="1:4">
      <c r="A3804" s="138" t="s">
        <v>31148</v>
      </c>
      <c r="B3804" s="138" t="s">
        <v>17594</v>
      </c>
      <c r="C3804" s="138" t="s">
        <v>10</v>
      </c>
      <c r="D3804" s="139" t="s">
        <v>21381</v>
      </c>
    </row>
    <row r="3805" spans="1:4">
      <c r="A3805" s="138" t="s">
        <v>31149</v>
      </c>
      <c r="B3805" s="138" t="s">
        <v>17596</v>
      </c>
      <c r="C3805" s="138" t="s">
        <v>10</v>
      </c>
      <c r="D3805" s="139" t="s">
        <v>14826</v>
      </c>
    </row>
    <row r="3806" spans="1:4">
      <c r="A3806" s="138" t="s">
        <v>31150</v>
      </c>
      <c r="B3806" s="138" t="s">
        <v>17597</v>
      </c>
      <c r="C3806" s="138" t="s">
        <v>10</v>
      </c>
      <c r="D3806" s="139" t="s">
        <v>31151</v>
      </c>
    </row>
    <row r="3807" spans="1:4">
      <c r="A3807" s="138" t="s">
        <v>31152</v>
      </c>
      <c r="B3807" s="138" t="s">
        <v>17598</v>
      </c>
      <c r="C3807" s="138" t="s">
        <v>10</v>
      </c>
      <c r="D3807" s="139" t="s">
        <v>18648</v>
      </c>
    </row>
    <row r="3808" spans="1:4">
      <c r="A3808" s="138" t="s">
        <v>31153</v>
      </c>
      <c r="B3808" s="138" t="s">
        <v>17599</v>
      </c>
      <c r="C3808" s="138" t="s">
        <v>10</v>
      </c>
      <c r="D3808" s="139" t="s">
        <v>13735</v>
      </c>
    </row>
    <row r="3809" spans="1:4">
      <c r="A3809" s="138" t="s">
        <v>31154</v>
      </c>
      <c r="B3809" s="138" t="s">
        <v>17600</v>
      </c>
      <c r="C3809" s="138" t="s">
        <v>10</v>
      </c>
      <c r="D3809" s="139" t="s">
        <v>17619</v>
      </c>
    </row>
    <row r="3810" spans="1:4">
      <c r="A3810" s="138" t="s">
        <v>31155</v>
      </c>
      <c r="B3810" s="138" t="s">
        <v>17602</v>
      </c>
      <c r="C3810" s="138" t="s">
        <v>10</v>
      </c>
      <c r="D3810" s="139" t="s">
        <v>31156</v>
      </c>
    </row>
    <row r="3811" spans="1:4">
      <c r="A3811" s="138" t="s">
        <v>31157</v>
      </c>
      <c r="B3811" s="138" t="s">
        <v>17603</v>
      </c>
      <c r="C3811" s="138" t="s">
        <v>10</v>
      </c>
      <c r="D3811" s="139" t="s">
        <v>29615</v>
      </c>
    </row>
    <row r="3812" spans="1:4">
      <c r="A3812" s="138" t="s">
        <v>31158</v>
      </c>
      <c r="B3812" s="138" t="s">
        <v>17604</v>
      </c>
      <c r="C3812" s="138" t="s">
        <v>10</v>
      </c>
      <c r="D3812" s="139" t="s">
        <v>18269</v>
      </c>
    </row>
    <row r="3813" spans="1:4">
      <c r="A3813" s="138" t="s">
        <v>31159</v>
      </c>
      <c r="B3813" s="138" t="s">
        <v>17605</v>
      </c>
      <c r="C3813" s="138" t="s">
        <v>10</v>
      </c>
      <c r="D3813" s="139" t="s">
        <v>16466</v>
      </c>
    </row>
    <row r="3814" spans="1:4">
      <c r="A3814" s="138" t="s">
        <v>31160</v>
      </c>
      <c r="B3814" s="138" t="s">
        <v>17606</v>
      </c>
      <c r="C3814" s="138" t="s">
        <v>10</v>
      </c>
      <c r="D3814" s="139" t="s">
        <v>18614</v>
      </c>
    </row>
    <row r="3815" spans="1:4">
      <c r="A3815" s="138" t="s">
        <v>31161</v>
      </c>
      <c r="B3815" s="138" t="s">
        <v>17608</v>
      </c>
      <c r="C3815" s="138" t="s">
        <v>10</v>
      </c>
      <c r="D3815" s="139" t="s">
        <v>14629</v>
      </c>
    </row>
    <row r="3816" spans="1:4">
      <c r="A3816" s="138" t="s">
        <v>31162</v>
      </c>
      <c r="B3816" s="138" t="s">
        <v>17609</v>
      </c>
      <c r="C3816" s="138" t="s">
        <v>10</v>
      </c>
      <c r="D3816" s="139" t="s">
        <v>18569</v>
      </c>
    </row>
    <row r="3817" spans="1:4">
      <c r="A3817" s="138" t="s">
        <v>31163</v>
      </c>
      <c r="B3817" s="138" t="s">
        <v>17610</v>
      </c>
      <c r="C3817" s="138" t="s">
        <v>10</v>
      </c>
      <c r="D3817" s="139" t="s">
        <v>14315</v>
      </c>
    </row>
    <row r="3818" spans="1:4">
      <c r="A3818" s="138" t="s">
        <v>31164</v>
      </c>
      <c r="B3818" s="138" t="s">
        <v>17611</v>
      </c>
      <c r="C3818" s="138" t="s">
        <v>10</v>
      </c>
      <c r="D3818" s="139" t="s">
        <v>31165</v>
      </c>
    </row>
    <row r="3819" spans="1:4">
      <c r="A3819" s="138" t="s">
        <v>31166</v>
      </c>
      <c r="B3819" s="138" t="s">
        <v>17613</v>
      </c>
      <c r="C3819" s="138" t="s">
        <v>10</v>
      </c>
      <c r="D3819" s="139" t="s">
        <v>14489</v>
      </c>
    </row>
    <row r="3820" spans="1:4">
      <c r="A3820" s="138" t="s">
        <v>31167</v>
      </c>
      <c r="B3820" s="138" t="s">
        <v>17614</v>
      </c>
      <c r="C3820" s="138" t="s">
        <v>10</v>
      </c>
      <c r="D3820" s="139" t="s">
        <v>16118</v>
      </c>
    </row>
    <row r="3821" spans="1:4">
      <c r="A3821" s="138" t="s">
        <v>31168</v>
      </c>
      <c r="B3821" s="138" t="s">
        <v>17615</v>
      </c>
      <c r="C3821" s="138" t="s">
        <v>10</v>
      </c>
      <c r="D3821" s="139" t="s">
        <v>31169</v>
      </c>
    </row>
    <row r="3822" spans="1:4">
      <c r="A3822" s="138" t="s">
        <v>31170</v>
      </c>
      <c r="B3822" s="138" t="s">
        <v>17617</v>
      </c>
      <c r="C3822" s="138" t="s">
        <v>10</v>
      </c>
      <c r="D3822" s="139" t="s">
        <v>31171</v>
      </c>
    </row>
    <row r="3823" spans="1:4">
      <c r="A3823" s="138" t="s">
        <v>31172</v>
      </c>
      <c r="B3823" s="138" t="s">
        <v>17618</v>
      </c>
      <c r="C3823" s="138" t="s">
        <v>10</v>
      </c>
      <c r="D3823" s="139" t="s">
        <v>17518</v>
      </c>
    </row>
    <row r="3824" spans="1:4">
      <c r="A3824" s="138" t="s">
        <v>31173</v>
      </c>
      <c r="B3824" s="138" t="s">
        <v>17620</v>
      </c>
      <c r="C3824" s="138" t="s">
        <v>10</v>
      </c>
      <c r="D3824" s="139" t="s">
        <v>31174</v>
      </c>
    </row>
    <row r="3825" spans="1:4">
      <c r="A3825" s="138" t="s">
        <v>31175</v>
      </c>
      <c r="B3825" s="138" t="s">
        <v>17622</v>
      </c>
      <c r="C3825" s="138" t="s">
        <v>10</v>
      </c>
      <c r="D3825" s="139" t="s">
        <v>31176</v>
      </c>
    </row>
    <row r="3826" spans="1:4">
      <c r="A3826" s="138" t="s">
        <v>31177</v>
      </c>
      <c r="B3826" s="138" t="s">
        <v>17624</v>
      </c>
      <c r="C3826" s="138" t="s">
        <v>10</v>
      </c>
      <c r="D3826" s="139" t="s">
        <v>19954</v>
      </c>
    </row>
    <row r="3827" spans="1:4">
      <c r="A3827" s="138" t="s">
        <v>31178</v>
      </c>
      <c r="B3827" s="138" t="s">
        <v>17626</v>
      </c>
      <c r="C3827" s="138" t="s">
        <v>10</v>
      </c>
      <c r="D3827" s="139" t="s">
        <v>17694</v>
      </c>
    </row>
    <row r="3828" spans="1:4">
      <c r="A3828" s="138" t="s">
        <v>31179</v>
      </c>
      <c r="B3828" s="138" t="s">
        <v>17628</v>
      </c>
      <c r="C3828" s="138" t="s">
        <v>10</v>
      </c>
      <c r="D3828" s="139" t="s">
        <v>31180</v>
      </c>
    </row>
    <row r="3829" spans="1:4">
      <c r="A3829" s="138" t="s">
        <v>31181</v>
      </c>
      <c r="B3829" s="138" t="s">
        <v>17629</v>
      </c>
      <c r="C3829" s="138" t="s">
        <v>10</v>
      </c>
      <c r="D3829" s="139" t="s">
        <v>31182</v>
      </c>
    </row>
    <row r="3830" spans="1:4">
      <c r="A3830" s="138" t="s">
        <v>31183</v>
      </c>
      <c r="B3830" s="138" t="s">
        <v>17630</v>
      </c>
      <c r="C3830" s="138" t="s">
        <v>10</v>
      </c>
      <c r="D3830" s="139" t="s">
        <v>21849</v>
      </c>
    </row>
    <row r="3831" spans="1:4">
      <c r="A3831" s="138" t="s">
        <v>31184</v>
      </c>
      <c r="B3831" s="138" t="s">
        <v>17631</v>
      </c>
      <c r="C3831" s="138" t="s">
        <v>10</v>
      </c>
      <c r="D3831" s="139" t="s">
        <v>18858</v>
      </c>
    </row>
    <row r="3832" spans="1:4">
      <c r="A3832" s="138" t="s">
        <v>31185</v>
      </c>
      <c r="B3832" s="138" t="s">
        <v>17633</v>
      </c>
      <c r="C3832" s="138" t="s">
        <v>10</v>
      </c>
      <c r="D3832" s="139" t="s">
        <v>27262</v>
      </c>
    </row>
    <row r="3833" spans="1:4">
      <c r="A3833" s="138" t="s">
        <v>31186</v>
      </c>
      <c r="B3833" s="138" t="s">
        <v>17635</v>
      </c>
      <c r="C3833" s="138" t="s">
        <v>10</v>
      </c>
      <c r="D3833" s="139" t="s">
        <v>31187</v>
      </c>
    </row>
    <row r="3834" spans="1:4">
      <c r="A3834" s="138" t="s">
        <v>31188</v>
      </c>
      <c r="B3834" s="138" t="s">
        <v>17636</v>
      </c>
      <c r="C3834" s="138" t="s">
        <v>10</v>
      </c>
      <c r="D3834" s="139" t="s">
        <v>31189</v>
      </c>
    </row>
    <row r="3835" spans="1:4">
      <c r="A3835" s="138" t="s">
        <v>31190</v>
      </c>
      <c r="B3835" s="138" t="s">
        <v>17637</v>
      </c>
      <c r="C3835" s="138" t="s">
        <v>10</v>
      </c>
      <c r="D3835" s="139" t="s">
        <v>31191</v>
      </c>
    </row>
    <row r="3836" spans="1:4">
      <c r="A3836" s="138" t="s">
        <v>31192</v>
      </c>
      <c r="B3836" s="138" t="s">
        <v>17638</v>
      </c>
      <c r="C3836" s="138" t="s">
        <v>10</v>
      </c>
      <c r="D3836" s="139" t="s">
        <v>19492</v>
      </c>
    </row>
    <row r="3837" spans="1:4">
      <c r="A3837" s="138" t="s">
        <v>31193</v>
      </c>
      <c r="B3837" s="138" t="s">
        <v>17639</v>
      </c>
      <c r="C3837" s="138" t="s">
        <v>10</v>
      </c>
      <c r="D3837" s="139" t="s">
        <v>17284</v>
      </c>
    </row>
    <row r="3838" spans="1:4">
      <c r="A3838" s="138" t="s">
        <v>31194</v>
      </c>
      <c r="B3838" s="138" t="s">
        <v>17640</v>
      </c>
      <c r="C3838" s="138" t="s">
        <v>10</v>
      </c>
      <c r="D3838" s="139" t="s">
        <v>15439</v>
      </c>
    </row>
    <row r="3839" spans="1:4">
      <c r="A3839" s="138" t="s">
        <v>31195</v>
      </c>
      <c r="B3839" s="138" t="s">
        <v>17641</v>
      </c>
      <c r="C3839" s="138" t="s">
        <v>10</v>
      </c>
      <c r="D3839" s="139" t="s">
        <v>31196</v>
      </c>
    </row>
    <row r="3840" spans="1:4">
      <c r="A3840" s="138" t="s">
        <v>31197</v>
      </c>
      <c r="B3840" s="138" t="s">
        <v>17642</v>
      </c>
      <c r="C3840" s="138" t="s">
        <v>10</v>
      </c>
      <c r="D3840" s="139" t="s">
        <v>19653</v>
      </c>
    </row>
    <row r="3841" spans="1:4">
      <c r="A3841" s="138" t="s">
        <v>31198</v>
      </c>
      <c r="B3841" s="138" t="s">
        <v>17643</v>
      </c>
      <c r="C3841" s="138" t="s">
        <v>10</v>
      </c>
      <c r="D3841" s="139" t="s">
        <v>15292</v>
      </c>
    </row>
    <row r="3842" spans="1:4">
      <c r="A3842" s="138" t="s">
        <v>31199</v>
      </c>
      <c r="B3842" s="138" t="s">
        <v>17644</v>
      </c>
      <c r="C3842" s="138" t="s">
        <v>10</v>
      </c>
      <c r="D3842" s="139" t="s">
        <v>31200</v>
      </c>
    </row>
    <row r="3843" spans="1:4">
      <c r="A3843" s="138" t="s">
        <v>31201</v>
      </c>
      <c r="B3843" s="138" t="s">
        <v>17646</v>
      </c>
      <c r="C3843" s="138" t="s">
        <v>10</v>
      </c>
      <c r="D3843" s="139" t="s">
        <v>31202</v>
      </c>
    </row>
    <row r="3844" spans="1:4">
      <c r="A3844" s="138" t="s">
        <v>31203</v>
      </c>
      <c r="B3844" s="138" t="s">
        <v>17647</v>
      </c>
      <c r="C3844" s="138" t="s">
        <v>10</v>
      </c>
      <c r="D3844" s="139" t="s">
        <v>13990</v>
      </c>
    </row>
    <row r="3845" spans="1:4">
      <c r="A3845" s="138" t="s">
        <v>31204</v>
      </c>
      <c r="B3845" s="138" t="s">
        <v>17649</v>
      </c>
      <c r="C3845" s="138" t="s">
        <v>10</v>
      </c>
      <c r="D3845" s="139" t="s">
        <v>29918</v>
      </c>
    </row>
    <row r="3846" spans="1:4">
      <c r="A3846" s="138" t="s">
        <v>31205</v>
      </c>
      <c r="B3846" s="138" t="s">
        <v>17650</v>
      </c>
      <c r="C3846" s="138" t="s">
        <v>10</v>
      </c>
      <c r="D3846" s="139" t="s">
        <v>21823</v>
      </c>
    </row>
    <row r="3847" spans="1:4">
      <c r="A3847" s="138" t="s">
        <v>31206</v>
      </c>
      <c r="B3847" s="138" t="s">
        <v>17651</v>
      </c>
      <c r="C3847" s="138" t="s">
        <v>10</v>
      </c>
      <c r="D3847" s="139" t="s">
        <v>31207</v>
      </c>
    </row>
    <row r="3848" spans="1:4">
      <c r="A3848" s="138" t="s">
        <v>31208</v>
      </c>
      <c r="B3848" s="138" t="s">
        <v>17652</v>
      </c>
      <c r="C3848" s="138" t="s">
        <v>10</v>
      </c>
      <c r="D3848" s="139" t="s">
        <v>29608</v>
      </c>
    </row>
    <row r="3849" spans="1:4">
      <c r="A3849" s="138" t="s">
        <v>31209</v>
      </c>
      <c r="B3849" s="138" t="s">
        <v>17653</v>
      </c>
      <c r="C3849" s="138" t="s">
        <v>10</v>
      </c>
      <c r="D3849" s="139" t="s">
        <v>31210</v>
      </c>
    </row>
    <row r="3850" spans="1:4">
      <c r="A3850" s="138" t="s">
        <v>31211</v>
      </c>
      <c r="B3850" s="138" t="s">
        <v>17654</v>
      </c>
      <c r="C3850" s="138" t="s">
        <v>10</v>
      </c>
      <c r="D3850" s="139" t="s">
        <v>14430</v>
      </c>
    </row>
    <row r="3851" spans="1:4">
      <c r="A3851" s="138" t="s">
        <v>31212</v>
      </c>
      <c r="B3851" s="138" t="s">
        <v>17655</v>
      </c>
      <c r="C3851" s="138" t="s">
        <v>10</v>
      </c>
      <c r="D3851" s="139" t="s">
        <v>31213</v>
      </c>
    </row>
    <row r="3852" spans="1:4">
      <c r="A3852" s="138" t="s">
        <v>31214</v>
      </c>
      <c r="B3852" s="138" t="s">
        <v>17656</v>
      </c>
      <c r="C3852" s="138" t="s">
        <v>10</v>
      </c>
      <c r="D3852" s="139" t="s">
        <v>16084</v>
      </c>
    </row>
    <row r="3853" spans="1:4">
      <c r="A3853" s="138" t="s">
        <v>31215</v>
      </c>
      <c r="B3853" s="138" t="s">
        <v>17658</v>
      </c>
      <c r="C3853" s="138" t="s">
        <v>10</v>
      </c>
      <c r="D3853" s="139" t="s">
        <v>31216</v>
      </c>
    </row>
    <row r="3854" spans="1:4">
      <c r="A3854" s="138" t="s">
        <v>31217</v>
      </c>
      <c r="B3854" s="138" t="s">
        <v>17660</v>
      </c>
      <c r="C3854" s="138" t="s">
        <v>10</v>
      </c>
      <c r="D3854" s="139" t="s">
        <v>31218</v>
      </c>
    </row>
    <row r="3855" spans="1:4">
      <c r="A3855" s="138" t="s">
        <v>31219</v>
      </c>
      <c r="B3855" s="138" t="s">
        <v>17662</v>
      </c>
      <c r="C3855" s="138" t="s">
        <v>10</v>
      </c>
      <c r="D3855" s="139" t="s">
        <v>18677</v>
      </c>
    </row>
    <row r="3856" spans="1:4">
      <c r="A3856" s="138" t="s">
        <v>31220</v>
      </c>
      <c r="B3856" s="138" t="s">
        <v>17663</v>
      </c>
      <c r="C3856" s="138" t="s">
        <v>10</v>
      </c>
      <c r="D3856" s="139" t="s">
        <v>19909</v>
      </c>
    </row>
    <row r="3857" spans="1:4">
      <c r="A3857" s="138" t="s">
        <v>31221</v>
      </c>
      <c r="B3857" s="138" t="s">
        <v>17664</v>
      </c>
      <c r="C3857" s="138" t="s">
        <v>10</v>
      </c>
      <c r="D3857" s="139" t="s">
        <v>31222</v>
      </c>
    </row>
    <row r="3858" spans="1:4">
      <c r="A3858" s="138" t="s">
        <v>31223</v>
      </c>
      <c r="B3858" s="138" t="s">
        <v>17665</v>
      </c>
      <c r="C3858" s="138" t="s">
        <v>10</v>
      </c>
      <c r="D3858" s="139" t="s">
        <v>18569</v>
      </c>
    </row>
    <row r="3859" spans="1:4">
      <c r="A3859" s="138" t="s">
        <v>31224</v>
      </c>
      <c r="B3859" s="138" t="s">
        <v>17667</v>
      </c>
      <c r="C3859" s="138" t="s">
        <v>10</v>
      </c>
      <c r="D3859" s="139" t="s">
        <v>19755</v>
      </c>
    </row>
    <row r="3860" spans="1:4">
      <c r="A3860" s="138" t="s">
        <v>31225</v>
      </c>
      <c r="B3860" s="138" t="s">
        <v>17668</v>
      </c>
      <c r="C3860" s="138" t="s">
        <v>10</v>
      </c>
      <c r="D3860" s="139" t="s">
        <v>12948</v>
      </c>
    </row>
    <row r="3861" spans="1:4">
      <c r="A3861" s="138" t="s">
        <v>31226</v>
      </c>
      <c r="B3861" s="138" t="s">
        <v>17669</v>
      </c>
      <c r="C3861" s="138" t="s">
        <v>10</v>
      </c>
      <c r="D3861" s="139" t="s">
        <v>18584</v>
      </c>
    </row>
    <row r="3862" spans="1:4">
      <c r="A3862" s="138" t="s">
        <v>31227</v>
      </c>
      <c r="B3862" s="138" t="s">
        <v>17671</v>
      </c>
      <c r="C3862" s="138" t="s">
        <v>10</v>
      </c>
      <c r="D3862" s="139" t="s">
        <v>31228</v>
      </c>
    </row>
    <row r="3863" spans="1:4">
      <c r="A3863" s="138" t="s">
        <v>31229</v>
      </c>
      <c r="B3863" s="138" t="s">
        <v>17673</v>
      </c>
      <c r="C3863" s="138" t="s">
        <v>10</v>
      </c>
      <c r="D3863" s="139" t="s">
        <v>31230</v>
      </c>
    </row>
    <row r="3864" spans="1:4">
      <c r="A3864" s="138" t="s">
        <v>31231</v>
      </c>
      <c r="B3864" s="138" t="s">
        <v>17674</v>
      </c>
      <c r="C3864" s="138" t="s">
        <v>10</v>
      </c>
      <c r="D3864" s="139" t="s">
        <v>31232</v>
      </c>
    </row>
    <row r="3865" spans="1:4">
      <c r="A3865" s="138" t="s">
        <v>31233</v>
      </c>
      <c r="B3865" s="138" t="s">
        <v>17676</v>
      </c>
      <c r="C3865" s="138" t="s">
        <v>10</v>
      </c>
      <c r="D3865" s="139" t="s">
        <v>18815</v>
      </c>
    </row>
    <row r="3866" spans="1:4">
      <c r="A3866" s="138" t="s">
        <v>31234</v>
      </c>
      <c r="B3866" s="138" t="s">
        <v>17677</v>
      </c>
      <c r="C3866" s="138" t="s">
        <v>10</v>
      </c>
      <c r="D3866" s="139" t="s">
        <v>31235</v>
      </c>
    </row>
    <row r="3867" spans="1:4">
      <c r="A3867" s="138" t="s">
        <v>31236</v>
      </c>
      <c r="B3867" s="138" t="s">
        <v>17678</v>
      </c>
      <c r="C3867" s="138" t="s">
        <v>10</v>
      </c>
      <c r="D3867" s="139" t="s">
        <v>28946</v>
      </c>
    </row>
    <row r="3868" spans="1:4">
      <c r="A3868" s="138" t="s">
        <v>31237</v>
      </c>
      <c r="B3868" s="138" t="s">
        <v>17680</v>
      </c>
      <c r="C3868" s="138" t="s">
        <v>10</v>
      </c>
      <c r="D3868" s="139" t="s">
        <v>31238</v>
      </c>
    </row>
    <row r="3869" spans="1:4">
      <c r="A3869" s="138" t="s">
        <v>31239</v>
      </c>
      <c r="B3869" s="138" t="s">
        <v>17681</v>
      </c>
      <c r="C3869" s="138" t="s">
        <v>10</v>
      </c>
      <c r="D3869" s="139" t="s">
        <v>31240</v>
      </c>
    </row>
    <row r="3870" spans="1:4">
      <c r="A3870" s="138" t="s">
        <v>31241</v>
      </c>
      <c r="B3870" s="138" t="s">
        <v>17683</v>
      </c>
      <c r="C3870" s="138" t="s">
        <v>10</v>
      </c>
      <c r="D3870" s="139" t="s">
        <v>14987</v>
      </c>
    </row>
    <row r="3871" spans="1:4">
      <c r="A3871" s="138" t="s">
        <v>31242</v>
      </c>
      <c r="B3871" s="138" t="s">
        <v>17685</v>
      </c>
      <c r="C3871" s="138" t="s">
        <v>10</v>
      </c>
      <c r="D3871" s="139" t="s">
        <v>31243</v>
      </c>
    </row>
    <row r="3872" spans="1:4">
      <c r="A3872" s="138" t="s">
        <v>31244</v>
      </c>
      <c r="B3872" s="138" t="s">
        <v>17687</v>
      </c>
      <c r="C3872" s="138" t="s">
        <v>10</v>
      </c>
      <c r="D3872" s="139" t="s">
        <v>13282</v>
      </c>
    </row>
    <row r="3873" spans="1:4">
      <c r="A3873" s="138" t="s">
        <v>31245</v>
      </c>
      <c r="B3873" s="138" t="s">
        <v>17688</v>
      </c>
      <c r="C3873" s="138" t="s">
        <v>10</v>
      </c>
      <c r="D3873" s="139" t="s">
        <v>31246</v>
      </c>
    </row>
    <row r="3874" spans="1:4">
      <c r="A3874" s="138" t="s">
        <v>31247</v>
      </c>
      <c r="B3874" s="138" t="s">
        <v>17689</v>
      </c>
      <c r="C3874" s="138" t="s">
        <v>10</v>
      </c>
      <c r="D3874" s="139" t="s">
        <v>16113</v>
      </c>
    </row>
    <row r="3875" spans="1:4">
      <c r="A3875" s="138" t="s">
        <v>31248</v>
      </c>
      <c r="B3875" s="138" t="s">
        <v>17691</v>
      </c>
      <c r="C3875" s="138" t="s">
        <v>10</v>
      </c>
      <c r="D3875" s="139" t="s">
        <v>25736</v>
      </c>
    </row>
    <row r="3876" spans="1:4">
      <c r="A3876" s="138" t="s">
        <v>31249</v>
      </c>
      <c r="B3876" s="138" t="s">
        <v>17692</v>
      </c>
      <c r="C3876" s="138" t="s">
        <v>10</v>
      </c>
      <c r="D3876" s="139" t="s">
        <v>31250</v>
      </c>
    </row>
    <row r="3877" spans="1:4">
      <c r="A3877" s="138" t="s">
        <v>31251</v>
      </c>
      <c r="B3877" s="138" t="s">
        <v>17693</v>
      </c>
      <c r="C3877" s="138" t="s">
        <v>10</v>
      </c>
      <c r="D3877" s="139" t="s">
        <v>31252</v>
      </c>
    </row>
    <row r="3878" spans="1:4">
      <c r="A3878" s="138" t="s">
        <v>31253</v>
      </c>
      <c r="B3878" s="138" t="s">
        <v>17695</v>
      </c>
      <c r="C3878" s="138" t="s">
        <v>10</v>
      </c>
      <c r="D3878" s="139" t="s">
        <v>25308</v>
      </c>
    </row>
    <row r="3879" spans="1:4">
      <c r="A3879" s="138" t="s">
        <v>31254</v>
      </c>
      <c r="B3879" s="138" t="s">
        <v>17696</v>
      </c>
      <c r="C3879" s="138" t="s">
        <v>10</v>
      </c>
      <c r="D3879" s="139" t="s">
        <v>31255</v>
      </c>
    </row>
    <row r="3880" spans="1:4">
      <c r="A3880" s="138" t="s">
        <v>31256</v>
      </c>
      <c r="B3880" s="138" t="s">
        <v>17697</v>
      </c>
      <c r="C3880" s="138" t="s">
        <v>10</v>
      </c>
      <c r="D3880" s="139" t="s">
        <v>19030</v>
      </c>
    </row>
    <row r="3881" spans="1:4">
      <c r="A3881" s="138" t="s">
        <v>31257</v>
      </c>
      <c r="B3881" s="138" t="s">
        <v>17698</v>
      </c>
      <c r="C3881" s="138" t="s">
        <v>10</v>
      </c>
      <c r="D3881" s="139" t="s">
        <v>26037</v>
      </c>
    </row>
    <row r="3882" spans="1:4">
      <c r="A3882" s="138" t="s">
        <v>31258</v>
      </c>
      <c r="B3882" s="138" t="s">
        <v>17699</v>
      </c>
      <c r="C3882" s="138" t="s">
        <v>10</v>
      </c>
      <c r="D3882" s="139" t="s">
        <v>31259</v>
      </c>
    </row>
    <row r="3883" spans="1:4">
      <c r="A3883" s="138" t="s">
        <v>31260</v>
      </c>
      <c r="B3883" s="138" t="s">
        <v>17700</v>
      </c>
      <c r="C3883" s="138" t="s">
        <v>10</v>
      </c>
      <c r="D3883" s="139" t="s">
        <v>31261</v>
      </c>
    </row>
    <row r="3884" spans="1:4">
      <c r="A3884" s="138" t="s">
        <v>31262</v>
      </c>
      <c r="B3884" s="138" t="s">
        <v>17701</v>
      </c>
      <c r="C3884" s="138" t="s">
        <v>10</v>
      </c>
      <c r="D3884" s="139" t="s">
        <v>20340</v>
      </c>
    </row>
    <row r="3885" spans="1:4">
      <c r="A3885" s="138" t="s">
        <v>31263</v>
      </c>
      <c r="B3885" s="138" t="s">
        <v>17702</v>
      </c>
      <c r="C3885" s="138" t="s">
        <v>10</v>
      </c>
      <c r="D3885" s="139" t="s">
        <v>31264</v>
      </c>
    </row>
    <row r="3886" spans="1:4">
      <c r="A3886" s="138" t="s">
        <v>31265</v>
      </c>
      <c r="B3886" s="138" t="s">
        <v>17703</v>
      </c>
      <c r="C3886" s="138" t="s">
        <v>10</v>
      </c>
      <c r="D3886" s="139" t="s">
        <v>30427</v>
      </c>
    </row>
    <row r="3887" spans="1:4">
      <c r="A3887" s="138" t="s">
        <v>31266</v>
      </c>
      <c r="B3887" s="138" t="s">
        <v>17705</v>
      </c>
      <c r="C3887" s="138" t="s">
        <v>10</v>
      </c>
      <c r="D3887" s="139" t="s">
        <v>25196</v>
      </c>
    </row>
    <row r="3888" spans="1:4">
      <c r="A3888" s="138" t="s">
        <v>31267</v>
      </c>
      <c r="B3888" s="138" t="s">
        <v>17707</v>
      </c>
      <c r="C3888" s="138" t="s">
        <v>10</v>
      </c>
      <c r="D3888" s="139" t="s">
        <v>13181</v>
      </c>
    </row>
    <row r="3889" spans="1:4">
      <c r="A3889" s="138" t="s">
        <v>31268</v>
      </c>
      <c r="B3889" s="138" t="s">
        <v>17708</v>
      </c>
      <c r="C3889" s="138" t="s">
        <v>10</v>
      </c>
      <c r="D3889" s="139" t="s">
        <v>31269</v>
      </c>
    </row>
    <row r="3890" spans="1:4">
      <c r="A3890" s="138" t="s">
        <v>31270</v>
      </c>
      <c r="B3890" s="138" t="s">
        <v>17709</v>
      </c>
      <c r="C3890" s="138" t="s">
        <v>10</v>
      </c>
      <c r="D3890" s="139" t="s">
        <v>31271</v>
      </c>
    </row>
    <row r="3891" spans="1:4">
      <c r="A3891" s="138" t="s">
        <v>31272</v>
      </c>
      <c r="B3891" s="138" t="s">
        <v>17710</v>
      </c>
      <c r="C3891" s="138" t="s">
        <v>10</v>
      </c>
      <c r="D3891" s="139" t="s">
        <v>13735</v>
      </c>
    </row>
    <row r="3892" spans="1:4">
      <c r="A3892" s="138" t="s">
        <v>31273</v>
      </c>
      <c r="B3892" s="138" t="s">
        <v>17711</v>
      </c>
      <c r="C3892" s="138" t="s">
        <v>10</v>
      </c>
      <c r="D3892" s="139" t="s">
        <v>31274</v>
      </c>
    </row>
    <row r="3893" spans="1:4">
      <c r="A3893" s="138" t="s">
        <v>31275</v>
      </c>
      <c r="B3893" s="138" t="s">
        <v>17712</v>
      </c>
      <c r="C3893" s="138" t="s">
        <v>10</v>
      </c>
      <c r="D3893" s="139" t="s">
        <v>31276</v>
      </c>
    </row>
    <row r="3894" spans="1:4">
      <c r="A3894" s="138" t="s">
        <v>31277</v>
      </c>
      <c r="B3894" s="138" t="s">
        <v>17713</v>
      </c>
      <c r="C3894" s="138" t="s">
        <v>10</v>
      </c>
      <c r="D3894" s="139" t="s">
        <v>31278</v>
      </c>
    </row>
    <row r="3895" spans="1:4">
      <c r="A3895" s="138" t="s">
        <v>31279</v>
      </c>
      <c r="B3895" s="138" t="s">
        <v>17715</v>
      </c>
      <c r="C3895" s="138" t="s">
        <v>10</v>
      </c>
      <c r="D3895" s="139" t="s">
        <v>17817</v>
      </c>
    </row>
    <row r="3896" spans="1:4">
      <c r="A3896" s="138" t="s">
        <v>31280</v>
      </c>
      <c r="B3896" s="138" t="s">
        <v>17717</v>
      </c>
      <c r="C3896" s="138" t="s">
        <v>10</v>
      </c>
      <c r="D3896" s="139" t="s">
        <v>13758</v>
      </c>
    </row>
    <row r="3897" spans="1:4">
      <c r="A3897" s="138" t="s">
        <v>31281</v>
      </c>
      <c r="B3897" s="138" t="s">
        <v>17718</v>
      </c>
      <c r="C3897" s="138" t="s">
        <v>10</v>
      </c>
      <c r="D3897" s="139" t="s">
        <v>31282</v>
      </c>
    </row>
    <row r="3898" spans="1:4">
      <c r="A3898" s="138" t="s">
        <v>31283</v>
      </c>
      <c r="B3898" s="138" t="s">
        <v>17720</v>
      </c>
      <c r="C3898" s="138" t="s">
        <v>10</v>
      </c>
      <c r="D3898" s="139" t="s">
        <v>21889</v>
      </c>
    </row>
    <row r="3899" spans="1:4">
      <c r="A3899" s="138" t="s">
        <v>31284</v>
      </c>
      <c r="B3899" s="138" t="s">
        <v>17722</v>
      </c>
      <c r="C3899" s="138" t="s">
        <v>10</v>
      </c>
      <c r="D3899" s="139" t="s">
        <v>31285</v>
      </c>
    </row>
    <row r="3900" spans="1:4">
      <c r="A3900" s="138" t="s">
        <v>31286</v>
      </c>
      <c r="B3900" s="138" t="s">
        <v>17723</v>
      </c>
      <c r="C3900" s="138" t="s">
        <v>10</v>
      </c>
      <c r="D3900" s="139" t="s">
        <v>31287</v>
      </c>
    </row>
    <row r="3901" spans="1:4">
      <c r="A3901" s="138" t="s">
        <v>31288</v>
      </c>
      <c r="B3901" s="138" t="s">
        <v>17725</v>
      </c>
      <c r="C3901" s="138" t="s">
        <v>10</v>
      </c>
      <c r="D3901" s="139" t="s">
        <v>31289</v>
      </c>
    </row>
    <row r="3902" spans="1:4">
      <c r="A3902" s="138" t="s">
        <v>31290</v>
      </c>
      <c r="B3902" s="138" t="s">
        <v>17726</v>
      </c>
      <c r="C3902" s="138" t="s">
        <v>10</v>
      </c>
      <c r="D3902" s="139" t="s">
        <v>31291</v>
      </c>
    </row>
    <row r="3903" spans="1:4">
      <c r="A3903" s="138" t="s">
        <v>31292</v>
      </c>
      <c r="B3903" s="138" t="s">
        <v>17727</v>
      </c>
      <c r="C3903" s="138" t="s">
        <v>10</v>
      </c>
      <c r="D3903" s="139" t="s">
        <v>21630</v>
      </c>
    </row>
    <row r="3904" spans="1:4">
      <c r="A3904" s="138" t="s">
        <v>31293</v>
      </c>
      <c r="B3904" s="138" t="s">
        <v>17728</v>
      </c>
      <c r="C3904" s="138" t="s">
        <v>10</v>
      </c>
      <c r="D3904" s="139" t="s">
        <v>18554</v>
      </c>
    </row>
    <row r="3905" spans="1:4">
      <c r="A3905" s="138" t="s">
        <v>31294</v>
      </c>
      <c r="B3905" s="138" t="s">
        <v>17729</v>
      </c>
      <c r="C3905" s="138" t="s">
        <v>10</v>
      </c>
      <c r="D3905" s="139" t="s">
        <v>19049</v>
      </c>
    </row>
    <row r="3906" spans="1:4">
      <c r="A3906" s="138" t="s">
        <v>31295</v>
      </c>
      <c r="B3906" s="138" t="s">
        <v>17730</v>
      </c>
      <c r="C3906" s="138" t="s">
        <v>10</v>
      </c>
      <c r="D3906" s="139" t="s">
        <v>14929</v>
      </c>
    </row>
    <row r="3907" spans="1:4">
      <c r="A3907" s="138" t="s">
        <v>31296</v>
      </c>
      <c r="B3907" s="138" t="s">
        <v>17732</v>
      </c>
      <c r="C3907" s="138" t="s">
        <v>10</v>
      </c>
      <c r="D3907" s="139" t="s">
        <v>31297</v>
      </c>
    </row>
    <row r="3908" spans="1:4">
      <c r="A3908" s="138" t="s">
        <v>31298</v>
      </c>
      <c r="B3908" s="138" t="s">
        <v>17733</v>
      </c>
      <c r="C3908" s="138" t="s">
        <v>10</v>
      </c>
      <c r="D3908" s="139" t="s">
        <v>18077</v>
      </c>
    </row>
    <row r="3909" spans="1:4">
      <c r="A3909" s="138" t="s">
        <v>31299</v>
      </c>
      <c r="B3909" s="138" t="s">
        <v>17734</v>
      </c>
      <c r="C3909" s="138" t="s">
        <v>10</v>
      </c>
      <c r="D3909" s="139" t="s">
        <v>18641</v>
      </c>
    </row>
    <row r="3910" spans="1:4">
      <c r="A3910" s="138" t="s">
        <v>31300</v>
      </c>
      <c r="B3910" s="138" t="s">
        <v>17735</v>
      </c>
      <c r="C3910" s="138" t="s">
        <v>10</v>
      </c>
      <c r="D3910" s="139" t="s">
        <v>13522</v>
      </c>
    </row>
    <row r="3911" spans="1:4">
      <c r="A3911" s="138" t="s">
        <v>31301</v>
      </c>
      <c r="B3911" s="138" t="s">
        <v>17737</v>
      </c>
      <c r="C3911" s="138" t="s">
        <v>10</v>
      </c>
      <c r="D3911" s="139" t="s">
        <v>19536</v>
      </c>
    </row>
    <row r="3912" spans="1:4">
      <c r="A3912" s="138" t="s">
        <v>31302</v>
      </c>
      <c r="B3912" s="138" t="s">
        <v>17739</v>
      </c>
      <c r="C3912" s="138" t="s">
        <v>10</v>
      </c>
      <c r="D3912" s="139" t="s">
        <v>31303</v>
      </c>
    </row>
    <row r="3913" spans="1:4">
      <c r="A3913" s="138" t="s">
        <v>31304</v>
      </c>
      <c r="B3913" s="138" t="s">
        <v>17740</v>
      </c>
      <c r="C3913" s="138" t="s">
        <v>10</v>
      </c>
      <c r="D3913" s="139" t="s">
        <v>17756</v>
      </c>
    </row>
    <row r="3914" spans="1:4">
      <c r="A3914" s="138" t="s">
        <v>31305</v>
      </c>
      <c r="B3914" s="138" t="s">
        <v>17741</v>
      </c>
      <c r="C3914" s="138" t="s">
        <v>10</v>
      </c>
      <c r="D3914" s="139" t="s">
        <v>29570</v>
      </c>
    </row>
    <row r="3915" spans="1:4">
      <c r="A3915" s="138" t="s">
        <v>31306</v>
      </c>
      <c r="B3915" s="138" t="s">
        <v>17743</v>
      </c>
      <c r="C3915" s="138" t="s">
        <v>10</v>
      </c>
      <c r="D3915" s="139" t="s">
        <v>17297</v>
      </c>
    </row>
    <row r="3916" spans="1:4">
      <c r="A3916" s="138" t="s">
        <v>31307</v>
      </c>
      <c r="B3916" s="138" t="s">
        <v>17744</v>
      </c>
      <c r="C3916" s="138" t="s">
        <v>10</v>
      </c>
      <c r="D3916" s="139" t="s">
        <v>20838</v>
      </c>
    </row>
    <row r="3917" spans="1:4">
      <c r="A3917" s="138" t="s">
        <v>31308</v>
      </c>
      <c r="B3917" s="138" t="s">
        <v>17746</v>
      </c>
      <c r="C3917" s="138" t="s">
        <v>10</v>
      </c>
      <c r="D3917" s="139" t="s">
        <v>29902</v>
      </c>
    </row>
    <row r="3918" spans="1:4">
      <c r="A3918" s="138" t="s">
        <v>31309</v>
      </c>
      <c r="B3918" s="138" t="s">
        <v>17748</v>
      </c>
      <c r="C3918" s="138" t="s">
        <v>10</v>
      </c>
      <c r="D3918" s="139" t="s">
        <v>31310</v>
      </c>
    </row>
    <row r="3919" spans="1:4">
      <c r="A3919" s="138" t="s">
        <v>31311</v>
      </c>
      <c r="B3919" s="138" t="s">
        <v>17749</v>
      </c>
      <c r="C3919" s="138" t="s">
        <v>10</v>
      </c>
      <c r="D3919" s="139" t="s">
        <v>31312</v>
      </c>
    </row>
    <row r="3920" spans="1:4">
      <c r="A3920" s="138" t="s">
        <v>31313</v>
      </c>
      <c r="B3920" s="138" t="s">
        <v>17750</v>
      </c>
      <c r="C3920" s="138" t="s">
        <v>10</v>
      </c>
      <c r="D3920" s="139" t="s">
        <v>19621</v>
      </c>
    </row>
    <row r="3921" spans="1:4">
      <c r="A3921" s="138" t="s">
        <v>31314</v>
      </c>
      <c r="B3921" s="138" t="s">
        <v>17751</v>
      </c>
      <c r="C3921" s="138" t="s">
        <v>10</v>
      </c>
      <c r="D3921" s="139" t="s">
        <v>17095</v>
      </c>
    </row>
    <row r="3922" spans="1:4">
      <c r="A3922" s="138" t="s">
        <v>31315</v>
      </c>
      <c r="B3922" s="138" t="s">
        <v>17753</v>
      </c>
      <c r="C3922" s="138" t="s">
        <v>10</v>
      </c>
      <c r="D3922" s="139" t="s">
        <v>18403</v>
      </c>
    </row>
    <row r="3923" spans="1:4">
      <c r="A3923" s="138" t="s">
        <v>31316</v>
      </c>
      <c r="B3923" s="138" t="s">
        <v>17755</v>
      </c>
      <c r="C3923" s="138" t="s">
        <v>10</v>
      </c>
      <c r="D3923" s="139" t="s">
        <v>17738</v>
      </c>
    </row>
    <row r="3924" spans="1:4">
      <c r="A3924" s="138" t="s">
        <v>31317</v>
      </c>
      <c r="B3924" s="138" t="s">
        <v>17757</v>
      </c>
      <c r="C3924" s="138" t="s">
        <v>10</v>
      </c>
      <c r="D3924" s="139" t="s">
        <v>27977</v>
      </c>
    </row>
    <row r="3925" spans="1:4">
      <c r="A3925" s="138" t="s">
        <v>31318</v>
      </c>
      <c r="B3925" s="138" t="s">
        <v>17759</v>
      </c>
      <c r="C3925" s="138" t="s">
        <v>10</v>
      </c>
      <c r="D3925" s="139" t="s">
        <v>31319</v>
      </c>
    </row>
    <row r="3926" spans="1:4">
      <c r="A3926" s="138" t="s">
        <v>31320</v>
      </c>
      <c r="B3926" s="138" t="s">
        <v>17760</v>
      </c>
      <c r="C3926" s="138" t="s">
        <v>10</v>
      </c>
      <c r="D3926" s="139" t="s">
        <v>17258</v>
      </c>
    </row>
    <row r="3927" spans="1:4">
      <c r="A3927" s="138" t="s">
        <v>31321</v>
      </c>
      <c r="B3927" s="138" t="s">
        <v>17762</v>
      </c>
      <c r="C3927" s="138" t="s">
        <v>10</v>
      </c>
      <c r="D3927" s="139" t="s">
        <v>17792</v>
      </c>
    </row>
    <row r="3928" spans="1:4">
      <c r="A3928" s="138" t="s">
        <v>31322</v>
      </c>
      <c r="B3928" s="138" t="s">
        <v>17763</v>
      </c>
      <c r="C3928" s="138" t="s">
        <v>10</v>
      </c>
      <c r="D3928" s="139" t="s">
        <v>26914</v>
      </c>
    </row>
    <row r="3929" spans="1:4">
      <c r="A3929" s="138" t="s">
        <v>31323</v>
      </c>
      <c r="B3929" s="138" t="s">
        <v>17764</v>
      </c>
      <c r="C3929" s="138" t="s">
        <v>10</v>
      </c>
      <c r="D3929" s="139" t="s">
        <v>31269</v>
      </c>
    </row>
    <row r="3930" spans="1:4">
      <c r="A3930" s="138" t="s">
        <v>31324</v>
      </c>
      <c r="B3930" s="138" t="s">
        <v>17765</v>
      </c>
      <c r="C3930" s="138" t="s">
        <v>10</v>
      </c>
      <c r="D3930" s="139" t="s">
        <v>31325</v>
      </c>
    </row>
    <row r="3931" spans="1:4">
      <c r="A3931" s="138" t="s">
        <v>31326</v>
      </c>
      <c r="B3931" s="138" t="s">
        <v>17766</v>
      </c>
      <c r="C3931" s="138" t="s">
        <v>10</v>
      </c>
      <c r="D3931" s="139" t="s">
        <v>31327</v>
      </c>
    </row>
    <row r="3932" spans="1:4">
      <c r="A3932" s="138" t="s">
        <v>31328</v>
      </c>
      <c r="B3932" s="138" t="s">
        <v>17767</v>
      </c>
      <c r="C3932" s="138" t="s">
        <v>10</v>
      </c>
      <c r="D3932" s="139" t="s">
        <v>31329</v>
      </c>
    </row>
    <row r="3933" spans="1:4">
      <c r="A3933" s="138" t="s">
        <v>31330</v>
      </c>
      <c r="B3933" s="138" t="s">
        <v>17768</v>
      </c>
      <c r="C3933" s="138" t="s">
        <v>10</v>
      </c>
      <c r="D3933" s="139" t="s">
        <v>29432</v>
      </c>
    </row>
    <row r="3934" spans="1:4">
      <c r="A3934" s="138" t="s">
        <v>31331</v>
      </c>
      <c r="B3934" s="138" t="s">
        <v>17769</v>
      </c>
      <c r="C3934" s="138" t="s">
        <v>10</v>
      </c>
      <c r="D3934" s="139" t="s">
        <v>13760</v>
      </c>
    </row>
    <row r="3935" spans="1:4">
      <c r="A3935" s="138" t="s">
        <v>31332</v>
      </c>
      <c r="B3935" s="138" t="s">
        <v>17770</v>
      </c>
      <c r="C3935" s="138" t="s">
        <v>10</v>
      </c>
      <c r="D3935" s="139" t="s">
        <v>28467</v>
      </c>
    </row>
    <row r="3936" spans="1:4">
      <c r="A3936" s="138" t="s">
        <v>31333</v>
      </c>
      <c r="B3936" s="138" t="s">
        <v>17772</v>
      </c>
      <c r="C3936" s="138" t="s">
        <v>10</v>
      </c>
      <c r="D3936" s="139" t="s">
        <v>31334</v>
      </c>
    </row>
    <row r="3937" spans="1:4">
      <c r="A3937" s="138" t="s">
        <v>31335</v>
      </c>
      <c r="B3937" s="138" t="s">
        <v>17773</v>
      </c>
      <c r="C3937" s="138" t="s">
        <v>10</v>
      </c>
      <c r="D3937" s="139" t="s">
        <v>19718</v>
      </c>
    </row>
    <row r="3938" spans="1:4">
      <c r="A3938" s="138" t="s">
        <v>31336</v>
      </c>
      <c r="B3938" s="138" t="s">
        <v>17774</v>
      </c>
      <c r="C3938" s="138" t="s">
        <v>10</v>
      </c>
      <c r="D3938" s="139" t="s">
        <v>31337</v>
      </c>
    </row>
    <row r="3939" spans="1:4">
      <c r="A3939" s="138" t="s">
        <v>31338</v>
      </c>
      <c r="B3939" s="138" t="s">
        <v>17775</v>
      </c>
      <c r="C3939" s="138" t="s">
        <v>10</v>
      </c>
      <c r="D3939" s="139" t="s">
        <v>14023</v>
      </c>
    </row>
    <row r="3940" spans="1:4">
      <c r="A3940" s="138" t="s">
        <v>31339</v>
      </c>
      <c r="B3940" s="138" t="s">
        <v>17776</v>
      </c>
      <c r="C3940" s="138" t="s">
        <v>10</v>
      </c>
      <c r="D3940" s="139" t="s">
        <v>31340</v>
      </c>
    </row>
    <row r="3941" spans="1:4">
      <c r="A3941" s="138" t="s">
        <v>31341</v>
      </c>
      <c r="B3941" s="138" t="s">
        <v>17777</v>
      </c>
      <c r="C3941" s="138" t="s">
        <v>10</v>
      </c>
      <c r="D3941" s="139" t="s">
        <v>31342</v>
      </c>
    </row>
    <row r="3942" spans="1:4">
      <c r="A3942" s="138" t="s">
        <v>31343</v>
      </c>
      <c r="B3942" s="138" t="s">
        <v>17779</v>
      </c>
      <c r="C3942" s="138" t="s">
        <v>10</v>
      </c>
      <c r="D3942" s="139" t="s">
        <v>17801</v>
      </c>
    </row>
    <row r="3943" spans="1:4">
      <c r="A3943" s="138" t="s">
        <v>31344</v>
      </c>
      <c r="B3943" s="138" t="s">
        <v>17780</v>
      </c>
      <c r="C3943" s="138" t="s">
        <v>10</v>
      </c>
      <c r="D3943" s="139" t="s">
        <v>31345</v>
      </c>
    </row>
    <row r="3944" spans="1:4">
      <c r="A3944" s="138" t="s">
        <v>31346</v>
      </c>
      <c r="B3944" s="138" t="s">
        <v>17782</v>
      </c>
      <c r="C3944" s="138" t="s">
        <v>10</v>
      </c>
      <c r="D3944" s="139" t="s">
        <v>31347</v>
      </c>
    </row>
    <row r="3945" spans="1:4">
      <c r="A3945" s="138" t="s">
        <v>31348</v>
      </c>
      <c r="B3945" s="138" t="s">
        <v>17784</v>
      </c>
      <c r="C3945" s="138" t="s">
        <v>10</v>
      </c>
      <c r="D3945" s="139" t="s">
        <v>31349</v>
      </c>
    </row>
    <row r="3946" spans="1:4">
      <c r="A3946" s="138" t="s">
        <v>31350</v>
      </c>
      <c r="B3946" s="138" t="s">
        <v>17786</v>
      </c>
      <c r="C3946" s="138" t="s">
        <v>10</v>
      </c>
      <c r="D3946" s="139" t="s">
        <v>20403</v>
      </c>
    </row>
    <row r="3947" spans="1:4">
      <c r="A3947" s="138" t="s">
        <v>31351</v>
      </c>
      <c r="B3947" s="138" t="s">
        <v>17787</v>
      </c>
      <c r="C3947" s="138" t="s">
        <v>10</v>
      </c>
      <c r="D3947" s="139" t="s">
        <v>17807</v>
      </c>
    </row>
    <row r="3948" spans="1:4">
      <c r="A3948" s="138" t="s">
        <v>31352</v>
      </c>
      <c r="B3948" s="138" t="s">
        <v>17788</v>
      </c>
      <c r="C3948" s="138" t="s">
        <v>10</v>
      </c>
      <c r="D3948" s="139" t="s">
        <v>28469</v>
      </c>
    </row>
    <row r="3949" spans="1:4">
      <c r="A3949" s="138" t="s">
        <v>31353</v>
      </c>
      <c r="B3949" s="138" t="s">
        <v>17789</v>
      </c>
      <c r="C3949" s="138" t="s">
        <v>10</v>
      </c>
      <c r="D3949" s="139" t="s">
        <v>31354</v>
      </c>
    </row>
    <row r="3950" spans="1:4">
      <c r="A3950" s="138" t="s">
        <v>31355</v>
      </c>
      <c r="B3950" s="138" t="s">
        <v>17790</v>
      </c>
      <c r="C3950" s="138" t="s">
        <v>10</v>
      </c>
      <c r="D3950" s="139" t="s">
        <v>17395</v>
      </c>
    </row>
    <row r="3951" spans="1:4">
      <c r="A3951" s="138" t="s">
        <v>31356</v>
      </c>
      <c r="B3951" s="138" t="s">
        <v>17791</v>
      </c>
      <c r="C3951" s="138" t="s">
        <v>10</v>
      </c>
      <c r="D3951" s="139" t="s">
        <v>16507</v>
      </c>
    </row>
    <row r="3952" spans="1:4">
      <c r="A3952" s="138" t="s">
        <v>31357</v>
      </c>
      <c r="B3952" s="138" t="s">
        <v>17793</v>
      </c>
      <c r="C3952" s="138" t="s">
        <v>10</v>
      </c>
      <c r="D3952" s="139" t="s">
        <v>19768</v>
      </c>
    </row>
    <row r="3953" spans="1:4">
      <c r="A3953" s="138" t="s">
        <v>31358</v>
      </c>
      <c r="B3953" s="138" t="s">
        <v>17795</v>
      </c>
      <c r="C3953" s="138" t="s">
        <v>10</v>
      </c>
      <c r="D3953" s="139" t="s">
        <v>18457</v>
      </c>
    </row>
    <row r="3954" spans="1:4">
      <c r="A3954" s="138" t="s">
        <v>31359</v>
      </c>
      <c r="B3954" s="138" t="s">
        <v>17796</v>
      </c>
      <c r="C3954" s="138" t="s">
        <v>10</v>
      </c>
      <c r="D3954" s="139" t="s">
        <v>31360</v>
      </c>
    </row>
    <row r="3955" spans="1:4">
      <c r="A3955" s="138" t="s">
        <v>31361</v>
      </c>
      <c r="B3955" s="138" t="s">
        <v>17797</v>
      </c>
      <c r="C3955" s="138" t="s">
        <v>10</v>
      </c>
      <c r="D3955" s="139" t="s">
        <v>17111</v>
      </c>
    </row>
    <row r="3956" spans="1:4">
      <c r="A3956" s="138" t="s">
        <v>31362</v>
      </c>
      <c r="B3956" s="138" t="s">
        <v>17798</v>
      </c>
      <c r="C3956" s="138" t="s">
        <v>10</v>
      </c>
      <c r="D3956" s="139" t="s">
        <v>18969</v>
      </c>
    </row>
    <row r="3957" spans="1:4">
      <c r="A3957" s="138" t="s">
        <v>31363</v>
      </c>
      <c r="B3957" s="138" t="s">
        <v>17800</v>
      </c>
      <c r="C3957" s="138" t="s">
        <v>10</v>
      </c>
      <c r="D3957" s="139" t="s">
        <v>31364</v>
      </c>
    </row>
    <row r="3958" spans="1:4">
      <c r="A3958" s="138" t="s">
        <v>31365</v>
      </c>
      <c r="B3958" s="138" t="s">
        <v>17802</v>
      </c>
      <c r="C3958" s="138" t="s">
        <v>10</v>
      </c>
      <c r="D3958" s="139" t="s">
        <v>17870</v>
      </c>
    </row>
    <row r="3959" spans="1:4">
      <c r="A3959" s="138" t="s">
        <v>31366</v>
      </c>
      <c r="B3959" s="138" t="s">
        <v>17803</v>
      </c>
      <c r="C3959" s="138" t="s">
        <v>10</v>
      </c>
      <c r="D3959" s="139" t="s">
        <v>19417</v>
      </c>
    </row>
    <row r="3960" spans="1:4">
      <c r="A3960" s="138" t="s">
        <v>31367</v>
      </c>
      <c r="B3960" s="138" t="s">
        <v>17805</v>
      </c>
      <c r="C3960" s="138" t="s">
        <v>10</v>
      </c>
      <c r="D3960" s="139" t="s">
        <v>16090</v>
      </c>
    </row>
    <row r="3961" spans="1:4">
      <c r="A3961" s="138" t="s">
        <v>31368</v>
      </c>
      <c r="B3961" s="138" t="s">
        <v>17806</v>
      </c>
      <c r="C3961" s="138" t="s">
        <v>10</v>
      </c>
      <c r="D3961" s="139" t="s">
        <v>14295</v>
      </c>
    </row>
    <row r="3962" spans="1:4">
      <c r="A3962" s="138" t="s">
        <v>31369</v>
      </c>
      <c r="B3962" s="138" t="s">
        <v>17808</v>
      </c>
      <c r="C3962" s="138" t="s">
        <v>10</v>
      </c>
      <c r="D3962" s="139" t="s">
        <v>31370</v>
      </c>
    </row>
    <row r="3963" spans="1:4">
      <c r="A3963" s="138" t="s">
        <v>31371</v>
      </c>
      <c r="B3963" s="138" t="s">
        <v>17810</v>
      </c>
      <c r="C3963" s="138" t="s">
        <v>10</v>
      </c>
      <c r="D3963" s="139" t="s">
        <v>21610</v>
      </c>
    </row>
    <row r="3964" spans="1:4">
      <c r="A3964" s="138" t="s">
        <v>31372</v>
      </c>
      <c r="B3964" s="138" t="s">
        <v>17811</v>
      </c>
      <c r="C3964" s="138" t="s">
        <v>10</v>
      </c>
      <c r="D3964" s="139" t="s">
        <v>31373</v>
      </c>
    </row>
    <row r="3965" spans="1:4">
      <c r="A3965" s="138" t="s">
        <v>31374</v>
      </c>
      <c r="B3965" s="138" t="s">
        <v>17812</v>
      </c>
      <c r="C3965" s="138" t="s">
        <v>10</v>
      </c>
      <c r="D3965" s="139" t="s">
        <v>31375</v>
      </c>
    </row>
    <row r="3966" spans="1:4">
      <c r="A3966" s="138" t="s">
        <v>31376</v>
      </c>
      <c r="B3966" s="138" t="s">
        <v>17813</v>
      </c>
      <c r="C3966" s="138" t="s">
        <v>10</v>
      </c>
      <c r="D3966" s="139" t="s">
        <v>31377</v>
      </c>
    </row>
    <row r="3967" spans="1:4">
      <c r="A3967" s="138" t="s">
        <v>31378</v>
      </c>
      <c r="B3967" s="138" t="s">
        <v>17814</v>
      </c>
      <c r="C3967" s="138" t="s">
        <v>10</v>
      </c>
      <c r="D3967" s="139" t="s">
        <v>31379</v>
      </c>
    </row>
    <row r="3968" spans="1:4">
      <c r="A3968" s="138" t="s">
        <v>31380</v>
      </c>
      <c r="B3968" s="138" t="s">
        <v>17816</v>
      </c>
      <c r="C3968" s="138" t="s">
        <v>10</v>
      </c>
      <c r="D3968" s="139" t="s">
        <v>31381</v>
      </c>
    </row>
    <row r="3969" spans="1:4">
      <c r="A3969" s="138" t="s">
        <v>31382</v>
      </c>
      <c r="B3969" s="138" t="s">
        <v>17818</v>
      </c>
      <c r="C3969" s="138" t="s">
        <v>10</v>
      </c>
      <c r="D3969" s="139" t="s">
        <v>25888</v>
      </c>
    </row>
    <row r="3970" spans="1:4">
      <c r="A3970" s="138" t="s">
        <v>31383</v>
      </c>
      <c r="B3970" s="138" t="s">
        <v>17819</v>
      </c>
      <c r="C3970" s="138" t="s">
        <v>10</v>
      </c>
      <c r="D3970" s="139" t="s">
        <v>31384</v>
      </c>
    </row>
    <row r="3971" spans="1:4">
      <c r="A3971" s="138" t="s">
        <v>31385</v>
      </c>
      <c r="B3971" s="138" t="s">
        <v>17820</v>
      </c>
      <c r="C3971" s="138" t="s">
        <v>10</v>
      </c>
      <c r="D3971" s="139" t="s">
        <v>31386</v>
      </c>
    </row>
    <row r="3972" spans="1:4">
      <c r="A3972" s="138" t="s">
        <v>31387</v>
      </c>
      <c r="B3972" s="138" t="s">
        <v>17821</v>
      </c>
      <c r="C3972" s="138" t="s">
        <v>10</v>
      </c>
      <c r="D3972" s="139" t="s">
        <v>31388</v>
      </c>
    </row>
    <row r="3973" spans="1:4">
      <c r="A3973" s="138" t="s">
        <v>31389</v>
      </c>
      <c r="B3973" s="138" t="s">
        <v>17823</v>
      </c>
      <c r="C3973" s="138" t="s">
        <v>10</v>
      </c>
      <c r="D3973" s="139" t="s">
        <v>31390</v>
      </c>
    </row>
    <row r="3974" spans="1:4">
      <c r="A3974" s="138" t="s">
        <v>31391</v>
      </c>
      <c r="B3974" s="138" t="s">
        <v>17824</v>
      </c>
      <c r="C3974" s="138" t="s">
        <v>10</v>
      </c>
      <c r="D3974" s="139" t="s">
        <v>31392</v>
      </c>
    </row>
    <row r="3975" spans="1:4">
      <c r="A3975" s="138" t="s">
        <v>31393</v>
      </c>
      <c r="B3975" s="138" t="s">
        <v>17825</v>
      </c>
      <c r="C3975" s="138" t="s">
        <v>10</v>
      </c>
      <c r="D3975" s="139" t="s">
        <v>31394</v>
      </c>
    </row>
    <row r="3976" spans="1:4">
      <c r="A3976" s="138" t="s">
        <v>31395</v>
      </c>
      <c r="B3976" s="138" t="s">
        <v>17826</v>
      </c>
      <c r="C3976" s="138" t="s">
        <v>10</v>
      </c>
      <c r="D3976" s="139" t="s">
        <v>31396</v>
      </c>
    </row>
    <row r="3977" spans="1:4">
      <c r="A3977" s="138" t="s">
        <v>31397</v>
      </c>
      <c r="B3977" s="138" t="s">
        <v>17827</v>
      </c>
      <c r="C3977" s="138" t="s">
        <v>10</v>
      </c>
      <c r="D3977" s="139" t="s">
        <v>15407</v>
      </c>
    </row>
    <row r="3978" spans="1:4">
      <c r="A3978" s="138" t="s">
        <v>31398</v>
      </c>
      <c r="B3978" s="138" t="s">
        <v>17829</v>
      </c>
      <c r="C3978" s="138" t="s">
        <v>10</v>
      </c>
      <c r="D3978" s="139" t="s">
        <v>31399</v>
      </c>
    </row>
    <row r="3979" spans="1:4">
      <c r="A3979" s="138" t="s">
        <v>31400</v>
      </c>
      <c r="B3979" s="138" t="s">
        <v>17830</v>
      </c>
      <c r="C3979" s="138" t="s">
        <v>10</v>
      </c>
      <c r="D3979" s="139" t="s">
        <v>31401</v>
      </c>
    </row>
    <row r="3980" spans="1:4">
      <c r="A3980" s="138" t="s">
        <v>31402</v>
      </c>
      <c r="B3980" s="138" t="s">
        <v>17832</v>
      </c>
      <c r="C3980" s="138" t="s">
        <v>10</v>
      </c>
      <c r="D3980" s="139" t="s">
        <v>31403</v>
      </c>
    </row>
    <row r="3981" spans="1:4">
      <c r="A3981" s="138" t="s">
        <v>31404</v>
      </c>
      <c r="B3981" s="138" t="s">
        <v>17833</v>
      </c>
      <c r="C3981" s="138" t="s">
        <v>10</v>
      </c>
      <c r="D3981" s="139" t="s">
        <v>31405</v>
      </c>
    </row>
    <row r="3982" spans="1:4">
      <c r="A3982" s="138" t="s">
        <v>31406</v>
      </c>
      <c r="B3982" s="138" t="s">
        <v>17834</v>
      </c>
      <c r="C3982" s="138" t="s">
        <v>10</v>
      </c>
      <c r="D3982" s="139" t="s">
        <v>19616</v>
      </c>
    </row>
    <row r="3983" spans="1:4">
      <c r="A3983" s="138" t="s">
        <v>31407</v>
      </c>
      <c r="B3983" s="138" t="s">
        <v>17835</v>
      </c>
      <c r="C3983" s="138" t="s">
        <v>10</v>
      </c>
      <c r="D3983" s="139" t="s">
        <v>31408</v>
      </c>
    </row>
    <row r="3984" spans="1:4">
      <c r="A3984" s="138" t="s">
        <v>31409</v>
      </c>
      <c r="B3984" s="138" t="s">
        <v>17837</v>
      </c>
      <c r="C3984" s="138" t="s">
        <v>10</v>
      </c>
      <c r="D3984" s="139" t="s">
        <v>13682</v>
      </c>
    </row>
    <row r="3985" spans="1:4">
      <c r="A3985" s="138" t="s">
        <v>31410</v>
      </c>
      <c r="B3985" s="138" t="s">
        <v>17838</v>
      </c>
      <c r="C3985" s="138" t="s">
        <v>10</v>
      </c>
      <c r="D3985" s="139" t="s">
        <v>16092</v>
      </c>
    </row>
    <row r="3986" spans="1:4">
      <c r="A3986" s="138" t="s">
        <v>31411</v>
      </c>
      <c r="B3986" s="138" t="s">
        <v>17839</v>
      </c>
      <c r="C3986" s="138" t="s">
        <v>10</v>
      </c>
      <c r="D3986" s="139" t="s">
        <v>31412</v>
      </c>
    </row>
    <row r="3987" spans="1:4">
      <c r="A3987" s="138" t="s">
        <v>31413</v>
      </c>
      <c r="B3987" s="138" t="s">
        <v>17840</v>
      </c>
      <c r="C3987" s="138" t="s">
        <v>10</v>
      </c>
      <c r="D3987" s="139" t="s">
        <v>31414</v>
      </c>
    </row>
    <row r="3988" spans="1:4">
      <c r="A3988" s="138" t="s">
        <v>31415</v>
      </c>
      <c r="B3988" s="138" t="s">
        <v>17841</v>
      </c>
      <c r="C3988" s="138" t="s">
        <v>10</v>
      </c>
      <c r="D3988" s="139" t="s">
        <v>31416</v>
      </c>
    </row>
    <row r="3989" spans="1:4">
      <c r="A3989" s="138" t="s">
        <v>31417</v>
      </c>
      <c r="B3989" s="138" t="s">
        <v>17842</v>
      </c>
      <c r="C3989" s="138" t="s">
        <v>10</v>
      </c>
      <c r="D3989" s="139" t="s">
        <v>16435</v>
      </c>
    </row>
    <row r="3990" spans="1:4">
      <c r="A3990" s="138" t="s">
        <v>31418</v>
      </c>
      <c r="B3990" s="138" t="s">
        <v>17844</v>
      </c>
      <c r="C3990" s="138" t="s">
        <v>10</v>
      </c>
      <c r="D3990" s="139" t="s">
        <v>31419</v>
      </c>
    </row>
    <row r="3991" spans="1:4">
      <c r="A3991" s="138" t="s">
        <v>31420</v>
      </c>
      <c r="B3991" s="138" t="s">
        <v>17845</v>
      </c>
      <c r="C3991" s="138" t="s">
        <v>10</v>
      </c>
      <c r="D3991" s="139" t="s">
        <v>17536</v>
      </c>
    </row>
    <row r="3992" spans="1:4">
      <c r="A3992" s="138" t="s">
        <v>31421</v>
      </c>
      <c r="B3992" s="138" t="s">
        <v>17847</v>
      </c>
      <c r="C3992" s="138" t="s">
        <v>10</v>
      </c>
      <c r="D3992" s="139" t="s">
        <v>31422</v>
      </c>
    </row>
    <row r="3993" spans="1:4">
      <c r="A3993" s="138" t="s">
        <v>31423</v>
      </c>
      <c r="B3993" s="138" t="s">
        <v>17848</v>
      </c>
      <c r="C3993" s="138" t="s">
        <v>10</v>
      </c>
      <c r="D3993" s="139" t="s">
        <v>31424</v>
      </c>
    </row>
    <row r="3994" spans="1:4">
      <c r="A3994" s="138" t="s">
        <v>31425</v>
      </c>
      <c r="B3994" s="138" t="s">
        <v>17849</v>
      </c>
      <c r="C3994" s="138" t="s">
        <v>10</v>
      </c>
      <c r="D3994" s="139" t="s">
        <v>31426</v>
      </c>
    </row>
    <row r="3995" spans="1:4">
      <c r="A3995" s="138" t="s">
        <v>31427</v>
      </c>
      <c r="B3995" s="138" t="s">
        <v>17851</v>
      </c>
      <c r="C3995" s="138" t="s">
        <v>10</v>
      </c>
      <c r="D3995" s="139" t="s">
        <v>31428</v>
      </c>
    </row>
    <row r="3996" spans="1:4">
      <c r="A3996" s="138" t="s">
        <v>31429</v>
      </c>
      <c r="B3996" s="138" t="s">
        <v>17852</v>
      </c>
      <c r="C3996" s="138" t="s">
        <v>10</v>
      </c>
      <c r="D3996" s="139" t="s">
        <v>18047</v>
      </c>
    </row>
    <row r="3997" spans="1:4">
      <c r="A3997" s="138" t="s">
        <v>31430</v>
      </c>
      <c r="B3997" s="138" t="s">
        <v>17853</v>
      </c>
      <c r="C3997" s="138" t="s">
        <v>10</v>
      </c>
      <c r="D3997" s="139" t="s">
        <v>15841</v>
      </c>
    </row>
    <row r="3998" spans="1:4">
      <c r="A3998" s="138" t="s">
        <v>31431</v>
      </c>
      <c r="B3998" s="138" t="s">
        <v>17854</v>
      </c>
      <c r="C3998" s="138" t="s">
        <v>10</v>
      </c>
      <c r="D3998" s="139" t="s">
        <v>31432</v>
      </c>
    </row>
    <row r="3999" spans="1:4">
      <c r="A3999" s="138" t="s">
        <v>31433</v>
      </c>
      <c r="B3999" s="138" t="s">
        <v>17855</v>
      </c>
      <c r="C3999" s="138" t="s">
        <v>10</v>
      </c>
      <c r="D3999" s="139" t="s">
        <v>18864</v>
      </c>
    </row>
    <row r="4000" spans="1:4">
      <c r="A4000" s="138" t="s">
        <v>31434</v>
      </c>
      <c r="B4000" s="138" t="s">
        <v>17856</v>
      </c>
      <c r="C4000" s="138" t="s">
        <v>10</v>
      </c>
      <c r="D4000" s="139" t="s">
        <v>20321</v>
      </c>
    </row>
    <row r="4001" spans="1:4">
      <c r="A4001" s="138" t="s">
        <v>31435</v>
      </c>
      <c r="B4001" s="138" t="s">
        <v>17857</v>
      </c>
      <c r="C4001" s="138" t="s">
        <v>120</v>
      </c>
      <c r="D4001" s="139" t="s">
        <v>27342</v>
      </c>
    </row>
    <row r="4002" spans="1:4">
      <c r="A4002" s="138" t="s">
        <v>31436</v>
      </c>
      <c r="B4002" s="138" t="s">
        <v>17859</v>
      </c>
      <c r="C4002" s="138" t="s">
        <v>10</v>
      </c>
      <c r="D4002" s="139" t="s">
        <v>19893</v>
      </c>
    </row>
    <row r="4003" spans="1:4">
      <c r="A4003" s="138" t="s">
        <v>31437</v>
      </c>
      <c r="B4003" s="138" t="s">
        <v>17860</v>
      </c>
      <c r="C4003" s="138" t="s">
        <v>10</v>
      </c>
      <c r="D4003" s="139" t="s">
        <v>31438</v>
      </c>
    </row>
    <row r="4004" spans="1:4">
      <c r="A4004" s="138" t="s">
        <v>31439</v>
      </c>
      <c r="B4004" s="138" t="s">
        <v>17861</v>
      </c>
      <c r="C4004" s="138" t="s">
        <v>10</v>
      </c>
      <c r="D4004" s="139" t="s">
        <v>31128</v>
      </c>
    </row>
    <row r="4005" spans="1:4">
      <c r="A4005" s="138" t="s">
        <v>31440</v>
      </c>
      <c r="B4005" s="138" t="s">
        <v>17862</v>
      </c>
      <c r="C4005" s="138" t="s">
        <v>10</v>
      </c>
      <c r="D4005" s="139" t="s">
        <v>31441</v>
      </c>
    </row>
    <row r="4006" spans="1:4">
      <c r="A4006" s="138" t="s">
        <v>31442</v>
      </c>
      <c r="B4006" s="138" t="s">
        <v>17863</v>
      </c>
      <c r="C4006" s="138" t="s">
        <v>10</v>
      </c>
      <c r="D4006" s="139" t="s">
        <v>19909</v>
      </c>
    </row>
    <row r="4007" spans="1:4">
      <c r="A4007" s="138" t="s">
        <v>31443</v>
      </c>
      <c r="B4007" s="138" t="s">
        <v>17864</v>
      </c>
      <c r="C4007" s="138" t="s">
        <v>10</v>
      </c>
      <c r="D4007" s="139" t="s">
        <v>13308</v>
      </c>
    </row>
    <row r="4008" spans="1:4">
      <c r="A4008" s="138" t="s">
        <v>31444</v>
      </c>
      <c r="B4008" s="138" t="s">
        <v>17865</v>
      </c>
      <c r="C4008" s="138" t="s">
        <v>10</v>
      </c>
      <c r="D4008" s="139" t="s">
        <v>13797</v>
      </c>
    </row>
    <row r="4009" spans="1:4">
      <c r="A4009" s="138" t="s">
        <v>31445</v>
      </c>
      <c r="B4009" s="138" t="s">
        <v>17866</v>
      </c>
      <c r="C4009" s="138" t="s">
        <v>10</v>
      </c>
      <c r="D4009" s="139" t="s">
        <v>25540</v>
      </c>
    </row>
    <row r="4010" spans="1:4">
      <c r="A4010" s="138" t="s">
        <v>31446</v>
      </c>
      <c r="B4010" s="138" t="s">
        <v>17868</v>
      </c>
      <c r="C4010" s="138" t="s">
        <v>10</v>
      </c>
      <c r="D4010" s="139" t="s">
        <v>14221</v>
      </c>
    </row>
    <row r="4011" spans="1:4">
      <c r="A4011" s="138" t="s">
        <v>31447</v>
      </c>
      <c r="B4011" s="138" t="s">
        <v>17869</v>
      </c>
      <c r="C4011" s="138" t="s">
        <v>10</v>
      </c>
      <c r="D4011" s="139" t="s">
        <v>31448</v>
      </c>
    </row>
    <row r="4012" spans="1:4">
      <c r="A4012" s="138" t="s">
        <v>31449</v>
      </c>
      <c r="B4012" s="138" t="s">
        <v>17871</v>
      </c>
      <c r="C4012" s="138" t="s">
        <v>10</v>
      </c>
      <c r="D4012" s="139" t="s">
        <v>15868</v>
      </c>
    </row>
    <row r="4013" spans="1:4">
      <c r="A4013" s="138" t="s">
        <v>31450</v>
      </c>
      <c r="B4013" s="138" t="s">
        <v>17872</v>
      </c>
      <c r="C4013" s="138" t="s">
        <v>10</v>
      </c>
      <c r="D4013" s="139" t="s">
        <v>31451</v>
      </c>
    </row>
    <row r="4014" spans="1:4">
      <c r="A4014" s="138" t="s">
        <v>31452</v>
      </c>
      <c r="B4014" s="138" t="s">
        <v>17874</v>
      </c>
      <c r="C4014" s="138" t="s">
        <v>10</v>
      </c>
      <c r="D4014" s="139" t="s">
        <v>17670</v>
      </c>
    </row>
    <row r="4015" spans="1:4">
      <c r="A4015" s="138" t="s">
        <v>31453</v>
      </c>
      <c r="B4015" s="138" t="s">
        <v>17876</v>
      </c>
      <c r="C4015" s="138" t="s">
        <v>10</v>
      </c>
      <c r="D4015" s="139" t="s">
        <v>13727</v>
      </c>
    </row>
    <row r="4016" spans="1:4">
      <c r="A4016" s="138" t="s">
        <v>31454</v>
      </c>
      <c r="B4016" s="138" t="s">
        <v>17878</v>
      </c>
      <c r="C4016" s="138" t="s">
        <v>10</v>
      </c>
      <c r="D4016" s="139" t="s">
        <v>31455</v>
      </c>
    </row>
    <row r="4017" spans="1:4">
      <c r="A4017" s="138" t="s">
        <v>31456</v>
      </c>
      <c r="B4017" s="138" t="s">
        <v>17879</v>
      </c>
      <c r="C4017" s="138" t="s">
        <v>10</v>
      </c>
      <c r="D4017" s="139" t="s">
        <v>13089</v>
      </c>
    </row>
    <row r="4018" spans="1:4">
      <c r="A4018" s="138" t="s">
        <v>31457</v>
      </c>
      <c r="B4018" s="138" t="s">
        <v>17881</v>
      </c>
      <c r="C4018" s="138" t="s">
        <v>10</v>
      </c>
      <c r="D4018" s="139" t="s">
        <v>19928</v>
      </c>
    </row>
    <row r="4019" spans="1:4">
      <c r="A4019" s="138" t="s">
        <v>31458</v>
      </c>
      <c r="B4019" s="138" t="s">
        <v>17883</v>
      </c>
      <c r="C4019" s="138" t="s">
        <v>10</v>
      </c>
      <c r="D4019" s="139" t="s">
        <v>31459</v>
      </c>
    </row>
    <row r="4020" spans="1:4">
      <c r="A4020" s="138" t="s">
        <v>31460</v>
      </c>
      <c r="B4020" s="138" t="s">
        <v>17884</v>
      </c>
      <c r="C4020" s="138" t="s">
        <v>10</v>
      </c>
      <c r="D4020" s="139" t="s">
        <v>21179</v>
      </c>
    </row>
    <row r="4021" spans="1:4">
      <c r="A4021" s="138" t="s">
        <v>31461</v>
      </c>
      <c r="B4021" s="138" t="s">
        <v>17886</v>
      </c>
      <c r="C4021" s="138" t="s">
        <v>10</v>
      </c>
      <c r="D4021" s="139" t="s">
        <v>29417</v>
      </c>
    </row>
    <row r="4022" spans="1:4">
      <c r="A4022" s="138" t="s">
        <v>31462</v>
      </c>
      <c r="B4022" s="138" t="s">
        <v>17887</v>
      </c>
      <c r="C4022" s="138" t="s">
        <v>10</v>
      </c>
      <c r="D4022" s="139" t="s">
        <v>16040</v>
      </c>
    </row>
    <row r="4023" spans="1:4">
      <c r="A4023" s="138" t="s">
        <v>31463</v>
      </c>
      <c r="B4023" s="138" t="s">
        <v>17889</v>
      </c>
      <c r="C4023" s="138" t="s">
        <v>10</v>
      </c>
      <c r="D4023" s="139" t="s">
        <v>31464</v>
      </c>
    </row>
    <row r="4024" spans="1:4">
      <c r="A4024" s="138" t="s">
        <v>31465</v>
      </c>
      <c r="B4024" s="138" t="s">
        <v>17891</v>
      </c>
      <c r="C4024" s="138" t="s">
        <v>10</v>
      </c>
      <c r="D4024" s="139" t="s">
        <v>13105</v>
      </c>
    </row>
    <row r="4025" spans="1:4">
      <c r="A4025" s="138" t="s">
        <v>31466</v>
      </c>
      <c r="B4025" s="138" t="s">
        <v>17892</v>
      </c>
      <c r="C4025" s="138" t="s">
        <v>10</v>
      </c>
      <c r="D4025" s="139" t="s">
        <v>31467</v>
      </c>
    </row>
    <row r="4026" spans="1:4">
      <c r="A4026" s="138" t="s">
        <v>31468</v>
      </c>
      <c r="B4026" s="138" t="s">
        <v>17893</v>
      </c>
      <c r="C4026" s="138" t="s">
        <v>10</v>
      </c>
      <c r="D4026" s="139" t="s">
        <v>31469</v>
      </c>
    </row>
    <row r="4027" spans="1:4">
      <c r="A4027" s="138" t="s">
        <v>31470</v>
      </c>
      <c r="B4027" s="138" t="s">
        <v>17895</v>
      </c>
      <c r="C4027" s="138" t="s">
        <v>10</v>
      </c>
      <c r="D4027" s="139" t="s">
        <v>31471</v>
      </c>
    </row>
    <row r="4028" spans="1:4">
      <c r="A4028" s="138" t="s">
        <v>31472</v>
      </c>
      <c r="B4028" s="138" t="s">
        <v>17896</v>
      </c>
      <c r="C4028" s="138" t="s">
        <v>10</v>
      </c>
      <c r="D4028" s="139" t="s">
        <v>31473</v>
      </c>
    </row>
    <row r="4029" spans="1:4">
      <c r="A4029" s="138" t="s">
        <v>31474</v>
      </c>
      <c r="B4029" s="138" t="s">
        <v>17897</v>
      </c>
      <c r="C4029" s="138" t="s">
        <v>10</v>
      </c>
      <c r="D4029" s="139" t="s">
        <v>15412</v>
      </c>
    </row>
    <row r="4030" spans="1:4">
      <c r="A4030" s="138" t="s">
        <v>31475</v>
      </c>
      <c r="B4030" s="138" t="s">
        <v>17898</v>
      </c>
      <c r="C4030" s="138" t="s">
        <v>10</v>
      </c>
      <c r="D4030" s="139" t="s">
        <v>31476</v>
      </c>
    </row>
    <row r="4031" spans="1:4">
      <c r="A4031" s="138" t="s">
        <v>31477</v>
      </c>
      <c r="B4031" s="138" t="s">
        <v>17899</v>
      </c>
      <c r="C4031" s="138" t="s">
        <v>10</v>
      </c>
      <c r="D4031" s="139" t="s">
        <v>31478</v>
      </c>
    </row>
    <row r="4032" spans="1:4">
      <c r="A4032" s="138" t="s">
        <v>31479</v>
      </c>
      <c r="B4032" s="138" t="s">
        <v>17900</v>
      </c>
      <c r="C4032" s="138" t="s">
        <v>10</v>
      </c>
      <c r="D4032" s="139" t="s">
        <v>17679</v>
      </c>
    </row>
    <row r="4033" spans="1:4">
      <c r="A4033" s="138" t="s">
        <v>31480</v>
      </c>
      <c r="B4033" s="138" t="s">
        <v>17901</v>
      </c>
      <c r="C4033" s="138" t="s">
        <v>10</v>
      </c>
      <c r="D4033" s="139" t="s">
        <v>17532</v>
      </c>
    </row>
    <row r="4034" spans="1:4">
      <c r="A4034" s="138" t="s">
        <v>31481</v>
      </c>
      <c r="B4034" s="138" t="s">
        <v>17903</v>
      </c>
      <c r="C4034" s="138" t="s">
        <v>10</v>
      </c>
      <c r="D4034" s="139" t="s">
        <v>31482</v>
      </c>
    </row>
    <row r="4035" spans="1:4">
      <c r="A4035" s="138" t="s">
        <v>31483</v>
      </c>
      <c r="B4035" s="138" t="s">
        <v>17904</v>
      </c>
      <c r="C4035" s="138" t="s">
        <v>10</v>
      </c>
      <c r="D4035" s="139" t="s">
        <v>16438</v>
      </c>
    </row>
    <row r="4036" spans="1:4">
      <c r="A4036" s="138" t="s">
        <v>31484</v>
      </c>
      <c r="B4036" s="138" t="s">
        <v>17905</v>
      </c>
      <c r="C4036" s="138" t="s">
        <v>10</v>
      </c>
      <c r="D4036" s="139" t="s">
        <v>21859</v>
      </c>
    </row>
    <row r="4037" spans="1:4">
      <c r="A4037" s="138" t="s">
        <v>31485</v>
      </c>
      <c r="B4037" s="138" t="s">
        <v>17907</v>
      </c>
      <c r="C4037" s="138" t="s">
        <v>10</v>
      </c>
      <c r="D4037" s="139" t="s">
        <v>31486</v>
      </c>
    </row>
    <row r="4038" spans="1:4">
      <c r="A4038" s="138" t="s">
        <v>31487</v>
      </c>
      <c r="B4038" s="138" t="s">
        <v>17909</v>
      </c>
      <c r="C4038" s="138" t="s">
        <v>10</v>
      </c>
      <c r="D4038" s="139" t="s">
        <v>17917</v>
      </c>
    </row>
    <row r="4039" spans="1:4">
      <c r="A4039" s="138" t="s">
        <v>31488</v>
      </c>
      <c r="B4039" s="138" t="s">
        <v>17910</v>
      </c>
      <c r="C4039" s="138" t="s">
        <v>10</v>
      </c>
      <c r="D4039" s="139" t="s">
        <v>14334</v>
      </c>
    </row>
    <row r="4040" spans="1:4">
      <c r="A4040" s="138" t="s">
        <v>31489</v>
      </c>
      <c r="B4040" s="138" t="s">
        <v>17912</v>
      </c>
      <c r="C4040" s="138" t="s">
        <v>10</v>
      </c>
      <c r="D4040" s="139" t="s">
        <v>13867</v>
      </c>
    </row>
    <row r="4041" spans="1:4">
      <c r="A4041" s="138" t="s">
        <v>31490</v>
      </c>
      <c r="B4041" s="138" t="s">
        <v>17913</v>
      </c>
      <c r="C4041" s="138" t="s">
        <v>10</v>
      </c>
      <c r="D4041" s="139" t="s">
        <v>13098</v>
      </c>
    </row>
    <row r="4042" spans="1:4">
      <c r="A4042" s="138" t="s">
        <v>31491</v>
      </c>
      <c r="B4042" s="138" t="s">
        <v>17914</v>
      </c>
      <c r="C4042" s="138" t="s">
        <v>10</v>
      </c>
      <c r="D4042" s="139" t="s">
        <v>31492</v>
      </c>
    </row>
    <row r="4043" spans="1:4">
      <c r="A4043" s="138" t="s">
        <v>31493</v>
      </c>
      <c r="B4043" s="138" t="s">
        <v>17915</v>
      </c>
      <c r="C4043" s="138" t="s">
        <v>10</v>
      </c>
      <c r="D4043" s="139" t="s">
        <v>31494</v>
      </c>
    </row>
    <row r="4044" spans="1:4">
      <c r="A4044" s="138" t="s">
        <v>31495</v>
      </c>
      <c r="B4044" s="138" t="s">
        <v>17916</v>
      </c>
      <c r="C4044" s="138" t="s">
        <v>10</v>
      </c>
      <c r="D4044" s="139" t="s">
        <v>31496</v>
      </c>
    </row>
    <row r="4045" spans="1:4">
      <c r="A4045" s="138" t="s">
        <v>31497</v>
      </c>
      <c r="B4045" s="138" t="s">
        <v>17918</v>
      </c>
      <c r="C4045" s="138" t="s">
        <v>10</v>
      </c>
      <c r="D4045" s="139" t="s">
        <v>31498</v>
      </c>
    </row>
    <row r="4046" spans="1:4">
      <c r="A4046" s="138" t="s">
        <v>31499</v>
      </c>
      <c r="B4046" s="138" t="s">
        <v>17919</v>
      </c>
      <c r="C4046" s="138" t="s">
        <v>10</v>
      </c>
      <c r="D4046" s="139" t="s">
        <v>19778</v>
      </c>
    </row>
    <row r="4047" spans="1:4">
      <c r="A4047" s="138" t="s">
        <v>31500</v>
      </c>
      <c r="B4047" s="138" t="s">
        <v>17921</v>
      </c>
      <c r="C4047" s="138" t="s">
        <v>10</v>
      </c>
      <c r="D4047" s="139" t="s">
        <v>31501</v>
      </c>
    </row>
    <row r="4048" spans="1:4">
      <c r="A4048" s="138" t="s">
        <v>31502</v>
      </c>
      <c r="B4048" s="138" t="s">
        <v>17922</v>
      </c>
      <c r="C4048" s="138" t="s">
        <v>10</v>
      </c>
      <c r="D4048" s="139" t="s">
        <v>31503</v>
      </c>
    </row>
    <row r="4049" spans="1:4">
      <c r="A4049" s="138" t="s">
        <v>31504</v>
      </c>
      <c r="B4049" s="138" t="s">
        <v>17923</v>
      </c>
      <c r="C4049" s="138" t="s">
        <v>120</v>
      </c>
      <c r="D4049" s="139" t="s">
        <v>31505</v>
      </c>
    </row>
    <row r="4050" spans="1:4">
      <c r="A4050" s="138" t="s">
        <v>31506</v>
      </c>
      <c r="B4050" s="138" t="s">
        <v>17925</v>
      </c>
      <c r="C4050" s="138" t="s">
        <v>10</v>
      </c>
      <c r="D4050" s="139" t="s">
        <v>14023</v>
      </c>
    </row>
    <row r="4051" spans="1:4">
      <c r="A4051" s="138" t="s">
        <v>31507</v>
      </c>
      <c r="B4051" s="138" t="s">
        <v>17927</v>
      </c>
      <c r="C4051" s="138" t="s">
        <v>10</v>
      </c>
      <c r="D4051" s="139" t="s">
        <v>20343</v>
      </c>
    </row>
    <row r="4052" spans="1:4">
      <c r="A4052" s="138" t="s">
        <v>31508</v>
      </c>
      <c r="B4052" s="138" t="s">
        <v>17929</v>
      </c>
      <c r="C4052" s="138" t="s">
        <v>10</v>
      </c>
      <c r="D4052" s="139" t="s">
        <v>31509</v>
      </c>
    </row>
    <row r="4053" spans="1:4">
      <c r="A4053" s="138" t="s">
        <v>31510</v>
      </c>
      <c r="B4053" s="138" t="s">
        <v>17930</v>
      </c>
      <c r="C4053" s="138" t="s">
        <v>10</v>
      </c>
      <c r="D4053" s="139" t="s">
        <v>31511</v>
      </c>
    </row>
    <row r="4054" spans="1:4">
      <c r="A4054" s="138" t="s">
        <v>31512</v>
      </c>
      <c r="B4054" s="138" t="s">
        <v>17931</v>
      </c>
      <c r="C4054" s="138" t="s">
        <v>10</v>
      </c>
      <c r="D4054" s="139" t="s">
        <v>13918</v>
      </c>
    </row>
    <row r="4055" spans="1:4">
      <c r="A4055" s="138" t="s">
        <v>31513</v>
      </c>
      <c r="B4055" s="138" t="s">
        <v>17932</v>
      </c>
      <c r="C4055" s="138" t="s">
        <v>10</v>
      </c>
      <c r="D4055" s="139" t="s">
        <v>21862</v>
      </c>
    </row>
    <row r="4056" spans="1:4">
      <c r="A4056" s="138" t="s">
        <v>31514</v>
      </c>
      <c r="B4056" s="138" t="s">
        <v>17934</v>
      </c>
      <c r="C4056" s="138" t="s">
        <v>10</v>
      </c>
      <c r="D4056" s="139" t="s">
        <v>17917</v>
      </c>
    </row>
    <row r="4057" spans="1:4">
      <c r="A4057" s="138" t="s">
        <v>31515</v>
      </c>
      <c r="B4057" s="138" t="s">
        <v>17935</v>
      </c>
      <c r="C4057" s="138" t="s">
        <v>10</v>
      </c>
      <c r="D4057" s="139" t="s">
        <v>18500</v>
      </c>
    </row>
    <row r="4058" spans="1:4">
      <c r="A4058" s="138" t="s">
        <v>31516</v>
      </c>
      <c r="B4058" s="138" t="s">
        <v>17936</v>
      </c>
      <c r="C4058" s="138" t="s">
        <v>10</v>
      </c>
      <c r="D4058" s="139" t="s">
        <v>31517</v>
      </c>
    </row>
    <row r="4059" spans="1:4">
      <c r="A4059" s="138" t="s">
        <v>31518</v>
      </c>
      <c r="B4059" s="138" t="s">
        <v>17937</v>
      </c>
      <c r="C4059" s="138" t="s">
        <v>10</v>
      </c>
      <c r="D4059" s="139" t="s">
        <v>17928</v>
      </c>
    </row>
    <row r="4060" spans="1:4">
      <c r="A4060" s="138" t="s">
        <v>31519</v>
      </c>
      <c r="B4060" s="138" t="s">
        <v>17938</v>
      </c>
      <c r="C4060" s="138" t="s">
        <v>10</v>
      </c>
      <c r="D4060" s="139" t="s">
        <v>13045</v>
      </c>
    </row>
    <row r="4061" spans="1:4">
      <c r="A4061" s="138" t="s">
        <v>31520</v>
      </c>
      <c r="B4061" s="138" t="s">
        <v>17939</v>
      </c>
      <c r="C4061" s="138" t="s">
        <v>10</v>
      </c>
      <c r="D4061" s="139" t="s">
        <v>13756</v>
      </c>
    </row>
    <row r="4062" spans="1:4">
      <c r="A4062" s="138" t="s">
        <v>31521</v>
      </c>
      <c r="B4062" s="138" t="s">
        <v>17940</v>
      </c>
      <c r="C4062" s="138" t="s">
        <v>10</v>
      </c>
      <c r="D4062" s="139" t="s">
        <v>27024</v>
      </c>
    </row>
    <row r="4063" spans="1:4">
      <c r="A4063" s="138" t="s">
        <v>31522</v>
      </c>
      <c r="B4063" s="138" t="s">
        <v>17942</v>
      </c>
      <c r="C4063" s="138" t="s">
        <v>10</v>
      </c>
      <c r="D4063" s="139" t="s">
        <v>31523</v>
      </c>
    </row>
    <row r="4064" spans="1:4">
      <c r="A4064" s="138" t="s">
        <v>31524</v>
      </c>
      <c r="B4064" s="138" t="s">
        <v>17944</v>
      </c>
      <c r="C4064" s="138" t="s">
        <v>10</v>
      </c>
      <c r="D4064" s="139" t="s">
        <v>31525</v>
      </c>
    </row>
    <row r="4065" spans="1:4">
      <c r="A4065" s="138" t="s">
        <v>31526</v>
      </c>
      <c r="B4065" s="138" t="s">
        <v>17945</v>
      </c>
      <c r="C4065" s="138" t="s">
        <v>10</v>
      </c>
      <c r="D4065" s="139" t="s">
        <v>31527</v>
      </c>
    </row>
    <row r="4066" spans="1:4">
      <c r="A4066" s="138" t="s">
        <v>31528</v>
      </c>
      <c r="B4066" s="138" t="s">
        <v>17946</v>
      </c>
      <c r="C4066" s="138" t="s">
        <v>10</v>
      </c>
      <c r="D4066" s="139" t="s">
        <v>31529</v>
      </c>
    </row>
    <row r="4067" spans="1:4">
      <c r="A4067" s="138" t="s">
        <v>31530</v>
      </c>
      <c r="B4067" s="138" t="s">
        <v>17947</v>
      </c>
      <c r="C4067" s="138" t="s">
        <v>10</v>
      </c>
      <c r="D4067" s="139" t="s">
        <v>31531</v>
      </c>
    </row>
    <row r="4068" spans="1:4">
      <c r="A4068" s="138" t="s">
        <v>31532</v>
      </c>
      <c r="B4068" s="138" t="s">
        <v>17948</v>
      </c>
      <c r="C4068" s="138" t="s">
        <v>10</v>
      </c>
      <c r="D4068" s="139" t="s">
        <v>31533</v>
      </c>
    </row>
    <row r="4069" spans="1:4">
      <c r="A4069" s="138" t="s">
        <v>31534</v>
      </c>
      <c r="B4069" s="138" t="s">
        <v>17949</v>
      </c>
      <c r="C4069" s="138" t="s">
        <v>10</v>
      </c>
      <c r="D4069" s="139" t="s">
        <v>28897</v>
      </c>
    </row>
    <row r="4070" spans="1:4">
      <c r="A4070" s="138" t="s">
        <v>31535</v>
      </c>
      <c r="B4070" s="138" t="s">
        <v>17950</v>
      </c>
      <c r="C4070" s="138" t="s">
        <v>10</v>
      </c>
      <c r="D4070" s="139" t="s">
        <v>31536</v>
      </c>
    </row>
    <row r="4071" spans="1:4">
      <c r="A4071" s="138" t="s">
        <v>31537</v>
      </c>
      <c r="B4071" s="138" t="s">
        <v>17951</v>
      </c>
      <c r="C4071" s="138" t="s">
        <v>10</v>
      </c>
      <c r="D4071" s="139" t="s">
        <v>20094</v>
      </c>
    </row>
    <row r="4072" spans="1:4">
      <c r="A4072" s="138" t="s">
        <v>31538</v>
      </c>
      <c r="B4072" s="138" t="s">
        <v>17952</v>
      </c>
      <c r="C4072" s="138" t="s">
        <v>10</v>
      </c>
      <c r="D4072" s="139" t="s">
        <v>31539</v>
      </c>
    </row>
    <row r="4073" spans="1:4">
      <c r="A4073" s="138" t="s">
        <v>31540</v>
      </c>
      <c r="B4073" s="138" t="s">
        <v>17953</v>
      </c>
      <c r="C4073" s="138" t="s">
        <v>10</v>
      </c>
      <c r="D4073" s="139" t="s">
        <v>17799</v>
      </c>
    </row>
    <row r="4074" spans="1:4">
      <c r="A4074" s="138" t="s">
        <v>31541</v>
      </c>
      <c r="B4074" s="138" t="s">
        <v>17954</v>
      </c>
      <c r="C4074" s="138" t="s">
        <v>10</v>
      </c>
      <c r="D4074" s="139" t="s">
        <v>16066</v>
      </c>
    </row>
    <row r="4075" spans="1:4">
      <c r="A4075" s="138" t="s">
        <v>31542</v>
      </c>
      <c r="B4075" s="138" t="s">
        <v>17955</v>
      </c>
      <c r="C4075" s="138" t="s">
        <v>10</v>
      </c>
      <c r="D4075" s="139" t="s">
        <v>31543</v>
      </c>
    </row>
    <row r="4076" spans="1:4">
      <c r="A4076" s="138" t="s">
        <v>31544</v>
      </c>
      <c r="B4076" s="138" t="s">
        <v>17956</v>
      </c>
      <c r="C4076" s="138" t="s">
        <v>10</v>
      </c>
      <c r="D4076" s="139" t="s">
        <v>29410</v>
      </c>
    </row>
    <row r="4077" spans="1:4">
      <c r="A4077" s="138" t="s">
        <v>31545</v>
      </c>
      <c r="B4077" s="138" t="s">
        <v>17958</v>
      </c>
      <c r="C4077" s="138" t="s">
        <v>10</v>
      </c>
      <c r="D4077" s="139" t="s">
        <v>18994</v>
      </c>
    </row>
    <row r="4078" spans="1:4">
      <c r="A4078" s="138" t="s">
        <v>31546</v>
      </c>
      <c r="B4078" s="138" t="s">
        <v>17959</v>
      </c>
      <c r="C4078" s="138" t="s">
        <v>10</v>
      </c>
      <c r="D4078" s="139" t="s">
        <v>31547</v>
      </c>
    </row>
    <row r="4079" spans="1:4">
      <c r="A4079" s="138" t="s">
        <v>31548</v>
      </c>
      <c r="B4079" s="138" t="s">
        <v>17961</v>
      </c>
      <c r="C4079" s="138" t="s">
        <v>10</v>
      </c>
      <c r="D4079" s="139" t="s">
        <v>30669</v>
      </c>
    </row>
    <row r="4080" spans="1:4">
      <c r="A4080" s="138" t="s">
        <v>31549</v>
      </c>
      <c r="B4080" s="138" t="s">
        <v>17962</v>
      </c>
      <c r="C4080" s="138" t="s">
        <v>10</v>
      </c>
      <c r="D4080" s="139" t="s">
        <v>31550</v>
      </c>
    </row>
    <row r="4081" spans="1:4">
      <c r="A4081" s="138" t="s">
        <v>31551</v>
      </c>
      <c r="B4081" s="138" t="s">
        <v>17963</v>
      </c>
      <c r="C4081" s="138" t="s">
        <v>10</v>
      </c>
      <c r="D4081" s="139" t="s">
        <v>13990</v>
      </c>
    </row>
    <row r="4082" spans="1:4">
      <c r="A4082" s="138" t="s">
        <v>31552</v>
      </c>
      <c r="B4082" s="138" t="s">
        <v>17965</v>
      </c>
      <c r="C4082" s="138" t="s">
        <v>10</v>
      </c>
      <c r="D4082" s="139" t="s">
        <v>31553</v>
      </c>
    </row>
    <row r="4083" spans="1:4">
      <c r="A4083" s="138" t="s">
        <v>31554</v>
      </c>
      <c r="B4083" s="138" t="s">
        <v>17966</v>
      </c>
      <c r="C4083" s="138" t="s">
        <v>10</v>
      </c>
      <c r="D4083" s="139" t="s">
        <v>31555</v>
      </c>
    </row>
    <row r="4084" spans="1:4">
      <c r="A4084" s="138" t="s">
        <v>31556</v>
      </c>
      <c r="B4084" s="138" t="s">
        <v>17967</v>
      </c>
      <c r="C4084" s="138" t="s">
        <v>10</v>
      </c>
      <c r="D4084" s="139" t="s">
        <v>31557</v>
      </c>
    </row>
    <row r="4085" spans="1:4">
      <c r="A4085" s="138" t="s">
        <v>31558</v>
      </c>
      <c r="B4085" s="138" t="s">
        <v>17968</v>
      </c>
      <c r="C4085" s="138" t="s">
        <v>10</v>
      </c>
      <c r="D4085" s="139" t="s">
        <v>13021</v>
      </c>
    </row>
    <row r="4086" spans="1:4">
      <c r="A4086" s="138" t="s">
        <v>31559</v>
      </c>
      <c r="B4086" s="138" t="s">
        <v>17970</v>
      </c>
      <c r="C4086" s="138" t="s">
        <v>10</v>
      </c>
      <c r="D4086" s="139" t="s">
        <v>31126</v>
      </c>
    </row>
    <row r="4087" spans="1:4">
      <c r="A4087" s="138" t="s">
        <v>31560</v>
      </c>
      <c r="B4087" s="138" t="s">
        <v>17971</v>
      </c>
      <c r="C4087" s="138" t="s">
        <v>10</v>
      </c>
      <c r="D4087" s="139" t="s">
        <v>18326</v>
      </c>
    </row>
    <row r="4088" spans="1:4">
      <c r="A4088" s="138" t="s">
        <v>31561</v>
      </c>
      <c r="B4088" s="138" t="s">
        <v>17973</v>
      </c>
      <c r="C4088" s="138" t="s">
        <v>10</v>
      </c>
      <c r="D4088" s="139" t="s">
        <v>16475</v>
      </c>
    </row>
    <row r="4089" spans="1:4">
      <c r="A4089" s="138" t="s">
        <v>31562</v>
      </c>
      <c r="B4089" s="138" t="s">
        <v>17974</v>
      </c>
      <c r="C4089" s="138" t="s">
        <v>10</v>
      </c>
      <c r="D4089" s="139" t="s">
        <v>16433</v>
      </c>
    </row>
    <row r="4090" spans="1:4">
      <c r="A4090" s="138" t="s">
        <v>31563</v>
      </c>
      <c r="B4090" s="138" t="s">
        <v>17975</v>
      </c>
      <c r="C4090" s="138" t="s">
        <v>10</v>
      </c>
      <c r="D4090" s="139" t="s">
        <v>13623</v>
      </c>
    </row>
    <row r="4091" spans="1:4">
      <c r="A4091" s="138" t="s">
        <v>31564</v>
      </c>
      <c r="B4091" s="138" t="s">
        <v>17976</v>
      </c>
      <c r="C4091" s="138" t="s">
        <v>10</v>
      </c>
      <c r="D4091" s="139" t="s">
        <v>19328</v>
      </c>
    </row>
    <row r="4092" spans="1:4">
      <c r="A4092" s="138" t="s">
        <v>31565</v>
      </c>
      <c r="B4092" s="138" t="s">
        <v>17977</v>
      </c>
      <c r="C4092" s="138" t="s">
        <v>10</v>
      </c>
      <c r="D4092" s="139" t="s">
        <v>18314</v>
      </c>
    </row>
    <row r="4093" spans="1:4">
      <c r="A4093" s="138" t="s">
        <v>31566</v>
      </c>
      <c r="B4093" s="138" t="s">
        <v>17978</v>
      </c>
      <c r="C4093" s="138" t="s">
        <v>10</v>
      </c>
      <c r="D4093" s="139" t="s">
        <v>17867</v>
      </c>
    </row>
    <row r="4094" spans="1:4">
      <c r="A4094" s="138" t="s">
        <v>31567</v>
      </c>
      <c r="B4094" s="138" t="s">
        <v>17980</v>
      </c>
      <c r="C4094" s="138" t="s">
        <v>10</v>
      </c>
      <c r="D4094" s="139" t="s">
        <v>18821</v>
      </c>
    </row>
    <row r="4095" spans="1:4">
      <c r="A4095" s="138" t="s">
        <v>31568</v>
      </c>
      <c r="B4095" s="138" t="s">
        <v>17981</v>
      </c>
      <c r="C4095" s="138" t="s">
        <v>10</v>
      </c>
      <c r="D4095" s="139" t="s">
        <v>31569</v>
      </c>
    </row>
    <row r="4096" spans="1:4">
      <c r="A4096" s="138" t="s">
        <v>31570</v>
      </c>
      <c r="B4096" s="138" t="s">
        <v>17982</v>
      </c>
      <c r="C4096" s="138" t="s">
        <v>10</v>
      </c>
      <c r="D4096" s="139" t="s">
        <v>31571</v>
      </c>
    </row>
    <row r="4097" spans="1:4">
      <c r="A4097" s="138" t="s">
        <v>31572</v>
      </c>
      <c r="B4097" s="138" t="s">
        <v>17983</v>
      </c>
      <c r="C4097" s="138" t="s">
        <v>10</v>
      </c>
      <c r="D4097" s="139" t="s">
        <v>31573</v>
      </c>
    </row>
    <row r="4098" spans="1:4">
      <c r="A4098" s="138" t="s">
        <v>31574</v>
      </c>
      <c r="B4098" s="138" t="s">
        <v>17985</v>
      </c>
      <c r="C4098" s="138" t="s">
        <v>10</v>
      </c>
      <c r="D4098" s="139" t="s">
        <v>17097</v>
      </c>
    </row>
    <row r="4099" spans="1:4">
      <c r="A4099" s="138" t="s">
        <v>31575</v>
      </c>
      <c r="B4099" s="138" t="s">
        <v>17986</v>
      </c>
      <c r="C4099" s="138" t="s">
        <v>10</v>
      </c>
      <c r="D4099" s="139" t="s">
        <v>31576</v>
      </c>
    </row>
    <row r="4100" spans="1:4">
      <c r="A4100" s="138" t="s">
        <v>31577</v>
      </c>
      <c r="B4100" s="138" t="s">
        <v>17987</v>
      </c>
      <c r="C4100" s="138" t="s">
        <v>10</v>
      </c>
      <c r="D4100" s="139" t="s">
        <v>30895</v>
      </c>
    </row>
    <row r="4101" spans="1:4">
      <c r="A4101" s="138" t="s">
        <v>31578</v>
      </c>
      <c r="B4101" s="138" t="s">
        <v>17988</v>
      </c>
      <c r="C4101" s="138" t="s">
        <v>10</v>
      </c>
      <c r="D4101" s="139" t="s">
        <v>31579</v>
      </c>
    </row>
    <row r="4102" spans="1:4">
      <c r="A4102" s="138" t="s">
        <v>31580</v>
      </c>
      <c r="B4102" s="138" t="s">
        <v>17990</v>
      </c>
      <c r="C4102" s="138" t="s">
        <v>10</v>
      </c>
      <c r="D4102" s="139" t="s">
        <v>29532</v>
      </c>
    </row>
    <row r="4103" spans="1:4">
      <c r="A4103" s="138" t="s">
        <v>31581</v>
      </c>
      <c r="B4103" s="138" t="s">
        <v>17991</v>
      </c>
      <c r="C4103" s="138" t="s">
        <v>10</v>
      </c>
      <c r="D4103" s="139" t="s">
        <v>31582</v>
      </c>
    </row>
    <row r="4104" spans="1:4">
      <c r="A4104" s="138" t="s">
        <v>31583</v>
      </c>
      <c r="B4104" s="138" t="s">
        <v>17992</v>
      </c>
      <c r="C4104" s="138" t="s">
        <v>10</v>
      </c>
      <c r="D4104" s="139" t="s">
        <v>26471</v>
      </c>
    </row>
    <row r="4105" spans="1:4">
      <c r="A4105" s="138" t="s">
        <v>31584</v>
      </c>
      <c r="B4105" s="138" t="s">
        <v>17993</v>
      </c>
      <c r="C4105" s="138" t="s">
        <v>10</v>
      </c>
      <c r="D4105" s="139" t="s">
        <v>31585</v>
      </c>
    </row>
    <row r="4106" spans="1:4">
      <c r="A4106" s="138" t="s">
        <v>31586</v>
      </c>
      <c r="B4106" s="138" t="s">
        <v>17995</v>
      </c>
      <c r="C4106" s="138" t="s">
        <v>10</v>
      </c>
      <c r="D4106" s="139" t="s">
        <v>31587</v>
      </c>
    </row>
    <row r="4107" spans="1:4">
      <c r="A4107" s="138" t="s">
        <v>31588</v>
      </c>
      <c r="B4107" s="138" t="s">
        <v>17996</v>
      </c>
      <c r="C4107" s="138" t="s">
        <v>10</v>
      </c>
      <c r="D4107" s="139" t="s">
        <v>31589</v>
      </c>
    </row>
    <row r="4108" spans="1:4">
      <c r="A4108" s="138" t="s">
        <v>31590</v>
      </c>
      <c r="B4108" s="138" t="s">
        <v>17997</v>
      </c>
      <c r="C4108" s="138" t="s">
        <v>10</v>
      </c>
      <c r="D4108" s="139" t="s">
        <v>31591</v>
      </c>
    </row>
    <row r="4109" spans="1:4">
      <c r="A4109" s="138" t="s">
        <v>31592</v>
      </c>
      <c r="B4109" s="138" t="s">
        <v>17998</v>
      </c>
      <c r="C4109" s="138" t="s">
        <v>10</v>
      </c>
      <c r="D4109" s="139" t="s">
        <v>31593</v>
      </c>
    </row>
    <row r="4110" spans="1:4">
      <c r="A4110" s="138" t="s">
        <v>31594</v>
      </c>
      <c r="B4110" s="138" t="s">
        <v>17999</v>
      </c>
      <c r="C4110" s="138" t="s">
        <v>10</v>
      </c>
      <c r="D4110" s="139" t="s">
        <v>31595</v>
      </c>
    </row>
    <row r="4111" spans="1:4">
      <c r="A4111" s="138" t="s">
        <v>31596</v>
      </c>
      <c r="B4111" s="138" t="s">
        <v>18000</v>
      </c>
      <c r="C4111" s="138" t="s">
        <v>10</v>
      </c>
      <c r="D4111" s="139" t="s">
        <v>31597</v>
      </c>
    </row>
    <row r="4112" spans="1:4">
      <c r="A4112" s="138" t="s">
        <v>31598</v>
      </c>
      <c r="B4112" s="138" t="s">
        <v>18001</v>
      </c>
      <c r="C4112" s="138" t="s">
        <v>10</v>
      </c>
      <c r="D4112" s="139" t="s">
        <v>31599</v>
      </c>
    </row>
    <row r="4113" spans="1:4">
      <c r="A4113" s="138" t="s">
        <v>31600</v>
      </c>
      <c r="B4113" s="138" t="s">
        <v>18002</v>
      </c>
      <c r="C4113" s="138" t="s">
        <v>10</v>
      </c>
      <c r="D4113" s="139" t="s">
        <v>19429</v>
      </c>
    </row>
    <row r="4114" spans="1:4">
      <c r="A4114" s="138" t="s">
        <v>31601</v>
      </c>
      <c r="B4114" s="138" t="s">
        <v>18003</v>
      </c>
      <c r="C4114" s="138" t="s">
        <v>10</v>
      </c>
      <c r="D4114" s="139" t="s">
        <v>31602</v>
      </c>
    </row>
    <row r="4115" spans="1:4">
      <c r="A4115" s="138" t="s">
        <v>31603</v>
      </c>
      <c r="B4115" s="138" t="s">
        <v>18004</v>
      </c>
      <c r="C4115" s="138" t="s">
        <v>10</v>
      </c>
      <c r="D4115" s="139" t="s">
        <v>20008</v>
      </c>
    </row>
    <row r="4116" spans="1:4">
      <c r="A4116" s="138" t="s">
        <v>31604</v>
      </c>
      <c r="B4116" s="138" t="s">
        <v>18005</v>
      </c>
      <c r="C4116" s="138" t="s">
        <v>10</v>
      </c>
      <c r="D4116" s="139" t="s">
        <v>31605</v>
      </c>
    </row>
    <row r="4117" spans="1:4">
      <c r="A4117" s="138" t="s">
        <v>31606</v>
      </c>
      <c r="B4117" s="138" t="s">
        <v>18006</v>
      </c>
      <c r="C4117" s="138" t="s">
        <v>10</v>
      </c>
      <c r="D4117" s="139" t="s">
        <v>31607</v>
      </c>
    </row>
    <row r="4118" spans="1:4">
      <c r="A4118" s="138" t="s">
        <v>31608</v>
      </c>
      <c r="B4118" s="138" t="s">
        <v>18007</v>
      </c>
      <c r="C4118" s="138" t="s">
        <v>10</v>
      </c>
      <c r="D4118" s="139" t="s">
        <v>28243</v>
      </c>
    </row>
    <row r="4119" spans="1:4">
      <c r="A4119" s="138" t="s">
        <v>31609</v>
      </c>
      <c r="B4119" s="138" t="s">
        <v>18008</v>
      </c>
      <c r="C4119" s="138" t="s">
        <v>10</v>
      </c>
      <c r="D4119" s="139" t="s">
        <v>31610</v>
      </c>
    </row>
    <row r="4120" spans="1:4">
      <c r="A4120" s="138" t="s">
        <v>31611</v>
      </c>
      <c r="B4120" s="138" t="s">
        <v>18010</v>
      </c>
      <c r="C4120" s="138" t="s">
        <v>10</v>
      </c>
      <c r="D4120" s="139" t="s">
        <v>15831</v>
      </c>
    </row>
    <row r="4121" spans="1:4">
      <c r="A4121" s="138" t="s">
        <v>31612</v>
      </c>
      <c r="B4121" s="138" t="s">
        <v>18011</v>
      </c>
      <c r="C4121" s="138" t="s">
        <v>10</v>
      </c>
      <c r="D4121" s="139" t="s">
        <v>31613</v>
      </c>
    </row>
    <row r="4122" spans="1:4">
      <c r="A4122" s="138" t="s">
        <v>31614</v>
      </c>
      <c r="B4122" s="138" t="s">
        <v>18012</v>
      </c>
      <c r="C4122" s="138" t="s">
        <v>10</v>
      </c>
      <c r="D4122" s="139" t="s">
        <v>31615</v>
      </c>
    </row>
    <row r="4123" spans="1:4">
      <c r="A4123" s="138" t="s">
        <v>31616</v>
      </c>
      <c r="B4123" s="138" t="s">
        <v>18013</v>
      </c>
      <c r="C4123" s="138" t="s">
        <v>10</v>
      </c>
      <c r="D4123" s="139" t="s">
        <v>31617</v>
      </c>
    </row>
    <row r="4124" spans="1:4">
      <c r="A4124" s="138" t="s">
        <v>31618</v>
      </c>
      <c r="B4124" s="138" t="s">
        <v>18014</v>
      </c>
      <c r="C4124" s="138" t="s">
        <v>10</v>
      </c>
      <c r="D4124" s="139" t="s">
        <v>14307</v>
      </c>
    </row>
    <row r="4125" spans="1:4">
      <c r="A4125" s="138" t="s">
        <v>31619</v>
      </c>
      <c r="B4125" s="138" t="s">
        <v>18016</v>
      </c>
      <c r="C4125" s="138" t="s">
        <v>10</v>
      </c>
      <c r="D4125" s="139" t="s">
        <v>31620</v>
      </c>
    </row>
    <row r="4126" spans="1:4">
      <c r="A4126" s="138" t="s">
        <v>31621</v>
      </c>
      <c r="B4126" s="138" t="s">
        <v>18018</v>
      </c>
      <c r="C4126" s="138" t="s">
        <v>10</v>
      </c>
      <c r="D4126" s="139" t="s">
        <v>31622</v>
      </c>
    </row>
    <row r="4127" spans="1:4">
      <c r="A4127" s="138" t="s">
        <v>31623</v>
      </c>
      <c r="B4127" s="138" t="s">
        <v>18020</v>
      </c>
      <c r="C4127" s="138" t="s">
        <v>10</v>
      </c>
      <c r="D4127" s="139" t="s">
        <v>18107</v>
      </c>
    </row>
    <row r="4128" spans="1:4">
      <c r="A4128" s="138" t="s">
        <v>31624</v>
      </c>
      <c r="B4128" s="138" t="s">
        <v>18021</v>
      </c>
      <c r="C4128" s="138" t="s">
        <v>10</v>
      </c>
      <c r="D4128" s="139" t="s">
        <v>15972</v>
      </c>
    </row>
    <row r="4129" spans="1:4">
      <c r="A4129" s="138" t="s">
        <v>31625</v>
      </c>
      <c r="B4129" s="138" t="s">
        <v>18022</v>
      </c>
      <c r="C4129" s="138" t="s">
        <v>10</v>
      </c>
      <c r="D4129" s="139" t="s">
        <v>18305</v>
      </c>
    </row>
    <row r="4130" spans="1:4">
      <c r="A4130" s="138" t="s">
        <v>31626</v>
      </c>
      <c r="B4130" s="138" t="s">
        <v>18024</v>
      </c>
      <c r="C4130" s="138" t="s">
        <v>10</v>
      </c>
      <c r="D4130" s="139" t="s">
        <v>31627</v>
      </c>
    </row>
    <row r="4131" spans="1:4">
      <c r="A4131" s="138" t="s">
        <v>31628</v>
      </c>
      <c r="B4131" s="138" t="s">
        <v>18026</v>
      </c>
      <c r="C4131" s="138" t="s">
        <v>10</v>
      </c>
      <c r="D4131" s="139" t="s">
        <v>16379</v>
      </c>
    </row>
    <row r="4132" spans="1:4">
      <c r="A4132" s="138" t="s">
        <v>31629</v>
      </c>
      <c r="B4132" s="138" t="s">
        <v>18028</v>
      </c>
      <c r="C4132" s="138" t="s">
        <v>10</v>
      </c>
      <c r="D4132" s="139" t="s">
        <v>18066</v>
      </c>
    </row>
    <row r="4133" spans="1:4">
      <c r="A4133" s="138" t="s">
        <v>31630</v>
      </c>
      <c r="B4133" s="138" t="s">
        <v>18029</v>
      </c>
      <c r="C4133" s="138" t="s">
        <v>10</v>
      </c>
      <c r="D4133" s="139" t="s">
        <v>31631</v>
      </c>
    </row>
    <row r="4134" spans="1:4">
      <c r="A4134" s="138" t="s">
        <v>31632</v>
      </c>
      <c r="B4134" s="138" t="s">
        <v>18030</v>
      </c>
      <c r="C4134" s="138" t="s">
        <v>10</v>
      </c>
      <c r="D4134" s="139" t="s">
        <v>31633</v>
      </c>
    </row>
    <row r="4135" spans="1:4">
      <c r="A4135" s="138" t="s">
        <v>31634</v>
      </c>
      <c r="B4135" s="138" t="s">
        <v>18031</v>
      </c>
      <c r="C4135" s="138" t="s">
        <v>10</v>
      </c>
      <c r="D4135" s="139" t="s">
        <v>31635</v>
      </c>
    </row>
    <row r="4136" spans="1:4">
      <c r="A4136" s="138" t="s">
        <v>31636</v>
      </c>
      <c r="B4136" s="138" t="s">
        <v>18033</v>
      </c>
      <c r="C4136" s="138" t="s">
        <v>10</v>
      </c>
      <c r="D4136" s="139" t="s">
        <v>19888</v>
      </c>
    </row>
    <row r="4137" spans="1:4">
      <c r="A4137" s="138" t="s">
        <v>31637</v>
      </c>
      <c r="B4137" s="138" t="s">
        <v>18034</v>
      </c>
      <c r="C4137" s="138" t="s">
        <v>10</v>
      </c>
      <c r="D4137" s="139" t="s">
        <v>31638</v>
      </c>
    </row>
    <row r="4138" spans="1:4">
      <c r="A4138" s="138" t="s">
        <v>31639</v>
      </c>
      <c r="B4138" s="138" t="s">
        <v>18035</v>
      </c>
      <c r="C4138" s="138" t="s">
        <v>10</v>
      </c>
      <c r="D4138" s="139" t="s">
        <v>31640</v>
      </c>
    </row>
    <row r="4139" spans="1:4">
      <c r="A4139" s="138" t="s">
        <v>31641</v>
      </c>
      <c r="B4139" s="138" t="s">
        <v>18036</v>
      </c>
      <c r="C4139" s="138" t="s">
        <v>10</v>
      </c>
      <c r="D4139" s="139" t="s">
        <v>31642</v>
      </c>
    </row>
    <row r="4140" spans="1:4">
      <c r="A4140" s="138" t="s">
        <v>31643</v>
      </c>
      <c r="B4140" s="138" t="s">
        <v>18037</v>
      </c>
      <c r="C4140" s="138" t="s">
        <v>10</v>
      </c>
      <c r="D4140" s="139" t="s">
        <v>31644</v>
      </c>
    </row>
    <row r="4141" spans="1:4">
      <c r="A4141" s="138" t="s">
        <v>31645</v>
      </c>
      <c r="B4141" s="138" t="s">
        <v>18038</v>
      </c>
      <c r="C4141" s="138" t="s">
        <v>10</v>
      </c>
      <c r="D4141" s="139" t="s">
        <v>31646</v>
      </c>
    </row>
    <row r="4142" spans="1:4">
      <c r="A4142" s="138" t="s">
        <v>31647</v>
      </c>
      <c r="B4142" s="138" t="s">
        <v>18039</v>
      </c>
      <c r="C4142" s="138" t="s">
        <v>10</v>
      </c>
      <c r="D4142" s="139" t="s">
        <v>18969</v>
      </c>
    </row>
    <row r="4143" spans="1:4">
      <c r="A4143" s="138" t="s">
        <v>31648</v>
      </c>
      <c r="B4143" s="138" t="s">
        <v>18040</v>
      </c>
      <c r="C4143" s="138" t="s">
        <v>10</v>
      </c>
      <c r="D4143" s="139" t="s">
        <v>31517</v>
      </c>
    </row>
    <row r="4144" spans="1:4">
      <c r="A4144" s="138" t="s">
        <v>31649</v>
      </c>
      <c r="B4144" s="138" t="s">
        <v>18041</v>
      </c>
      <c r="C4144" s="138" t="s">
        <v>10</v>
      </c>
      <c r="D4144" s="139" t="s">
        <v>31650</v>
      </c>
    </row>
    <row r="4145" spans="1:4">
      <c r="A4145" s="138" t="s">
        <v>31651</v>
      </c>
      <c r="B4145" s="138" t="s">
        <v>18042</v>
      </c>
      <c r="C4145" s="138" t="s">
        <v>10</v>
      </c>
      <c r="D4145" s="139" t="s">
        <v>31652</v>
      </c>
    </row>
    <row r="4146" spans="1:4">
      <c r="A4146" s="138" t="s">
        <v>31653</v>
      </c>
      <c r="B4146" s="138" t="s">
        <v>18043</v>
      </c>
      <c r="C4146" s="138" t="s">
        <v>10</v>
      </c>
      <c r="D4146" s="139" t="s">
        <v>31024</v>
      </c>
    </row>
    <row r="4147" spans="1:4">
      <c r="A4147" s="138" t="s">
        <v>31654</v>
      </c>
      <c r="B4147" s="138" t="s">
        <v>18045</v>
      </c>
      <c r="C4147" s="138" t="s">
        <v>10</v>
      </c>
      <c r="D4147" s="139" t="s">
        <v>31655</v>
      </c>
    </row>
    <row r="4148" spans="1:4">
      <c r="A4148" s="138" t="s">
        <v>31656</v>
      </c>
      <c r="B4148" s="138" t="s">
        <v>18046</v>
      </c>
      <c r="C4148" s="138" t="s">
        <v>10</v>
      </c>
      <c r="D4148" s="139" t="s">
        <v>19821</v>
      </c>
    </row>
    <row r="4149" spans="1:4">
      <c r="A4149" s="138" t="s">
        <v>31657</v>
      </c>
      <c r="B4149" s="138" t="s">
        <v>18048</v>
      </c>
      <c r="C4149" s="138" t="s">
        <v>10</v>
      </c>
      <c r="D4149" s="139" t="s">
        <v>17716</v>
      </c>
    </row>
    <row r="4150" spans="1:4">
      <c r="A4150" s="138" t="s">
        <v>31658</v>
      </c>
      <c r="B4150" s="138" t="s">
        <v>18049</v>
      </c>
      <c r="C4150" s="138" t="s">
        <v>10</v>
      </c>
      <c r="D4150" s="139" t="s">
        <v>31659</v>
      </c>
    </row>
    <row r="4151" spans="1:4">
      <c r="A4151" s="138" t="s">
        <v>31660</v>
      </c>
      <c r="B4151" s="138" t="s">
        <v>18050</v>
      </c>
      <c r="C4151" s="138" t="s">
        <v>10</v>
      </c>
      <c r="D4151" s="139" t="s">
        <v>13551</v>
      </c>
    </row>
    <row r="4152" spans="1:4">
      <c r="A4152" s="138" t="s">
        <v>31661</v>
      </c>
      <c r="B4152" s="138" t="s">
        <v>18052</v>
      </c>
      <c r="C4152" s="138" t="s">
        <v>10</v>
      </c>
      <c r="D4152" s="139" t="s">
        <v>31662</v>
      </c>
    </row>
    <row r="4153" spans="1:4">
      <c r="A4153" s="138" t="s">
        <v>31663</v>
      </c>
      <c r="B4153" s="138" t="s">
        <v>18053</v>
      </c>
      <c r="C4153" s="138" t="s">
        <v>10</v>
      </c>
      <c r="D4153" s="139" t="s">
        <v>31664</v>
      </c>
    </row>
    <row r="4154" spans="1:4">
      <c r="A4154" s="138" t="s">
        <v>31665</v>
      </c>
      <c r="B4154" s="138" t="s">
        <v>18054</v>
      </c>
      <c r="C4154" s="138" t="s">
        <v>10</v>
      </c>
      <c r="D4154" s="139" t="s">
        <v>31666</v>
      </c>
    </row>
    <row r="4155" spans="1:4">
      <c r="A4155" s="138" t="s">
        <v>31667</v>
      </c>
      <c r="B4155" s="138" t="s">
        <v>18055</v>
      </c>
      <c r="C4155" s="138" t="s">
        <v>10</v>
      </c>
      <c r="D4155" s="139" t="s">
        <v>20284</v>
      </c>
    </row>
    <row r="4156" spans="1:4">
      <c r="A4156" s="138" t="s">
        <v>31668</v>
      </c>
      <c r="B4156" s="138" t="s">
        <v>18056</v>
      </c>
      <c r="C4156" s="138" t="s">
        <v>10</v>
      </c>
      <c r="D4156" s="139" t="s">
        <v>31669</v>
      </c>
    </row>
    <row r="4157" spans="1:4">
      <c r="A4157" s="138" t="s">
        <v>31670</v>
      </c>
      <c r="B4157" s="138" t="s">
        <v>18057</v>
      </c>
      <c r="C4157" s="138" t="s">
        <v>10</v>
      </c>
      <c r="D4157" s="139" t="s">
        <v>13454</v>
      </c>
    </row>
    <row r="4158" spans="1:4">
      <c r="A4158" s="138" t="s">
        <v>31671</v>
      </c>
      <c r="B4158" s="138" t="s">
        <v>18059</v>
      </c>
      <c r="C4158" s="138" t="s">
        <v>10</v>
      </c>
      <c r="D4158" s="139" t="s">
        <v>14496</v>
      </c>
    </row>
    <row r="4159" spans="1:4">
      <c r="A4159" s="138" t="s">
        <v>31672</v>
      </c>
      <c r="B4159" s="138" t="s">
        <v>18060</v>
      </c>
      <c r="C4159" s="138" t="s">
        <v>10</v>
      </c>
      <c r="D4159" s="139" t="s">
        <v>19819</v>
      </c>
    </row>
    <row r="4160" spans="1:4">
      <c r="A4160" s="138" t="s">
        <v>31673</v>
      </c>
      <c r="B4160" s="138" t="s">
        <v>18061</v>
      </c>
      <c r="C4160" s="138" t="s">
        <v>10</v>
      </c>
      <c r="D4160" s="139" t="s">
        <v>31674</v>
      </c>
    </row>
    <row r="4161" spans="1:4">
      <c r="A4161" s="138" t="s">
        <v>31675</v>
      </c>
      <c r="B4161" s="138" t="s">
        <v>18062</v>
      </c>
      <c r="C4161" s="138" t="s">
        <v>10</v>
      </c>
      <c r="D4161" s="139" t="s">
        <v>31676</v>
      </c>
    </row>
    <row r="4162" spans="1:4">
      <c r="A4162" s="138" t="s">
        <v>31677</v>
      </c>
      <c r="B4162" s="138" t="s">
        <v>18063</v>
      </c>
      <c r="C4162" s="138" t="s">
        <v>10</v>
      </c>
      <c r="D4162" s="139" t="s">
        <v>27334</v>
      </c>
    </row>
    <row r="4163" spans="1:4">
      <c r="A4163" s="138" t="s">
        <v>31678</v>
      </c>
      <c r="B4163" s="138" t="s">
        <v>18064</v>
      </c>
      <c r="C4163" s="138" t="s">
        <v>10</v>
      </c>
      <c r="D4163" s="139" t="s">
        <v>16634</v>
      </c>
    </row>
    <row r="4164" spans="1:4">
      <c r="A4164" s="138" t="s">
        <v>31679</v>
      </c>
      <c r="B4164" s="138" t="s">
        <v>18065</v>
      </c>
      <c r="C4164" s="138" t="s">
        <v>10</v>
      </c>
      <c r="D4164" s="139" t="s">
        <v>15695</v>
      </c>
    </row>
    <row r="4165" spans="1:4">
      <c r="A4165" s="138" t="s">
        <v>31680</v>
      </c>
      <c r="B4165" s="138" t="s">
        <v>18067</v>
      </c>
      <c r="C4165" s="138" t="s">
        <v>10</v>
      </c>
      <c r="D4165" s="139" t="s">
        <v>29635</v>
      </c>
    </row>
    <row r="4166" spans="1:4">
      <c r="A4166" s="138" t="s">
        <v>31681</v>
      </c>
      <c r="B4166" s="138" t="s">
        <v>18068</v>
      </c>
      <c r="C4166" s="138" t="s">
        <v>10</v>
      </c>
      <c r="D4166" s="139" t="s">
        <v>19047</v>
      </c>
    </row>
    <row r="4167" spans="1:4">
      <c r="A4167" s="138" t="s">
        <v>31682</v>
      </c>
      <c r="B4167" s="138" t="s">
        <v>18069</v>
      </c>
      <c r="C4167" s="138" t="s">
        <v>10</v>
      </c>
      <c r="D4167" s="139" t="s">
        <v>31683</v>
      </c>
    </row>
    <row r="4168" spans="1:4">
      <c r="A4168" s="138" t="s">
        <v>31684</v>
      </c>
      <c r="B4168" s="138" t="s">
        <v>18070</v>
      </c>
      <c r="C4168" s="138" t="s">
        <v>10</v>
      </c>
      <c r="D4168" s="139" t="s">
        <v>31685</v>
      </c>
    </row>
    <row r="4169" spans="1:4">
      <c r="A4169" s="138" t="s">
        <v>31686</v>
      </c>
      <c r="B4169" s="138" t="s">
        <v>18072</v>
      </c>
      <c r="C4169" s="138" t="s">
        <v>10</v>
      </c>
      <c r="D4169" s="139" t="s">
        <v>31687</v>
      </c>
    </row>
    <row r="4170" spans="1:4">
      <c r="A4170" s="138" t="s">
        <v>31688</v>
      </c>
      <c r="B4170" s="138" t="s">
        <v>18074</v>
      </c>
      <c r="C4170" s="138" t="s">
        <v>10</v>
      </c>
      <c r="D4170" s="139" t="s">
        <v>31689</v>
      </c>
    </row>
    <row r="4171" spans="1:4">
      <c r="A4171" s="138" t="s">
        <v>31690</v>
      </c>
      <c r="B4171" s="138" t="s">
        <v>18076</v>
      </c>
      <c r="C4171" s="138" t="s">
        <v>10</v>
      </c>
      <c r="D4171" s="139" t="s">
        <v>31691</v>
      </c>
    </row>
    <row r="4172" spans="1:4">
      <c r="A4172" s="138" t="s">
        <v>31692</v>
      </c>
      <c r="B4172" s="138" t="s">
        <v>18078</v>
      </c>
      <c r="C4172" s="138" t="s">
        <v>10</v>
      </c>
      <c r="D4172" s="139" t="s">
        <v>31693</v>
      </c>
    </row>
    <row r="4173" spans="1:4">
      <c r="A4173" s="138" t="s">
        <v>31694</v>
      </c>
      <c r="B4173" s="138" t="s">
        <v>18080</v>
      </c>
      <c r="C4173" s="138" t="s">
        <v>10</v>
      </c>
      <c r="D4173" s="139" t="s">
        <v>31695</v>
      </c>
    </row>
    <row r="4174" spans="1:4">
      <c r="A4174" s="138" t="s">
        <v>31696</v>
      </c>
      <c r="B4174" s="138" t="s">
        <v>18081</v>
      </c>
      <c r="C4174" s="138" t="s">
        <v>10</v>
      </c>
      <c r="D4174" s="139" t="s">
        <v>31697</v>
      </c>
    </row>
    <row r="4175" spans="1:4">
      <c r="A4175" s="138" t="s">
        <v>31698</v>
      </c>
      <c r="B4175" s="138" t="s">
        <v>18082</v>
      </c>
      <c r="C4175" s="138" t="s">
        <v>10</v>
      </c>
      <c r="D4175" s="139" t="s">
        <v>20832</v>
      </c>
    </row>
    <row r="4176" spans="1:4">
      <c r="A4176" s="138" t="s">
        <v>31699</v>
      </c>
      <c r="B4176" s="138" t="s">
        <v>18083</v>
      </c>
      <c r="C4176" s="138" t="s">
        <v>10</v>
      </c>
      <c r="D4176" s="139" t="s">
        <v>31700</v>
      </c>
    </row>
    <row r="4177" spans="1:4">
      <c r="A4177" s="138" t="s">
        <v>31701</v>
      </c>
      <c r="B4177" s="138" t="s">
        <v>18084</v>
      </c>
      <c r="C4177" s="138" t="s">
        <v>10</v>
      </c>
      <c r="D4177" s="139" t="s">
        <v>31702</v>
      </c>
    </row>
    <row r="4178" spans="1:4">
      <c r="A4178" s="138" t="s">
        <v>31703</v>
      </c>
      <c r="B4178" s="138" t="s">
        <v>18085</v>
      </c>
      <c r="C4178" s="138" t="s">
        <v>10</v>
      </c>
      <c r="D4178" s="139" t="s">
        <v>31704</v>
      </c>
    </row>
    <row r="4179" spans="1:4">
      <c r="A4179" s="138" t="s">
        <v>31705</v>
      </c>
      <c r="B4179" s="138" t="s">
        <v>18086</v>
      </c>
      <c r="C4179" s="138" t="s">
        <v>10</v>
      </c>
      <c r="D4179" s="139" t="s">
        <v>31706</v>
      </c>
    </row>
    <row r="4180" spans="1:4">
      <c r="A4180" s="138" t="s">
        <v>31707</v>
      </c>
      <c r="B4180" s="138" t="s">
        <v>18087</v>
      </c>
      <c r="C4180" s="138" t="s">
        <v>10</v>
      </c>
      <c r="D4180" s="139" t="s">
        <v>31708</v>
      </c>
    </row>
    <row r="4181" spans="1:4">
      <c r="A4181" s="138" t="s">
        <v>31709</v>
      </c>
      <c r="B4181" s="138" t="s">
        <v>18088</v>
      </c>
      <c r="C4181" s="138" t="s">
        <v>10</v>
      </c>
      <c r="D4181" s="139" t="s">
        <v>31710</v>
      </c>
    </row>
    <row r="4182" spans="1:4">
      <c r="A4182" s="138" t="s">
        <v>31711</v>
      </c>
      <c r="B4182" s="138" t="s">
        <v>18089</v>
      </c>
      <c r="C4182" s="138" t="s">
        <v>10</v>
      </c>
      <c r="D4182" s="139" t="s">
        <v>31712</v>
      </c>
    </row>
    <row r="4183" spans="1:4">
      <c r="A4183" s="138" t="s">
        <v>31713</v>
      </c>
      <c r="B4183" s="138" t="s">
        <v>18090</v>
      </c>
      <c r="C4183" s="138" t="s">
        <v>10</v>
      </c>
      <c r="D4183" s="139" t="s">
        <v>31714</v>
      </c>
    </row>
    <row r="4184" spans="1:4">
      <c r="A4184" s="138" t="s">
        <v>31715</v>
      </c>
      <c r="B4184" s="138" t="s">
        <v>18091</v>
      </c>
      <c r="C4184" s="138" t="s">
        <v>10</v>
      </c>
      <c r="D4184" s="139" t="s">
        <v>31716</v>
      </c>
    </row>
    <row r="4185" spans="1:4">
      <c r="A4185" s="138" t="s">
        <v>31717</v>
      </c>
      <c r="B4185" s="138" t="s">
        <v>18092</v>
      </c>
      <c r="C4185" s="138" t="s">
        <v>10</v>
      </c>
      <c r="D4185" s="139" t="s">
        <v>31718</v>
      </c>
    </row>
    <row r="4186" spans="1:4">
      <c r="A4186" s="138" t="s">
        <v>31719</v>
      </c>
      <c r="B4186" s="138" t="s">
        <v>18093</v>
      </c>
      <c r="C4186" s="138" t="s">
        <v>10</v>
      </c>
      <c r="D4186" s="139" t="s">
        <v>31720</v>
      </c>
    </row>
    <row r="4187" spans="1:4">
      <c r="A4187" s="138" t="s">
        <v>31721</v>
      </c>
      <c r="B4187" s="138" t="s">
        <v>18094</v>
      </c>
      <c r="C4187" s="138" t="s">
        <v>10</v>
      </c>
      <c r="D4187" s="139" t="s">
        <v>31722</v>
      </c>
    </row>
    <row r="4188" spans="1:4">
      <c r="A4188" s="138" t="s">
        <v>31723</v>
      </c>
      <c r="B4188" s="138" t="s">
        <v>18095</v>
      </c>
      <c r="C4188" s="138" t="s">
        <v>10</v>
      </c>
      <c r="D4188" s="139" t="s">
        <v>31724</v>
      </c>
    </row>
    <row r="4189" spans="1:4">
      <c r="A4189" s="138" t="s">
        <v>31725</v>
      </c>
      <c r="B4189" s="138" t="s">
        <v>18096</v>
      </c>
      <c r="C4189" s="138" t="s">
        <v>10</v>
      </c>
      <c r="D4189" s="139" t="s">
        <v>31726</v>
      </c>
    </row>
    <row r="4190" spans="1:4">
      <c r="A4190" s="138" t="s">
        <v>31727</v>
      </c>
      <c r="B4190" s="138" t="s">
        <v>18097</v>
      </c>
      <c r="C4190" s="138" t="s">
        <v>10</v>
      </c>
      <c r="D4190" s="139" t="s">
        <v>29346</v>
      </c>
    </row>
    <row r="4191" spans="1:4">
      <c r="A4191" s="138" t="s">
        <v>31728</v>
      </c>
      <c r="B4191" s="138" t="s">
        <v>18098</v>
      </c>
      <c r="C4191" s="138" t="s">
        <v>10</v>
      </c>
      <c r="D4191" s="139" t="s">
        <v>31729</v>
      </c>
    </row>
    <row r="4192" spans="1:4">
      <c r="A4192" s="138" t="s">
        <v>31730</v>
      </c>
      <c r="B4192" s="138" t="s">
        <v>18099</v>
      </c>
      <c r="C4192" s="138" t="s">
        <v>10</v>
      </c>
      <c r="D4192" s="139" t="s">
        <v>31731</v>
      </c>
    </row>
    <row r="4193" spans="1:4">
      <c r="A4193" s="138" t="s">
        <v>31732</v>
      </c>
      <c r="B4193" s="138" t="s">
        <v>18100</v>
      </c>
      <c r="C4193" s="138" t="s">
        <v>10</v>
      </c>
      <c r="D4193" s="139" t="s">
        <v>31733</v>
      </c>
    </row>
    <row r="4194" spans="1:4">
      <c r="A4194" s="138" t="s">
        <v>31734</v>
      </c>
      <c r="B4194" s="138" t="s">
        <v>18101</v>
      </c>
      <c r="C4194" s="138" t="s">
        <v>10</v>
      </c>
      <c r="D4194" s="139" t="s">
        <v>19342</v>
      </c>
    </row>
    <row r="4195" spans="1:4">
      <c r="A4195" s="138" t="s">
        <v>31735</v>
      </c>
      <c r="B4195" s="138" t="s">
        <v>18102</v>
      </c>
      <c r="C4195" s="138" t="s">
        <v>10</v>
      </c>
      <c r="D4195" s="139" t="s">
        <v>31736</v>
      </c>
    </row>
    <row r="4196" spans="1:4">
      <c r="A4196" s="138" t="s">
        <v>31737</v>
      </c>
      <c r="B4196" s="138" t="s">
        <v>18103</v>
      </c>
      <c r="C4196" s="138" t="s">
        <v>10</v>
      </c>
      <c r="D4196" s="139" t="s">
        <v>31738</v>
      </c>
    </row>
    <row r="4197" spans="1:4">
      <c r="A4197" s="138" t="s">
        <v>31739</v>
      </c>
      <c r="B4197" s="138" t="s">
        <v>18104</v>
      </c>
      <c r="C4197" s="138" t="s">
        <v>10</v>
      </c>
      <c r="D4197" s="139" t="s">
        <v>31740</v>
      </c>
    </row>
    <row r="4198" spans="1:4">
      <c r="A4198" s="138" t="s">
        <v>31741</v>
      </c>
      <c r="B4198" s="138" t="s">
        <v>18105</v>
      </c>
      <c r="C4198" s="138" t="s">
        <v>10</v>
      </c>
      <c r="D4198" s="139" t="s">
        <v>31742</v>
      </c>
    </row>
    <row r="4199" spans="1:4">
      <c r="A4199" s="138" t="s">
        <v>31743</v>
      </c>
      <c r="B4199" s="138" t="s">
        <v>18106</v>
      </c>
      <c r="C4199" s="138" t="s">
        <v>10</v>
      </c>
      <c r="D4199" s="139" t="s">
        <v>31744</v>
      </c>
    </row>
    <row r="4200" spans="1:4">
      <c r="A4200" s="138" t="s">
        <v>31745</v>
      </c>
      <c r="B4200" s="138" t="s">
        <v>18108</v>
      </c>
      <c r="C4200" s="138" t="s">
        <v>10</v>
      </c>
      <c r="D4200" s="139" t="s">
        <v>31746</v>
      </c>
    </row>
    <row r="4201" spans="1:4">
      <c r="A4201" s="138" t="s">
        <v>31747</v>
      </c>
      <c r="B4201" s="138" t="s">
        <v>18109</v>
      </c>
      <c r="C4201" s="138" t="s">
        <v>10</v>
      </c>
      <c r="D4201" s="139" t="s">
        <v>31748</v>
      </c>
    </row>
    <row r="4202" spans="1:4">
      <c r="A4202" s="138" t="s">
        <v>31749</v>
      </c>
      <c r="B4202" s="138" t="s">
        <v>18110</v>
      </c>
      <c r="C4202" s="138" t="s">
        <v>10</v>
      </c>
      <c r="D4202" s="139" t="s">
        <v>31750</v>
      </c>
    </row>
    <row r="4203" spans="1:4">
      <c r="A4203" s="138" t="s">
        <v>31751</v>
      </c>
      <c r="B4203" s="138" t="s">
        <v>18112</v>
      </c>
      <c r="C4203" s="138" t="s">
        <v>10</v>
      </c>
      <c r="D4203" s="139" t="s">
        <v>31752</v>
      </c>
    </row>
    <row r="4204" spans="1:4">
      <c r="A4204" s="138" t="s">
        <v>31753</v>
      </c>
      <c r="B4204" s="138" t="s">
        <v>18113</v>
      </c>
      <c r="C4204" s="138" t="s">
        <v>10</v>
      </c>
      <c r="D4204" s="139" t="s">
        <v>31754</v>
      </c>
    </row>
    <row r="4205" spans="1:4">
      <c r="A4205" s="138" t="s">
        <v>31755</v>
      </c>
      <c r="B4205" s="138" t="s">
        <v>18114</v>
      </c>
      <c r="C4205" s="138" t="s">
        <v>10</v>
      </c>
      <c r="D4205" s="139" t="s">
        <v>14229</v>
      </c>
    </row>
    <row r="4206" spans="1:4">
      <c r="A4206" s="138" t="s">
        <v>31756</v>
      </c>
      <c r="B4206" s="138" t="s">
        <v>18115</v>
      </c>
      <c r="C4206" s="138" t="s">
        <v>10</v>
      </c>
      <c r="D4206" s="139" t="s">
        <v>31757</v>
      </c>
    </row>
    <row r="4207" spans="1:4">
      <c r="A4207" s="138" t="s">
        <v>31758</v>
      </c>
      <c r="B4207" s="138" t="s">
        <v>18116</v>
      </c>
      <c r="C4207" s="138" t="s">
        <v>10</v>
      </c>
      <c r="D4207" s="139" t="s">
        <v>25679</v>
      </c>
    </row>
    <row r="4208" spans="1:4">
      <c r="A4208" s="138" t="s">
        <v>31759</v>
      </c>
      <c r="B4208" s="138" t="s">
        <v>18117</v>
      </c>
      <c r="C4208" s="138" t="s">
        <v>10</v>
      </c>
      <c r="D4208" s="139" t="s">
        <v>31760</v>
      </c>
    </row>
    <row r="4209" spans="1:4">
      <c r="A4209" s="138" t="s">
        <v>31761</v>
      </c>
      <c r="B4209" s="138" t="s">
        <v>18118</v>
      </c>
      <c r="C4209" s="138" t="s">
        <v>10</v>
      </c>
      <c r="D4209" s="139" t="s">
        <v>31762</v>
      </c>
    </row>
    <row r="4210" spans="1:4">
      <c r="A4210" s="138" t="s">
        <v>31763</v>
      </c>
      <c r="B4210" s="138" t="s">
        <v>18119</v>
      </c>
      <c r="C4210" s="138" t="s">
        <v>10</v>
      </c>
      <c r="D4210" s="139" t="s">
        <v>26850</v>
      </c>
    </row>
    <row r="4211" spans="1:4">
      <c r="A4211" s="138" t="s">
        <v>31764</v>
      </c>
      <c r="B4211" s="138" t="s">
        <v>18120</v>
      </c>
      <c r="C4211" s="138" t="s">
        <v>10</v>
      </c>
      <c r="D4211" s="139" t="s">
        <v>31765</v>
      </c>
    </row>
    <row r="4212" spans="1:4">
      <c r="A4212" s="138" t="s">
        <v>31766</v>
      </c>
      <c r="B4212" s="138" t="s">
        <v>18121</v>
      </c>
      <c r="C4212" s="138" t="s">
        <v>10</v>
      </c>
      <c r="D4212" s="139" t="s">
        <v>31767</v>
      </c>
    </row>
    <row r="4213" spans="1:4">
      <c r="A4213" s="138" t="s">
        <v>31768</v>
      </c>
      <c r="B4213" s="138" t="s">
        <v>18123</v>
      </c>
      <c r="C4213" s="138" t="s">
        <v>10</v>
      </c>
      <c r="D4213" s="139" t="s">
        <v>31769</v>
      </c>
    </row>
    <row r="4214" spans="1:4">
      <c r="A4214" s="138" t="s">
        <v>31770</v>
      </c>
      <c r="B4214" s="138" t="s">
        <v>18124</v>
      </c>
      <c r="C4214" s="138" t="s">
        <v>10</v>
      </c>
      <c r="D4214" s="139" t="s">
        <v>27203</v>
      </c>
    </row>
    <row r="4215" spans="1:4">
      <c r="A4215" s="138" t="s">
        <v>31771</v>
      </c>
      <c r="B4215" s="138" t="s">
        <v>18125</v>
      </c>
      <c r="C4215" s="138" t="s">
        <v>10</v>
      </c>
      <c r="D4215" s="139" t="s">
        <v>31772</v>
      </c>
    </row>
    <row r="4216" spans="1:4">
      <c r="A4216" s="138" t="s">
        <v>31773</v>
      </c>
      <c r="B4216" s="138" t="s">
        <v>18126</v>
      </c>
      <c r="C4216" s="138" t="s">
        <v>10</v>
      </c>
      <c r="D4216" s="139" t="s">
        <v>31774</v>
      </c>
    </row>
    <row r="4217" spans="1:4">
      <c r="A4217" s="138" t="s">
        <v>31775</v>
      </c>
      <c r="B4217" s="138" t="s">
        <v>18127</v>
      </c>
      <c r="C4217" s="138" t="s">
        <v>10</v>
      </c>
      <c r="D4217" s="139" t="s">
        <v>18129</v>
      </c>
    </row>
    <row r="4218" spans="1:4">
      <c r="A4218" s="138" t="s">
        <v>31776</v>
      </c>
      <c r="B4218" s="138" t="s">
        <v>18128</v>
      </c>
      <c r="C4218" s="138" t="s">
        <v>10</v>
      </c>
      <c r="D4218" s="139" t="s">
        <v>19808</v>
      </c>
    </row>
    <row r="4219" spans="1:4">
      <c r="A4219" s="138" t="s">
        <v>31777</v>
      </c>
      <c r="B4219" s="138" t="s">
        <v>18130</v>
      </c>
      <c r="C4219" s="138" t="s">
        <v>10</v>
      </c>
      <c r="D4219" s="139" t="s">
        <v>31778</v>
      </c>
    </row>
    <row r="4220" spans="1:4">
      <c r="A4220" s="138" t="s">
        <v>31779</v>
      </c>
      <c r="B4220" s="138" t="s">
        <v>18131</v>
      </c>
      <c r="C4220" s="138" t="s">
        <v>10</v>
      </c>
      <c r="D4220" s="139" t="s">
        <v>31780</v>
      </c>
    </row>
    <row r="4221" spans="1:4">
      <c r="A4221" s="138" t="s">
        <v>31781</v>
      </c>
      <c r="B4221" s="138" t="s">
        <v>18132</v>
      </c>
      <c r="C4221" s="138" t="s">
        <v>10</v>
      </c>
      <c r="D4221" s="139" t="s">
        <v>31782</v>
      </c>
    </row>
    <row r="4222" spans="1:4">
      <c r="A4222" s="138" t="s">
        <v>31783</v>
      </c>
      <c r="B4222" s="138" t="s">
        <v>18133</v>
      </c>
      <c r="C4222" s="138" t="s">
        <v>10</v>
      </c>
      <c r="D4222" s="139" t="s">
        <v>31784</v>
      </c>
    </row>
    <row r="4223" spans="1:4">
      <c r="A4223" s="138" t="s">
        <v>31785</v>
      </c>
      <c r="B4223" s="138" t="s">
        <v>18135</v>
      </c>
      <c r="C4223" s="138" t="s">
        <v>10</v>
      </c>
      <c r="D4223" s="139" t="s">
        <v>13885</v>
      </c>
    </row>
    <row r="4224" spans="1:4">
      <c r="A4224" s="138" t="s">
        <v>31786</v>
      </c>
      <c r="B4224" s="138" t="s">
        <v>18136</v>
      </c>
      <c r="C4224" s="138" t="s">
        <v>10</v>
      </c>
      <c r="D4224" s="139" t="s">
        <v>31787</v>
      </c>
    </row>
    <row r="4225" spans="1:4">
      <c r="A4225" s="138" t="s">
        <v>31788</v>
      </c>
      <c r="B4225" s="138" t="s">
        <v>18138</v>
      </c>
      <c r="C4225" s="138" t="s">
        <v>10</v>
      </c>
      <c r="D4225" s="139" t="s">
        <v>31789</v>
      </c>
    </row>
    <row r="4226" spans="1:4">
      <c r="A4226" s="138" t="s">
        <v>31790</v>
      </c>
      <c r="B4226" s="138" t="s">
        <v>18140</v>
      </c>
      <c r="C4226" s="138" t="s">
        <v>10</v>
      </c>
      <c r="D4226" s="139" t="s">
        <v>31791</v>
      </c>
    </row>
    <row r="4227" spans="1:4">
      <c r="A4227" s="138" t="s">
        <v>31792</v>
      </c>
      <c r="B4227" s="138" t="s">
        <v>18141</v>
      </c>
      <c r="C4227" s="138" t="s">
        <v>10</v>
      </c>
      <c r="D4227" s="139" t="s">
        <v>31793</v>
      </c>
    </row>
    <row r="4228" spans="1:4">
      <c r="A4228" s="138" t="s">
        <v>31794</v>
      </c>
      <c r="B4228" s="138" t="s">
        <v>18142</v>
      </c>
      <c r="C4228" s="138" t="s">
        <v>10</v>
      </c>
      <c r="D4228" s="139" t="s">
        <v>31795</v>
      </c>
    </row>
    <row r="4229" spans="1:4">
      <c r="A4229" s="138" t="s">
        <v>31796</v>
      </c>
      <c r="B4229" s="138" t="s">
        <v>18143</v>
      </c>
      <c r="C4229" s="138" t="s">
        <v>10</v>
      </c>
      <c r="D4229" s="139" t="s">
        <v>31797</v>
      </c>
    </row>
    <row r="4230" spans="1:4">
      <c r="A4230" s="138" t="s">
        <v>31798</v>
      </c>
      <c r="B4230" s="138" t="s">
        <v>18144</v>
      </c>
      <c r="C4230" s="138" t="s">
        <v>10</v>
      </c>
      <c r="D4230" s="139" t="s">
        <v>31799</v>
      </c>
    </row>
    <row r="4231" spans="1:4">
      <c r="A4231" s="138" t="s">
        <v>31800</v>
      </c>
      <c r="B4231" s="138" t="s">
        <v>18145</v>
      </c>
      <c r="C4231" s="138" t="s">
        <v>10</v>
      </c>
      <c r="D4231" s="139" t="s">
        <v>31801</v>
      </c>
    </row>
    <row r="4232" spans="1:4">
      <c r="A4232" s="138" t="s">
        <v>31802</v>
      </c>
      <c r="B4232" s="138" t="s">
        <v>18146</v>
      </c>
      <c r="C4232" s="138" t="s">
        <v>10</v>
      </c>
      <c r="D4232" s="139" t="s">
        <v>31803</v>
      </c>
    </row>
    <row r="4233" spans="1:4">
      <c r="A4233" s="138" t="s">
        <v>31804</v>
      </c>
      <c r="B4233" s="138" t="s">
        <v>18148</v>
      </c>
      <c r="C4233" s="138" t="s">
        <v>10</v>
      </c>
      <c r="D4233" s="139" t="s">
        <v>31805</v>
      </c>
    </row>
    <row r="4234" spans="1:4">
      <c r="A4234" s="138" t="s">
        <v>31806</v>
      </c>
      <c r="B4234" s="138" t="s">
        <v>18149</v>
      </c>
      <c r="C4234" s="138" t="s">
        <v>10</v>
      </c>
      <c r="D4234" s="139" t="s">
        <v>31807</v>
      </c>
    </row>
    <row r="4235" spans="1:4">
      <c r="A4235" s="138" t="s">
        <v>31808</v>
      </c>
      <c r="B4235" s="138" t="s">
        <v>18150</v>
      </c>
      <c r="C4235" s="138" t="s">
        <v>10</v>
      </c>
      <c r="D4235" s="139" t="s">
        <v>31809</v>
      </c>
    </row>
    <row r="4236" spans="1:4">
      <c r="A4236" s="138" t="s">
        <v>31810</v>
      </c>
      <c r="B4236" s="138" t="s">
        <v>18151</v>
      </c>
      <c r="C4236" s="138" t="s">
        <v>10</v>
      </c>
      <c r="D4236" s="139" t="s">
        <v>31811</v>
      </c>
    </row>
    <row r="4237" spans="1:4">
      <c r="A4237" s="138" t="s">
        <v>31812</v>
      </c>
      <c r="B4237" s="138" t="s">
        <v>18152</v>
      </c>
      <c r="C4237" s="138" t="s">
        <v>10</v>
      </c>
      <c r="D4237" s="139" t="s">
        <v>31813</v>
      </c>
    </row>
    <row r="4238" spans="1:4">
      <c r="A4238" s="138" t="s">
        <v>31814</v>
      </c>
      <c r="B4238" s="138" t="s">
        <v>18153</v>
      </c>
      <c r="C4238" s="138" t="s">
        <v>10</v>
      </c>
      <c r="D4238" s="139" t="s">
        <v>31815</v>
      </c>
    </row>
    <row r="4239" spans="1:4">
      <c r="A4239" s="138" t="s">
        <v>31816</v>
      </c>
      <c r="B4239" s="138" t="s">
        <v>18154</v>
      </c>
      <c r="C4239" s="138" t="s">
        <v>10</v>
      </c>
      <c r="D4239" s="139" t="s">
        <v>31817</v>
      </c>
    </row>
    <row r="4240" spans="1:4">
      <c r="A4240" s="138" t="s">
        <v>31818</v>
      </c>
      <c r="B4240" s="138" t="s">
        <v>18155</v>
      </c>
      <c r="C4240" s="138" t="s">
        <v>10</v>
      </c>
      <c r="D4240" s="139" t="s">
        <v>31819</v>
      </c>
    </row>
    <row r="4241" spans="1:4">
      <c r="A4241" s="138" t="s">
        <v>31820</v>
      </c>
      <c r="B4241" s="138" t="s">
        <v>18156</v>
      </c>
      <c r="C4241" s="138" t="s">
        <v>10</v>
      </c>
      <c r="D4241" s="139" t="s">
        <v>13885</v>
      </c>
    </row>
    <row r="4242" spans="1:4">
      <c r="A4242" s="138" t="s">
        <v>31821</v>
      </c>
      <c r="B4242" s="138" t="s">
        <v>18157</v>
      </c>
      <c r="C4242" s="138" t="s">
        <v>10</v>
      </c>
      <c r="D4242" s="139" t="s">
        <v>31822</v>
      </c>
    </row>
    <row r="4243" spans="1:4">
      <c r="A4243" s="138" t="s">
        <v>31823</v>
      </c>
      <c r="B4243" s="138" t="s">
        <v>18158</v>
      </c>
      <c r="C4243" s="138" t="s">
        <v>10</v>
      </c>
      <c r="D4243" s="139" t="s">
        <v>31824</v>
      </c>
    </row>
    <row r="4244" spans="1:4">
      <c r="A4244" s="138" t="s">
        <v>31825</v>
      </c>
      <c r="B4244" s="138" t="s">
        <v>18159</v>
      </c>
      <c r="C4244" s="138" t="s">
        <v>10</v>
      </c>
      <c r="D4244" s="139" t="s">
        <v>31826</v>
      </c>
    </row>
    <row r="4245" spans="1:4">
      <c r="A4245" s="138" t="s">
        <v>31827</v>
      </c>
      <c r="B4245" s="138" t="s">
        <v>18160</v>
      </c>
      <c r="C4245" s="138" t="s">
        <v>10</v>
      </c>
      <c r="D4245" s="139" t="s">
        <v>31828</v>
      </c>
    </row>
    <row r="4246" spans="1:4">
      <c r="A4246" s="138" t="s">
        <v>31829</v>
      </c>
      <c r="B4246" s="138" t="s">
        <v>18161</v>
      </c>
      <c r="C4246" s="138" t="s">
        <v>10</v>
      </c>
      <c r="D4246" s="139" t="s">
        <v>31830</v>
      </c>
    </row>
    <row r="4247" spans="1:4">
      <c r="A4247" s="138" t="s">
        <v>31831</v>
      </c>
      <c r="B4247" s="138" t="s">
        <v>18162</v>
      </c>
      <c r="C4247" s="138" t="s">
        <v>10</v>
      </c>
      <c r="D4247" s="139" t="s">
        <v>19775</v>
      </c>
    </row>
    <row r="4248" spans="1:4">
      <c r="A4248" s="138" t="s">
        <v>31832</v>
      </c>
      <c r="B4248" s="138" t="s">
        <v>18163</v>
      </c>
      <c r="C4248" s="138" t="s">
        <v>10</v>
      </c>
      <c r="D4248" s="139" t="s">
        <v>19724</v>
      </c>
    </row>
    <row r="4249" spans="1:4">
      <c r="A4249" s="138" t="s">
        <v>31833</v>
      </c>
      <c r="B4249" s="138" t="s">
        <v>18164</v>
      </c>
      <c r="C4249" s="138" t="s">
        <v>10</v>
      </c>
      <c r="D4249" s="139" t="s">
        <v>16591</v>
      </c>
    </row>
    <row r="4250" spans="1:4">
      <c r="A4250" s="138" t="s">
        <v>31834</v>
      </c>
      <c r="B4250" s="138" t="s">
        <v>18166</v>
      </c>
      <c r="C4250" s="138" t="s">
        <v>10</v>
      </c>
      <c r="D4250" s="139" t="s">
        <v>31835</v>
      </c>
    </row>
    <row r="4251" spans="1:4">
      <c r="A4251" s="138" t="s">
        <v>31836</v>
      </c>
      <c r="B4251" s="138" t="s">
        <v>18167</v>
      </c>
      <c r="C4251" s="138" t="s">
        <v>10</v>
      </c>
      <c r="D4251" s="139" t="s">
        <v>21884</v>
      </c>
    </row>
    <row r="4252" spans="1:4">
      <c r="A4252" s="138" t="s">
        <v>31837</v>
      </c>
      <c r="B4252" s="138" t="s">
        <v>18169</v>
      </c>
      <c r="C4252" s="138" t="s">
        <v>10</v>
      </c>
      <c r="D4252" s="139" t="s">
        <v>13758</v>
      </c>
    </row>
    <row r="4253" spans="1:4">
      <c r="A4253" s="138" t="s">
        <v>31838</v>
      </c>
      <c r="B4253" s="138" t="s">
        <v>18170</v>
      </c>
      <c r="C4253" s="138" t="s">
        <v>10</v>
      </c>
      <c r="D4253" s="139" t="s">
        <v>31839</v>
      </c>
    </row>
    <row r="4254" spans="1:4">
      <c r="A4254" s="138" t="s">
        <v>31840</v>
      </c>
      <c r="B4254" s="138" t="s">
        <v>18171</v>
      </c>
      <c r="C4254" s="138" t="s">
        <v>10</v>
      </c>
      <c r="D4254" s="139" t="s">
        <v>25044</v>
      </c>
    </row>
    <row r="4255" spans="1:4">
      <c r="A4255" s="138" t="s">
        <v>31841</v>
      </c>
      <c r="B4255" s="138" t="s">
        <v>18173</v>
      </c>
      <c r="C4255" s="138" t="s">
        <v>10</v>
      </c>
      <c r="D4255" s="139" t="s">
        <v>31842</v>
      </c>
    </row>
    <row r="4256" spans="1:4">
      <c r="A4256" s="138" t="s">
        <v>31843</v>
      </c>
      <c r="B4256" s="138" t="s">
        <v>18174</v>
      </c>
      <c r="C4256" s="138" t="s">
        <v>10</v>
      </c>
      <c r="D4256" s="139" t="s">
        <v>17100</v>
      </c>
    </row>
    <row r="4257" spans="1:4">
      <c r="A4257" s="138" t="s">
        <v>31844</v>
      </c>
      <c r="B4257" s="138" t="s">
        <v>18176</v>
      </c>
      <c r="C4257" s="138" t="s">
        <v>10</v>
      </c>
      <c r="D4257" s="139" t="s">
        <v>31845</v>
      </c>
    </row>
    <row r="4258" spans="1:4">
      <c r="A4258" s="138" t="s">
        <v>31846</v>
      </c>
      <c r="B4258" s="138" t="s">
        <v>18177</v>
      </c>
      <c r="C4258" s="138" t="s">
        <v>10</v>
      </c>
      <c r="D4258" s="139" t="s">
        <v>31847</v>
      </c>
    </row>
    <row r="4259" spans="1:4">
      <c r="A4259" s="138" t="s">
        <v>31848</v>
      </c>
      <c r="B4259" s="138" t="s">
        <v>18178</v>
      </c>
      <c r="C4259" s="138" t="s">
        <v>10</v>
      </c>
      <c r="D4259" s="139" t="s">
        <v>18880</v>
      </c>
    </row>
    <row r="4260" spans="1:4">
      <c r="A4260" s="138" t="s">
        <v>31849</v>
      </c>
      <c r="B4260" s="138" t="s">
        <v>18180</v>
      </c>
      <c r="C4260" s="138" t="s">
        <v>10</v>
      </c>
      <c r="D4260" s="139" t="s">
        <v>18214</v>
      </c>
    </row>
    <row r="4261" spans="1:4">
      <c r="A4261" s="138" t="s">
        <v>31850</v>
      </c>
      <c r="B4261" s="138" t="s">
        <v>18181</v>
      </c>
      <c r="C4261" s="138" t="s">
        <v>10</v>
      </c>
      <c r="D4261" s="139" t="s">
        <v>31851</v>
      </c>
    </row>
    <row r="4262" spans="1:4">
      <c r="A4262" s="138" t="s">
        <v>31852</v>
      </c>
      <c r="B4262" s="138" t="s">
        <v>18183</v>
      </c>
      <c r="C4262" s="138" t="s">
        <v>10</v>
      </c>
      <c r="D4262" s="139" t="s">
        <v>31853</v>
      </c>
    </row>
    <row r="4263" spans="1:4">
      <c r="A4263" s="138" t="s">
        <v>31854</v>
      </c>
      <c r="B4263" s="138" t="s">
        <v>18184</v>
      </c>
      <c r="C4263" s="138" t="s">
        <v>10</v>
      </c>
      <c r="D4263" s="139" t="s">
        <v>31855</v>
      </c>
    </row>
    <row r="4264" spans="1:4">
      <c r="A4264" s="138" t="s">
        <v>31856</v>
      </c>
      <c r="B4264" s="138" t="s">
        <v>18185</v>
      </c>
      <c r="C4264" s="138" t="s">
        <v>10</v>
      </c>
      <c r="D4264" s="139" t="s">
        <v>31857</v>
      </c>
    </row>
    <row r="4265" spans="1:4">
      <c r="A4265" s="138" t="s">
        <v>31858</v>
      </c>
      <c r="B4265" s="138" t="s">
        <v>18186</v>
      </c>
      <c r="C4265" s="138" t="s">
        <v>10</v>
      </c>
      <c r="D4265" s="139" t="s">
        <v>31859</v>
      </c>
    </row>
    <row r="4266" spans="1:4">
      <c r="A4266" s="138" t="s">
        <v>31860</v>
      </c>
      <c r="B4266" s="138" t="s">
        <v>18187</v>
      </c>
      <c r="C4266" s="138" t="s">
        <v>10</v>
      </c>
      <c r="D4266" s="139" t="s">
        <v>19324</v>
      </c>
    </row>
    <row r="4267" spans="1:4">
      <c r="A4267" s="138" t="s">
        <v>31861</v>
      </c>
      <c r="B4267" s="138" t="s">
        <v>18189</v>
      </c>
      <c r="C4267" s="138" t="s">
        <v>10</v>
      </c>
      <c r="D4267" s="139" t="s">
        <v>31862</v>
      </c>
    </row>
    <row r="4268" spans="1:4">
      <c r="A4268" s="138" t="s">
        <v>31863</v>
      </c>
      <c r="B4268" s="138" t="s">
        <v>18190</v>
      </c>
      <c r="C4268" s="138" t="s">
        <v>10</v>
      </c>
      <c r="D4268" s="139" t="s">
        <v>29935</v>
      </c>
    </row>
    <row r="4269" spans="1:4">
      <c r="A4269" s="138" t="s">
        <v>31864</v>
      </c>
      <c r="B4269" s="138" t="s">
        <v>18191</v>
      </c>
      <c r="C4269" s="138" t="s">
        <v>10</v>
      </c>
      <c r="D4269" s="139" t="s">
        <v>31865</v>
      </c>
    </row>
    <row r="4270" spans="1:4">
      <c r="A4270" s="138" t="s">
        <v>31866</v>
      </c>
      <c r="B4270" s="138" t="s">
        <v>18192</v>
      </c>
      <c r="C4270" s="138" t="s">
        <v>10</v>
      </c>
      <c r="D4270" s="139" t="s">
        <v>31867</v>
      </c>
    </row>
    <row r="4271" spans="1:4">
      <c r="A4271" s="138" t="s">
        <v>31868</v>
      </c>
      <c r="B4271" s="138" t="s">
        <v>18193</v>
      </c>
      <c r="C4271" s="138" t="s">
        <v>10</v>
      </c>
      <c r="D4271" s="139" t="s">
        <v>15770</v>
      </c>
    </row>
    <row r="4272" spans="1:4">
      <c r="A4272" s="138" t="s">
        <v>31869</v>
      </c>
      <c r="B4272" s="138" t="s">
        <v>18194</v>
      </c>
      <c r="C4272" s="138" t="s">
        <v>10</v>
      </c>
      <c r="D4272" s="139" t="s">
        <v>31870</v>
      </c>
    </row>
    <row r="4273" spans="1:4">
      <c r="A4273" s="138" t="s">
        <v>31871</v>
      </c>
      <c r="B4273" s="138" t="s">
        <v>18195</v>
      </c>
      <c r="C4273" s="138" t="s">
        <v>10</v>
      </c>
      <c r="D4273" s="139" t="s">
        <v>31872</v>
      </c>
    </row>
    <row r="4274" spans="1:4">
      <c r="A4274" s="138" t="s">
        <v>31873</v>
      </c>
      <c r="B4274" s="138" t="s">
        <v>18196</v>
      </c>
      <c r="C4274" s="138" t="s">
        <v>10</v>
      </c>
      <c r="D4274" s="139" t="s">
        <v>31874</v>
      </c>
    </row>
    <row r="4275" spans="1:4">
      <c r="A4275" s="138" t="s">
        <v>31875</v>
      </c>
      <c r="B4275" s="138" t="s">
        <v>18197</v>
      </c>
      <c r="C4275" s="138" t="s">
        <v>10</v>
      </c>
      <c r="D4275" s="139" t="s">
        <v>28416</v>
      </c>
    </row>
    <row r="4276" spans="1:4">
      <c r="A4276" s="138" t="s">
        <v>31876</v>
      </c>
      <c r="B4276" s="138" t="s">
        <v>18198</v>
      </c>
      <c r="C4276" s="138" t="s">
        <v>10</v>
      </c>
      <c r="D4276" s="139" t="s">
        <v>31877</v>
      </c>
    </row>
    <row r="4277" spans="1:4">
      <c r="A4277" s="138" t="s">
        <v>31878</v>
      </c>
      <c r="B4277" s="138" t="s">
        <v>18199</v>
      </c>
      <c r="C4277" s="138" t="s">
        <v>10</v>
      </c>
      <c r="D4277" s="139" t="s">
        <v>14360</v>
      </c>
    </row>
    <row r="4278" spans="1:4">
      <c r="A4278" s="138" t="s">
        <v>31879</v>
      </c>
      <c r="B4278" s="138" t="s">
        <v>18200</v>
      </c>
      <c r="C4278" s="138" t="s">
        <v>10</v>
      </c>
      <c r="D4278" s="139" t="s">
        <v>31880</v>
      </c>
    </row>
    <row r="4279" spans="1:4">
      <c r="A4279" s="138" t="s">
        <v>31881</v>
      </c>
      <c r="B4279" s="138" t="s">
        <v>18201</v>
      </c>
      <c r="C4279" s="138" t="s">
        <v>10</v>
      </c>
      <c r="D4279" s="139" t="s">
        <v>31882</v>
      </c>
    </row>
    <row r="4280" spans="1:4">
      <c r="A4280" s="138" t="s">
        <v>31883</v>
      </c>
      <c r="B4280" s="138" t="s">
        <v>18202</v>
      </c>
      <c r="C4280" s="138" t="s">
        <v>10</v>
      </c>
      <c r="D4280" s="139" t="s">
        <v>31884</v>
      </c>
    </row>
    <row r="4281" spans="1:4">
      <c r="A4281" s="138" t="s">
        <v>31885</v>
      </c>
      <c r="B4281" s="138" t="s">
        <v>18203</v>
      </c>
      <c r="C4281" s="138" t="s">
        <v>10</v>
      </c>
      <c r="D4281" s="139" t="s">
        <v>31884</v>
      </c>
    </row>
    <row r="4282" spans="1:4">
      <c r="A4282" s="138" t="s">
        <v>31886</v>
      </c>
      <c r="B4282" s="138" t="s">
        <v>18204</v>
      </c>
      <c r="C4282" s="138" t="s">
        <v>10</v>
      </c>
      <c r="D4282" s="139" t="s">
        <v>31884</v>
      </c>
    </row>
    <row r="4283" spans="1:4">
      <c r="A4283" s="138" t="s">
        <v>31887</v>
      </c>
      <c r="B4283" s="138" t="s">
        <v>18205</v>
      </c>
      <c r="C4283" s="138" t="s">
        <v>10</v>
      </c>
      <c r="D4283" s="139" t="s">
        <v>31888</v>
      </c>
    </row>
    <row r="4284" spans="1:4">
      <c r="A4284" s="138" t="s">
        <v>31889</v>
      </c>
      <c r="B4284" s="138" t="s">
        <v>18206</v>
      </c>
      <c r="C4284" s="138" t="s">
        <v>10</v>
      </c>
      <c r="D4284" s="139" t="s">
        <v>31888</v>
      </c>
    </row>
    <row r="4285" spans="1:4">
      <c r="A4285" s="138" t="s">
        <v>31890</v>
      </c>
      <c r="B4285" s="138" t="s">
        <v>18207</v>
      </c>
      <c r="C4285" s="138" t="s">
        <v>10</v>
      </c>
      <c r="D4285" s="139" t="s">
        <v>31891</v>
      </c>
    </row>
    <row r="4286" spans="1:4">
      <c r="A4286" s="138" t="s">
        <v>31892</v>
      </c>
      <c r="B4286" s="138" t="s">
        <v>18208</v>
      </c>
      <c r="C4286" s="138" t="s">
        <v>10</v>
      </c>
      <c r="D4286" s="139" t="s">
        <v>31893</v>
      </c>
    </row>
    <row r="4287" spans="1:4">
      <c r="A4287" s="138" t="s">
        <v>31894</v>
      </c>
      <c r="B4287" s="138" t="s">
        <v>18209</v>
      </c>
      <c r="C4287" s="138" t="s">
        <v>10</v>
      </c>
      <c r="D4287" s="139" t="s">
        <v>31893</v>
      </c>
    </row>
    <row r="4288" spans="1:4">
      <c r="A4288" s="138" t="s">
        <v>31895</v>
      </c>
      <c r="B4288" s="138" t="s">
        <v>18210</v>
      </c>
      <c r="C4288" s="138" t="s">
        <v>10</v>
      </c>
      <c r="D4288" s="139" t="s">
        <v>31370</v>
      </c>
    </row>
    <row r="4289" spans="1:4">
      <c r="A4289" s="138" t="s">
        <v>31896</v>
      </c>
      <c r="B4289" s="138" t="s">
        <v>18211</v>
      </c>
      <c r="C4289" s="138" t="s">
        <v>10</v>
      </c>
      <c r="D4289" s="139" t="s">
        <v>31897</v>
      </c>
    </row>
    <row r="4290" spans="1:4">
      <c r="A4290" s="138" t="s">
        <v>31898</v>
      </c>
      <c r="B4290" s="138" t="s">
        <v>18212</v>
      </c>
      <c r="C4290" s="138" t="s">
        <v>10</v>
      </c>
      <c r="D4290" s="139" t="s">
        <v>16741</v>
      </c>
    </row>
    <row r="4291" spans="1:4">
      <c r="A4291" s="138" t="s">
        <v>31899</v>
      </c>
      <c r="B4291" s="138" t="s">
        <v>18213</v>
      </c>
      <c r="C4291" s="138" t="s">
        <v>10</v>
      </c>
      <c r="D4291" s="139" t="s">
        <v>31900</v>
      </c>
    </row>
    <row r="4292" spans="1:4">
      <c r="A4292" s="138" t="s">
        <v>31901</v>
      </c>
      <c r="B4292" s="138" t="s">
        <v>18215</v>
      </c>
      <c r="C4292" s="138" t="s">
        <v>10</v>
      </c>
      <c r="D4292" s="139" t="s">
        <v>31900</v>
      </c>
    </row>
    <row r="4293" spans="1:4">
      <c r="A4293" s="138" t="s">
        <v>31902</v>
      </c>
      <c r="B4293" s="138" t="s">
        <v>18216</v>
      </c>
      <c r="C4293" s="138" t="s">
        <v>10</v>
      </c>
      <c r="D4293" s="139" t="s">
        <v>31903</v>
      </c>
    </row>
    <row r="4294" spans="1:4">
      <c r="A4294" s="138" t="s">
        <v>31904</v>
      </c>
      <c r="B4294" s="138" t="s">
        <v>18217</v>
      </c>
      <c r="C4294" s="138" t="s">
        <v>10</v>
      </c>
      <c r="D4294" s="139" t="s">
        <v>31903</v>
      </c>
    </row>
    <row r="4295" spans="1:4">
      <c r="A4295" s="138" t="s">
        <v>31905</v>
      </c>
      <c r="B4295" s="138" t="s">
        <v>18218</v>
      </c>
      <c r="C4295" s="138" t="s">
        <v>10</v>
      </c>
      <c r="D4295" s="139" t="s">
        <v>31903</v>
      </c>
    </row>
    <row r="4296" spans="1:4">
      <c r="A4296" s="138" t="s">
        <v>31906</v>
      </c>
      <c r="B4296" s="138" t="s">
        <v>18219</v>
      </c>
      <c r="C4296" s="138" t="s">
        <v>10</v>
      </c>
      <c r="D4296" s="139" t="s">
        <v>31907</v>
      </c>
    </row>
    <row r="4297" spans="1:4">
      <c r="A4297" s="138" t="s">
        <v>31908</v>
      </c>
      <c r="B4297" s="138" t="s">
        <v>18220</v>
      </c>
      <c r="C4297" s="138" t="s">
        <v>10</v>
      </c>
      <c r="D4297" s="139" t="s">
        <v>31907</v>
      </c>
    </row>
    <row r="4298" spans="1:4">
      <c r="A4298" s="138" t="s">
        <v>31909</v>
      </c>
      <c r="B4298" s="138" t="s">
        <v>18221</v>
      </c>
      <c r="C4298" s="138" t="s">
        <v>10</v>
      </c>
      <c r="D4298" s="139" t="s">
        <v>31907</v>
      </c>
    </row>
    <row r="4299" spans="1:4">
      <c r="A4299" s="138" t="s">
        <v>31910</v>
      </c>
      <c r="B4299" s="138" t="s">
        <v>18222</v>
      </c>
      <c r="C4299" s="138" t="s">
        <v>10</v>
      </c>
      <c r="D4299" s="139" t="s">
        <v>17349</v>
      </c>
    </row>
    <row r="4300" spans="1:4">
      <c r="A4300" s="138" t="s">
        <v>31911</v>
      </c>
      <c r="B4300" s="138" t="s">
        <v>18224</v>
      </c>
      <c r="C4300" s="138" t="s">
        <v>10</v>
      </c>
      <c r="D4300" s="139" t="s">
        <v>17349</v>
      </c>
    </row>
    <row r="4301" spans="1:4">
      <c r="A4301" s="138" t="s">
        <v>31912</v>
      </c>
      <c r="B4301" s="138" t="s">
        <v>18225</v>
      </c>
      <c r="C4301" s="138" t="s">
        <v>10</v>
      </c>
      <c r="D4301" s="139" t="s">
        <v>31913</v>
      </c>
    </row>
    <row r="4302" spans="1:4">
      <c r="A4302" s="138" t="s">
        <v>31914</v>
      </c>
      <c r="B4302" s="138" t="s">
        <v>18226</v>
      </c>
      <c r="C4302" s="138" t="s">
        <v>10</v>
      </c>
      <c r="D4302" s="139" t="s">
        <v>31913</v>
      </c>
    </row>
    <row r="4303" spans="1:4">
      <c r="A4303" s="138" t="s">
        <v>31915</v>
      </c>
      <c r="B4303" s="138" t="s">
        <v>18227</v>
      </c>
      <c r="C4303" s="138" t="s">
        <v>10</v>
      </c>
      <c r="D4303" s="139" t="s">
        <v>31916</v>
      </c>
    </row>
    <row r="4304" spans="1:4">
      <c r="A4304" s="138" t="s">
        <v>31917</v>
      </c>
      <c r="B4304" s="138" t="s">
        <v>18228</v>
      </c>
      <c r="C4304" s="138" t="s">
        <v>10</v>
      </c>
      <c r="D4304" s="139" t="s">
        <v>31918</v>
      </c>
    </row>
    <row r="4305" spans="1:4">
      <c r="A4305" s="138" t="s">
        <v>31919</v>
      </c>
      <c r="B4305" s="138" t="s">
        <v>18230</v>
      </c>
      <c r="C4305" s="138" t="s">
        <v>10</v>
      </c>
      <c r="D4305" s="139" t="s">
        <v>31920</v>
      </c>
    </row>
    <row r="4306" spans="1:4">
      <c r="A4306" s="138" t="s">
        <v>31921</v>
      </c>
      <c r="B4306" s="138" t="s">
        <v>18231</v>
      </c>
      <c r="C4306" s="138" t="s">
        <v>10</v>
      </c>
      <c r="D4306" s="139" t="s">
        <v>31922</v>
      </c>
    </row>
    <row r="4307" spans="1:4">
      <c r="A4307" s="138" t="s">
        <v>31923</v>
      </c>
      <c r="B4307" s="138" t="s">
        <v>18233</v>
      </c>
      <c r="C4307" s="138" t="s">
        <v>10</v>
      </c>
      <c r="D4307" s="139" t="s">
        <v>31922</v>
      </c>
    </row>
    <row r="4308" spans="1:4">
      <c r="A4308" s="138" t="s">
        <v>31924</v>
      </c>
      <c r="B4308" s="138" t="s">
        <v>18234</v>
      </c>
      <c r="C4308" s="138" t="s">
        <v>10</v>
      </c>
      <c r="D4308" s="139" t="s">
        <v>15281</v>
      </c>
    </row>
    <row r="4309" spans="1:4">
      <c r="A4309" s="138" t="s">
        <v>31925</v>
      </c>
      <c r="B4309" s="138" t="s">
        <v>18235</v>
      </c>
      <c r="C4309" s="138" t="s">
        <v>10</v>
      </c>
      <c r="D4309" s="139" t="s">
        <v>15281</v>
      </c>
    </row>
    <row r="4310" spans="1:4">
      <c r="A4310" s="138" t="s">
        <v>31926</v>
      </c>
      <c r="B4310" s="138" t="s">
        <v>18236</v>
      </c>
      <c r="C4310" s="138" t="s">
        <v>10</v>
      </c>
      <c r="D4310" s="139" t="s">
        <v>15281</v>
      </c>
    </row>
    <row r="4311" spans="1:4">
      <c r="A4311" s="138" t="s">
        <v>31927</v>
      </c>
      <c r="B4311" s="138" t="s">
        <v>18237</v>
      </c>
      <c r="C4311" s="138" t="s">
        <v>10</v>
      </c>
      <c r="D4311" s="139" t="s">
        <v>31928</v>
      </c>
    </row>
    <row r="4312" spans="1:4">
      <c r="A4312" s="138" t="s">
        <v>31929</v>
      </c>
      <c r="B4312" s="138" t="s">
        <v>18238</v>
      </c>
      <c r="C4312" s="138" t="s">
        <v>10</v>
      </c>
      <c r="D4312" s="139" t="s">
        <v>31928</v>
      </c>
    </row>
    <row r="4313" spans="1:4">
      <c r="A4313" s="138" t="s">
        <v>31930</v>
      </c>
      <c r="B4313" s="138" t="s">
        <v>18239</v>
      </c>
      <c r="C4313" s="138" t="s">
        <v>10</v>
      </c>
      <c r="D4313" s="139" t="s">
        <v>31928</v>
      </c>
    </row>
    <row r="4314" spans="1:4">
      <c r="A4314" s="138" t="s">
        <v>31931</v>
      </c>
      <c r="B4314" s="138" t="s">
        <v>18240</v>
      </c>
      <c r="C4314" s="138" t="s">
        <v>10</v>
      </c>
      <c r="D4314" s="139" t="s">
        <v>31932</v>
      </c>
    </row>
    <row r="4315" spans="1:4">
      <c r="A4315" s="138" t="s">
        <v>31933</v>
      </c>
      <c r="B4315" s="138" t="s">
        <v>18241</v>
      </c>
      <c r="C4315" s="138" t="s">
        <v>10</v>
      </c>
      <c r="D4315" s="139" t="s">
        <v>31932</v>
      </c>
    </row>
    <row r="4316" spans="1:4">
      <c r="A4316" s="138" t="s">
        <v>31934</v>
      </c>
      <c r="B4316" s="138" t="s">
        <v>18242</v>
      </c>
      <c r="C4316" s="138" t="s">
        <v>10</v>
      </c>
      <c r="D4316" s="139" t="s">
        <v>31935</v>
      </c>
    </row>
    <row r="4317" spans="1:4">
      <c r="A4317" s="138" t="s">
        <v>31936</v>
      </c>
      <c r="B4317" s="138" t="s">
        <v>18243</v>
      </c>
      <c r="C4317" s="138" t="s">
        <v>10</v>
      </c>
      <c r="D4317" s="139" t="s">
        <v>31935</v>
      </c>
    </row>
    <row r="4318" spans="1:4">
      <c r="A4318" s="138" t="s">
        <v>31937</v>
      </c>
      <c r="B4318" s="138" t="s">
        <v>18244</v>
      </c>
      <c r="C4318" s="138" t="s">
        <v>10</v>
      </c>
      <c r="D4318" s="139" t="s">
        <v>17964</v>
      </c>
    </row>
    <row r="4319" spans="1:4">
      <c r="A4319" s="138" t="s">
        <v>31938</v>
      </c>
      <c r="B4319" s="138" t="s">
        <v>18245</v>
      </c>
      <c r="C4319" s="138" t="s">
        <v>10</v>
      </c>
      <c r="D4319" s="139" t="s">
        <v>14320</v>
      </c>
    </row>
    <row r="4320" spans="1:4">
      <c r="A4320" s="138" t="s">
        <v>31939</v>
      </c>
      <c r="B4320" s="138" t="s">
        <v>18247</v>
      </c>
      <c r="C4320" s="138" t="s">
        <v>10</v>
      </c>
      <c r="D4320" s="139" t="s">
        <v>31940</v>
      </c>
    </row>
    <row r="4321" spans="1:4">
      <c r="A4321" s="138" t="s">
        <v>31941</v>
      </c>
      <c r="B4321" s="138" t="s">
        <v>18248</v>
      </c>
      <c r="C4321" s="138" t="s">
        <v>10</v>
      </c>
      <c r="D4321" s="139" t="s">
        <v>31942</v>
      </c>
    </row>
    <row r="4322" spans="1:4">
      <c r="A4322" s="138" t="s">
        <v>31943</v>
      </c>
      <c r="B4322" s="138" t="s">
        <v>18249</v>
      </c>
      <c r="C4322" s="138" t="s">
        <v>10</v>
      </c>
      <c r="D4322" s="139" t="s">
        <v>13105</v>
      </c>
    </row>
    <row r="4323" spans="1:4">
      <c r="A4323" s="138" t="s">
        <v>31944</v>
      </c>
      <c r="B4323" s="138" t="s">
        <v>18250</v>
      </c>
      <c r="C4323" s="138" t="s">
        <v>10</v>
      </c>
      <c r="D4323" s="139" t="s">
        <v>31517</v>
      </c>
    </row>
    <row r="4324" spans="1:4">
      <c r="A4324" s="138" t="s">
        <v>31945</v>
      </c>
      <c r="B4324" s="138" t="s">
        <v>18251</v>
      </c>
      <c r="C4324" s="138" t="s">
        <v>10</v>
      </c>
      <c r="D4324" s="139" t="s">
        <v>18447</v>
      </c>
    </row>
    <row r="4325" spans="1:4">
      <c r="A4325" s="138" t="s">
        <v>31946</v>
      </c>
      <c r="B4325" s="138" t="s">
        <v>18252</v>
      </c>
      <c r="C4325" s="138" t="s">
        <v>10</v>
      </c>
      <c r="D4325" s="139" t="s">
        <v>31947</v>
      </c>
    </row>
    <row r="4326" spans="1:4">
      <c r="A4326" s="138" t="s">
        <v>31948</v>
      </c>
      <c r="B4326" s="138" t="s">
        <v>18253</v>
      </c>
      <c r="C4326" s="138" t="s">
        <v>10</v>
      </c>
      <c r="D4326" s="139" t="s">
        <v>31949</v>
      </c>
    </row>
    <row r="4327" spans="1:4">
      <c r="A4327" s="138" t="s">
        <v>31950</v>
      </c>
      <c r="B4327" s="138" t="s">
        <v>18254</v>
      </c>
      <c r="C4327" s="138" t="s">
        <v>10</v>
      </c>
      <c r="D4327" s="139" t="s">
        <v>31951</v>
      </c>
    </row>
    <row r="4328" spans="1:4">
      <c r="A4328" s="138" t="s">
        <v>31952</v>
      </c>
      <c r="B4328" s="138" t="s">
        <v>18255</v>
      </c>
      <c r="C4328" s="138" t="s">
        <v>10</v>
      </c>
      <c r="D4328" s="139" t="s">
        <v>31953</v>
      </c>
    </row>
    <row r="4329" spans="1:4">
      <c r="A4329" s="138" t="s">
        <v>31954</v>
      </c>
      <c r="B4329" s="138" t="s">
        <v>18256</v>
      </c>
      <c r="C4329" s="138" t="s">
        <v>10</v>
      </c>
      <c r="D4329" s="139" t="s">
        <v>19755</v>
      </c>
    </row>
    <row r="4330" spans="1:4">
      <c r="A4330" s="138" t="s">
        <v>31955</v>
      </c>
      <c r="B4330" s="138" t="s">
        <v>18257</v>
      </c>
      <c r="C4330" s="138" t="s">
        <v>10</v>
      </c>
      <c r="D4330" s="139" t="s">
        <v>31956</v>
      </c>
    </row>
    <row r="4331" spans="1:4">
      <c r="A4331" s="138" t="s">
        <v>31957</v>
      </c>
      <c r="B4331" s="138" t="s">
        <v>18258</v>
      </c>
      <c r="C4331" s="138" t="s">
        <v>10</v>
      </c>
      <c r="D4331" s="139" t="s">
        <v>14540</v>
      </c>
    </row>
    <row r="4332" spans="1:4">
      <c r="A4332" s="138" t="s">
        <v>31958</v>
      </c>
      <c r="B4332" s="138" t="s">
        <v>18259</v>
      </c>
      <c r="C4332" s="138" t="s">
        <v>10</v>
      </c>
      <c r="D4332" s="139" t="s">
        <v>31959</v>
      </c>
    </row>
    <row r="4333" spans="1:4">
      <c r="A4333" s="138" t="s">
        <v>31960</v>
      </c>
      <c r="B4333" s="138" t="s">
        <v>18260</v>
      </c>
      <c r="C4333" s="138" t="s">
        <v>10</v>
      </c>
      <c r="D4333" s="139" t="s">
        <v>31961</v>
      </c>
    </row>
    <row r="4334" spans="1:4">
      <c r="A4334" s="138" t="s">
        <v>31962</v>
      </c>
      <c r="B4334" s="138" t="s">
        <v>18261</v>
      </c>
      <c r="C4334" s="138" t="s">
        <v>10</v>
      </c>
      <c r="D4334" s="139" t="s">
        <v>31963</v>
      </c>
    </row>
    <row r="4335" spans="1:4">
      <c r="A4335" s="138" t="s">
        <v>31964</v>
      </c>
      <c r="B4335" s="138" t="s">
        <v>18262</v>
      </c>
      <c r="C4335" s="138" t="s">
        <v>10</v>
      </c>
      <c r="D4335" s="139" t="s">
        <v>31965</v>
      </c>
    </row>
    <row r="4336" spans="1:4">
      <c r="A4336" s="138" t="s">
        <v>31966</v>
      </c>
      <c r="B4336" s="138" t="s">
        <v>18263</v>
      </c>
      <c r="C4336" s="138" t="s">
        <v>10</v>
      </c>
      <c r="D4336" s="139" t="s">
        <v>31967</v>
      </c>
    </row>
    <row r="4337" spans="1:4">
      <c r="A4337" s="138" t="s">
        <v>31968</v>
      </c>
      <c r="B4337" s="138" t="s">
        <v>18264</v>
      </c>
      <c r="C4337" s="138" t="s">
        <v>10</v>
      </c>
      <c r="D4337" s="139" t="s">
        <v>31655</v>
      </c>
    </row>
    <row r="4338" spans="1:4">
      <c r="A4338" s="138" t="s">
        <v>31969</v>
      </c>
      <c r="B4338" s="138" t="s">
        <v>18265</v>
      </c>
      <c r="C4338" s="138" t="s">
        <v>10</v>
      </c>
      <c r="D4338" s="139" t="s">
        <v>31970</v>
      </c>
    </row>
    <row r="4339" spans="1:4">
      <c r="A4339" s="138" t="s">
        <v>31971</v>
      </c>
      <c r="B4339" s="138" t="s">
        <v>18266</v>
      </c>
      <c r="C4339" s="138" t="s">
        <v>10</v>
      </c>
      <c r="D4339" s="139" t="s">
        <v>31972</v>
      </c>
    </row>
    <row r="4340" spans="1:4">
      <c r="A4340" s="138" t="s">
        <v>31973</v>
      </c>
      <c r="B4340" s="138" t="s">
        <v>18267</v>
      </c>
      <c r="C4340" s="138" t="s">
        <v>10</v>
      </c>
      <c r="D4340" s="139" t="s">
        <v>20361</v>
      </c>
    </row>
    <row r="4341" spans="1:4">
      <c r="A4341" s="138" t="s">
        <v>31974</v>
      </c>
      <c r="B4341" s="138" t="s">
        <v>18268</v>
      </c>
      <c r="C4341" s="138" t="s">
        <v>10</v>
      </c>
      <c r="D4341" s="139" t="s">
        <v>31975</v>
      </c>
    </row>
    <row r="4342" spans="1:4">
      <c r="A4342" s="138" t="s">
        <v>31976</v>
      </c>
      <c r="B4342" s="138" t="s">
        <v>18270</v>
      </c>
      <c r="C4342" s="138" t="s">
        <v>10</v>
      </c>
      <c r="D4342" s="139" t="s">
        <v>20674</v>
      </c>
    </row>
    <row r="4343" spans="1:4">
      <c r="A4343" s="138" t="s">
        <v>31977</v>
      </c>
      <c r="B4343" s="138" t="s">
        <v>18272</v>
      </c>
      <c r="C4343" s="138" t="s">
        <v>10</v>
      </c>
      <c r="D4343" s="139" t="s">
        <v>19422</v>
      </c>
    </row>
    <row r="4344" spans="1:4">
      <c r="A4344" s="138" t="s">
        <v>31978</v>
      </c>
      <c r="B4344" s="138" t="s">
        <v>18273</v>
      </c>
      <c r="C4344" s="138" t="s">
        <v>10</v>
      </c>
      <c r="D4344" s="139" t="s">
        <v>16585</v>
      </c>
    </row>
    <row r="4345" spans="1:4">
      <c r="A4345" s="138" t="s">
        <v>31979</v>
      </c>
      <c r="B4345" s="138" t="s">
        <v>18275</v>
      </c>
      <c r="C4345" s="138" t="s">
        <v>10</v>
      </c>
      <c r="D4345" s="139" t="s">
        <v>31980</v>
      </c>
    </row>
    <row r="4346" spans="1:4">
      <c r="A4346" s="138" t="s">
        <v>31981</v>
      </c>
      <c r="B4346" s="138" t="s">
        <v>18277</v>
      </c>
      <c r="C4346" s="138" t="s">
        <v>10</v>
      </c>
      <c r="D4346" s="139" t="s">
        <v>31982</v>
      </c>
    </row>
    <row r="4347" spans="1:4">
      <c r="A4347" s="138" t="s">
        <v>31983</v>
      </c>
      <c r="B4347" s="138" t="s">
        <v>18278</v>
      </c>
      <c r="C4347" s="138" t="s">
        <v>10</v>
      </c>
      <c r="D4347" s="139" t="s">
        <v>19784</v>
      </c>
    </row>
    <row r="4348" spans="1:4">
      <c r="A4348" s="138" t="s">
        <v>31984</v>
      </c>
      <c r="B4348" s="138" t="s">
        <v>18279</v>
      </c>
      <c r="C4348" s="138" t="s">
        <v>10</v>
      </c>
      <c r="D4348" s="139" t="s">
        <v>31985</v>
      </c>
    </row>
    <row r="4349" spans="1:4">
      <c r="A4349" s="138" t="s">
        <v>31986</v>
      </c>
      <c r="B4349" s="138" t="s">
        <v>18280</v>
      </c>
      <c r="C4349" s="138" t="s">
        <v>10</v>
      </c>
      <c r="D4349" s="139" t="s">
        <v>31987</v>
      </c>
    </row>
    <row r="4350" spans="1:4">
      <c r="A4350" s="138" t="s">
        <v>31988</v>
      </c>
      <c r="B4350" s="138" t="s">
        <v>18281</v>
      </c>
      <c r="C4350" s="138" t="s">
        <v>10</v>
      </c>
      <c r="D4350" s="139" t="s">
        <v>31989</v>
      </c>
    </row>
    <row r="4351" spans="1:4">
      <c r="A4351" s="138" t="s">
        <v>31990</v>
      </c>
      <c r="B4351" s="138" t="s">
        <v>18283</v>
      </c>
      <c r="C4351" s="138" t="s">
        <v>10</v>
      </c>
      <c r="D4351" s="139" t="s">
        <v>31991</v>
      </c>
    </row>
    <row r="4352" spans="1:4">
      <c r="A4352" s="138" t="s">
        <v>31992</v>
      </c>
      <c r="B4352" s="138" t="s">
        <v>18284</v>
      </c>
      <c r="C4352" s="138" t="s">
        <v>10</v>
      </c>
      <c r="D4352" s="139" t="s">
        <v>31993</v>
      </c>
    </row>
    <row r="4353" spans="1:4">
      <c r="A4353" s="138" t="s">
        <v>31994</v>
      </c>
      <c r="B4353" s="138" t="s">
        <v>18285</v>
      </c>
      <c r="C4353" s="138" t="s">
        <v>10</v>
      </c>
      <c r="D4353" s="139" t="s">
        <v>19791</v>
      </c>
    </row>
    <row r="4354" spans="1:4">
      <c r="A4354" s="138" t="s">
        <v>31995</v>
      </c>
      <c r="B4354" s="138" t="s">
        <v>18286</v>
      </c>
      <c r="C4354" s="138" t="s">
        <v>10</v>
      </c>
      <c r="D4354" s="139" t="s">
        <v>17972</v>
      </c>
    </row>
    <row r="4355" spans="1:4">
      <c r="A4355" s="138" t="s">
        <v>31996</v>
      </c>
      <c r="B4355" s="138" t="s">
        <v>18287</v>
      </c>
      <c r="C4355" s="138" t="s">
        <v>10</v>
      </c>
      <c r="D4355" s="139" t="s">
        <v>31997</v>
      </c>
    </row>
    <row r="4356" spans="1:4">
      <c r="A4356" s="138" t="s">
        <v>31998</v>
      </c>
      <c r="B4356" s="138" t="s">
        <v>18289</v>
      </c>
      <c r="C4356" s="138" t="s">
        <v>10</v>
      </c>
      <c r="D4356" s="139" t="s">
        <v>19819</v>
      </c>
    </row>
    <row r="4357" spans="1:4">
      <c r="A4357" s="138" t="s">
        <v>31999</v>
      </c>
      <c r="B4357" s="138" t="s">
        <v>18290</v>
      </c>
      <c r="C4357" s="138" t="s">
        <v>10</v>
      </c>
      <c r="D4357" s="139" t="s">
        <v>32000</v>
      </c>
    </row>
    <row r="4358" spans="1:4">
      <c r="A4358" s="138" t="s">
        <v>32001</v>
      </c>
      <c r="B4358" s="138" t="s">
        <v>18292</v>
      </c>
      <c r="C4358" s="138" t="s">
        <v>10</v>
      </c>
      <c r="D4358" s="139" t="s">
        <v>32002</v>
      </c>
    </row>
    <row r="4359" spans="1:4">
      <c r="A4359" s="138" t="s">
        <v>32003</v>
      </c>
      <c r="B4359" s="138" t="s">
        <v>18293</v>
      </c>
      <c r="C4359" s="138" t="s">
        <v>10</v>
      </c>
      <c r="D4359" s="139" t="s">
        <v>24995</v>
      </c>
    </row>
    <row r="4360" spans="1:4">
      <c r="A4360" s="138" t="s">
        <v>32004</v>
      </c>
      <c r="B4360" s="138" t="s">
        <v>18295</v>
      </c>
      <c r="C4360" s="138" t="s">
        <v>10</v>
      </c>
      <c r="D4360" s="139" t="s">
        <v>20000</v>
      </c>
    </row>
    <row r="4361" spans="1:4">
      <c r="A4361" s="138" t="s">
        <v>32005</v>
      </c>
      <c r="B4361" s="138" t="s">
        <v>18296</v>
      </c>
      <c r="C4361" s="138" t="s">
        <v>10</v>
      </c>
      <c r="D4361" s="139" t="s">
        <v>17873</v>
      </c>
    </row>
    <row r="4362" spans="1:4">
      <c r="A4362" s="138" t="s">
        <v>32006</v>
      </c>
      <c r="B4362" s="138" t="s">
        <v>18297</v>
      </c>
      <c r="C4362" s="138" t="s">
        <v>10</v>
      </c>
      <c r="D4362" s="139" t="s">
        <v>13171</v>
      </c>
    </row>
    <row r="4363" spans="1:4">
      <c r="A4363" s="138" t="s">
        <v>32007</v>
      </c>
      <c r="B4363" s="138" t="s">
        <v>18298</v>
      </c>
      <c r="C4363" s="138" t="s">
        <v>10</v>
      </c>
      <c r="D4363" s="139" t="s">
        <v>32008</v>
      </c>
    </row>
    <row r="4364" spans="1:4">
      <c r="A4364" s="138" t="s">
        <v>32009</v>
      </c>
      <c r="B4364" s="138" t="s">
        <v>18299</v>
      </c>
      <c r="C4364" s="138" t="s">
        <v>10</v>
      </c>
      <c r="D4364" s="139" t="s">
        <v>16696</v>
      </c>
    </row>
    <row r="4365" spans="1:4">
      <c r="A4365" s="138" t="s">
        <v>32010</v>
      </c>
      <c r="B4365" s="138" t="s">
        <v>18301</v>
      </c>
      <c r="C4365" s="138" t="s">
        <v>10</v>
      </c>
      <c r="D4365" s="139" t="s">
        <v>18075</v>
      </c>
    </row>
    <row r="4366" spans="1:4">
      <c r="A4366" s="138" t="s">
        <v>32011</v>
      </c>
      <c r="B4366" s="138" t="s">
        <v>18303</v>
      </c>
      <c r="C4366" s="138" t="s">
        <v>10</v>
      </c>
      <c r="D4366" s="139" t="s">
        <v>32012</v>
      </c>
    </row>
    <row r="4367" spans="1:4">
      <c r="A4367" s="138" t="s">
        <v>32013</v>
      </c>
      <c r="B4367" s="138" t="s">
        <v>18304</v>
      </c>
      <c r="C4367" s="138" t="s">
        <v>10</v>
      </c>
      <c r="D4367" s="139" t="s">
        <v>29007</v>
      </c>
    </row>
    <row r="4368" spans="1:4">
      <c r="A4368" s="138" t="s">
        <v>32014</v>
      </c>
      <c r="B4368" s="138" t="s">
        <v>18306</v>
      </c>
      <c r="C4368" s="138" t="s">
        <v>10</v>
      </c>
      <c r="D4368" s="139" t="s">
        <v>19726</v>
      </c>
    </row>
    <row r="4369" spans="1:4">
      <c r="A4369" s="138" t="s">
        <v>32015</v>
      </c>
      <c r="B4369" s="138" t="s">
        <v>18307</v>
      </c>
      <c r="C4369" s="138" t="s">
        <v>10</v>
      </c>
      <c r="D4369" s="139" t="s">
        <v>15410</v>
      </c>
    </row>
    <row r="4370" spans="1:4">
      <c r="A4370" s="138" t="s">
        <v>32016</v>
      </c>
      <c r="B4370" s="138" t="s">
        <v>18308</v>
      </c>
      <c r="C4370" s="138" t="s">
        <v>10</v>
      </c>
      <c r="D4370" s="139" t="s">
        <v>25648</v>
      </c>
    </row>
    <row r="4371" spans="1:4">
      <c r="A4371" s="138" t="s">
        <v>32017</v>
      </c>
      <c r="B4371" s="138" t="s">
        <v>18309</v>
      </c>
      <c r="C4371" s="138" t="s">
        <v>10</v>
      </c>
      <c r="D4371" s="139" t="s">
        <v>32018</v>
      </c>
    </row>
    <row r="4372" spans="1:4">
      <c r="A4372" s="138" t="s">
        <v>32019</v>
      </c>
      <c r="B4372" s="138" t="s">
        <v>18310</v>
      </c>
      <c r="C4372" s="138" t="s">
        <v>10</v>
      </c>
      <c r="D4372" s="139" t="s">
        <v>31438</v>
      </c>
    </row>
    <row r="4373" spans="1:4">
      <c r="A4373" s="138" t="s">
        <v>32020</v>
      </c>
      <c r="B4373" s="138" t="s">
        <v>18312</v>
      </c>
      <c r="C4373" s="138" t="s">
        <v>10</v>
      </c>
      <c r="D4373" s="139" t="s">
        <v>32021</v>
      </c>
    </row>
    <row r="4374" spans="1:4">
      <c r="A4374" s="138" t="s">
        <v>32022</v>
      </c>
      <c r="B4374" s="138" t="s">
        <v>18313</v>
      </c>
      <c r="C4374" s="138" t="s">
        <v>10</v>
      </c>
      <c r="D4374" s="139" t="s">
        <v>17686</v>
      </c>
    </row>
    <row r="4375" spans="1:4">
      <c r="A4375" s="138" t="s">
        <v>32023</v>
      </c>
      <c r="B4375" s="138" t="s">
        <v>18315</v>
      </c>
      <c r="C4375" s="138" t="s">
        <v>10</v>
      </c>
      <c r="D4375" s="139" t="s">
        <v>19787</v>
      </c>
    </row>
    <row r="4376" spans="1:4">
      <c r="A4376" s="138" t="s">
        <v>32024</v>
      </c>
      <c r="B4376" s="138" t="s">
        <v>18316</v>
      </c>
      <c r="C4376" s="138" t="s">
        <v>10</v>
      </c>
      <c r="D4376" s="139" t="s">
        <v>32025</v>
      </c>
    </row>
    <row r="4377" spans="1:4">
      <c r="A4377" s="138" t="s">
        <v>32026</v>
      </c>
      <c r="B4377" s="138" t="s">
        <v>18317</v>
      </c>
      <c r="C4377" s="138" t="s">
        <v>10</v>
      </c>
      <c r="D4377" s="139" t="s">
        <v>31685</v>
      </c>
    </row>
    <row r="4378" spans="1:4">
      <c r="A4378" s="138" t="s">
        <v>32027</v>
      </c>
      <c r="B4378" s="138" t="s">
        <v>18318</v>
      </c>
      <c r="C4378" s="138" t="s">
        <v>10</v>
      </c>
      <c r="D4378" s="139" t="s">
        <v>32028</v>
      </c>
    </row>
    <row r="4379" spans="1:4">
      <c r="A4379" s="138" t="s">
        <v>32029</v>
      </c>
      <c r="B4379" s="138" t="s">
        <v>18319</v>
      </c>
      <c r="C4379" s="138" t="s">
        <v>10</v>
      </c>
      <c r="D4379" s="139" t="s">
        <v>32030</v>
      </c>
    </row>
    <row r="4380" spans="1:4">
      <c r="A4380" s="138" t="s">
        <v>32031</v>
      </c>
      <c r="B4380" s="138" t="s">
        <v>18320</v>
      </c>
      <c r="C4380" s="138" t="s">
        <v>10</v>
      </c>
      <c r="D4380" s="139" t="s">
        <v>32032</v>
      </c>
    </row>
    <row r="4381" spans="1:4">
      <c r="A4381" s="138" t="s">
        <v>32033</v>
      </c>
      <c r="B4381" s="138" t="s">
        <v>18321</v>
      </c>
      <c r="C4381" s="138" t="s">
        <v>10</v>
      </c>
      <c r="D4381" s="139" t="s">
        <v>32034</v>
      </c>
    </row>
    <row r="4382" spans="1:4">
      <c r="A4382" s="138" t="s">
        <v>32035</v>
      </c>
      <c r="B4382" s="138" t="s">
        <v>18322</v>
      </c>
      <c r="C4382" s="138" t="s">
        <v>10</v>
      </c>
      <c r="D4382" s="139" t="s">
        <v>32036</v>
      </c>
    </row>
    <row r="4383" spans="1:4">
      <c r="A4383" s="138" t="s">
        <v>32037</v>
      </c>
      <c r="B4383" s="138" t="s">
        <v>18323</v>
      </c>
      <c r="C4383" s="138" t="s">
        <v>10</v>
      </c>
      <c r="D4383" s="139" t="s">
        <v>32038</v>
      </c>
    </row>
    <row r="4384" spans="1:4">
      <c r="A4384" s="138" t="s">
        <v>32039</v>
      </c>
      <c r="B4384" s="138" t="s">
        <v>18325</v>
      </c>
      <c r="C4384" s="138" t="s">
        <v>10</v>
      </c>
      <c r="D4384" s="139" t="s">
        <v>29417</v>
      </c>
    </row>
    <row r="4385" spans="1:4">
      <c r="A4385" s="138" t="s">
        <v>32040</v>
      </c>
      <c r="B4385" s="138" t="s">
        <v>18327</v>
      </c>
      <c r="C4385" s="138" t="s">
        <v>10</v>
      </c>
      <c r="D4385" s="139" t="s">
        <v>32041</v>
      </c>
    </row>
    <row r="4386" spans="1:4">
      <c r="A4386" s="138" t="s">
        <v>32042</v>
      </c>
      <c r="B4386" s="138" t="s">
        <v>18328</v>
      </c>
      <c r="C4386" s="138" t="s">
        <v>10</v>
      </c>
      <c r="D4386" s="139" t="s">
        <v>32043</v>
      </c>
    </row>
    <row r="4387" spans="1:4">
      <c r="A4387" s="138" t="s">
        <v>32044</v>
      </c>
      <c r="B4387" s="138" t="s">
        <v>18329</v>
      </c>
      <c r="C4387" s="138" t="s">
        <v>10</v>
      </c>
      <c r="D4387" s="139" t="s">
        <v>32045</v>
      </c>
    </row>
    <row r="4388" spans="1:4">
      <c r="A4388" s="138" t="s">
        <v>32046</v>
      </c>
      <c r="B4388" s="138" t="s">
        <v>18330</v>
      </c>
      <c r="C4388" s="138" t="s">
        <v>10</v>
      </c>
      <c r="D4388" s="139" t="s">
        <v>32047</v>
      </c>
    </row>
    <row r="4389" spans="1:4">
      <c r="A4389" s="138" t="s">
        <v>32048</v>
      </c>
      <c r="B4389" s="138" t="s">
        <v>18331</v>
      </c>
      <c r="C4389" s="138" t="s">
        <v>10</v>
      </c>
      <c r="D4389" s="139" t="s">
        <v>15663</v>
      </c>
    </row>
    <row r="4390" spans="1:4">
      <c r="A4390" s="138" t="s">
        <v>32049</v>
      </c>
      <c r="B4390" s="138" t="s">
        <v>18332</v>
      </c>
      <c r="C4390" s="138" t="s">
        <v>10</v>
      </c>
      <c r="D4390" s="139" t="s">
        <v>32050</v>
      </c>
    </row>
    <row r="4391" spans="1:4">
      <c r="A4391" s="138" t="s">
        <v>32051</v>
      </c>
      <c r="B4391" s="138" t="s">
        <v>18333</v>
      </c>
      <c r="C4391" s="138" t="s">
        <v>10</v>
      </c>
      <c r="D4391" s="139" t="s">
        <v>17933</v>
      </c>
    </row>
    <row r="4392" spans="1:4">
      <c r="A4392" s="138" t="s">
        <v>32052</v>
      </c>
      <c r="B4392" s="138" t="s">
        <v>18334</v>
      </c>
      <c r="C4392" s="138" t="s">
        <v>10</v>
      </c>
      <c r="D4392" s="139" t="s">
        <v>32053</v>
      </c>
    </row>
    <row r="4393" spans="1:4">
      <c r="A4393" s="138" t="s">
        <v>32054</v>
      </c>
      <c r="B4393" s="138" t="s">
        <v>18335</v>
      </c>
      <c r="C4393" s="138" t="s">
        <v>10</v>
      </c>
      <c r="D4393" s="139" t="s">
        <v>32055</v>
      </c>
    </row>
    <row r="4394" spans="1:4">
      <c r="A4394" s="138" t="s">
        <v>32056</v>
      </c>
      <c r="B4394" s="138" t="s">
        <v>18336</v>
      </c>
      <c r="C4394" s="138" t="s">
        <v>10</v>
      </c>
      <c r="D4394" s="139" t="s">
        <v>16715</v>
      </c>
    </row>
    <row r="4395" spans="1:4">
      <c r="A4395" s="138" t="s">
        <v>32057</v>
      </c>
      <c r="B4395" s="138" t="s">
        <v>18337</v>
      </c>
      <c r="C4395" s="138" t="s">
        <v>10</v>
      </c>
      <c r="D4395" s="139" t="s">
        <v>13224</v>
      </c>
    </row>
    <row r="4396" spans="1:4">
      <c r="A4396" s="138" t="s">
        <v>32058</v>
      </c>
      <c r="B4396" s="138" t="s">
        <v>18338</v>
      </c>
      <c r="C4396" s="138" t="s">
        <v>10</v>
      </c>
      <c r="D4396" s="139" t="s">
        <v>32059</v>
      </c>
    </row>
    <row r="4397" spans="1:4">
      <c r="A4397" s="138" t="s">
        <v>32060</v>
      </c>
      <c r="B4397" s="138" t="s">
        <v>18339</v>
      </c>
      <c r="C4397" s="138" t="s">
        <v>10</v>
      </c>
      <c r="D4397" s="139" t="s">
        <v>32061</v>
      </c>
    </row>
    <row r="4398" spans="1:4">
      <c r="A4398" s="138" t="s">
        <v>32062</v>
      </c>
      <c r="B4398" s="138" t="s">
        <v>18341</v>
      </c>
      <c r="C4398" s="138" t="s">
        <v>10</v>
      </c>
      <c r="D4398" s="139" t="s">
        <v>30820</v>
      </c>
    </row>
    <row r="4399" spans="1:4">
      <c r="A4399" s="138" t="s">
        <v>32063</v>
      </c>
      <c r="B4399" s="138" t="s">
        <v>18342</v>
      </c>
      <c r="C4399" s="138" t="s">
        <v>10</v>
      </c>
      <c r="D4399" s="139" t="s">
        <v>20002</v>
      </c>
    </row>
    <row r="4400" spans="1:4">
      <c r="A4400" s="138" t="s">
        <v>32064</v>
      </c>
      <c r="B4400" s="138" t="s">
        <v>18343</v>
      </c>
      <c r="C4400" s="138" t="s">
        <v>10</v>
      </c>
      <c r="D4400" s="139" t="s">
        <v>32065</v>
      </c>
    </row>
    <row r="4401" spans="1:4">
      <c r="A4401" s="138" t="s">
        <v>32066</v>
      </c>
      <c r="B4401" s="138" t="s">
        <v>18344</v>
      </c>
      <c r="C4401" s="138" t="s">
        <v>10</v>
      </c>
      <c r="D4401" s="139" t="s">
        <v>32067</v>
      </c>
    </row>
    <row r="4402" spans="1:4">
      <c r="A4402" s="138" t="s">
        <v>32068</v>
      </c>
      <c r="B4402" s="138" t="s">
        <v>18345</v>
      </c>
      <c r="C4402" s="138" t="s">
        <v>10</v>
      </c>
      <c r="D4402" s="139" t="s">
        <v>32069</v>
      </c>
    </row>
    <row r="4403" spans="1:4">
      <c r="A4403" s="138" t="s">
        <v>32070</v>
      </c>
      <c r="B4403" s="138" t="s">
        <v>18346</v>
      </c>
      <c r="C4403" s="138" t="s">
        <v>10</v>
      </c>
      <c r="D4403" s="139" t="s">
        <v>32071</v>
      </c>
    </row>
    <row r="4404" spans="1:4">
      <c r="A4404" s="138" t="s">
        <v>32072</v>
      </c>
      <c r="B4404" s="138" t="s">
        <v>18347</v>
      </c>
      <c r="C4404" s="138" t="s">
        <v>10</v>
      </c>
      <c r="D4404" s="139" t="s">
        <v>25139</v>
      </c>
    </row>
    <row r="4405" spans="1:4">
      <c r="A4405" s="138" t="s">
        <v>32073</v>
      </c>
      <c r="B4405" s="138" t="s">
        <v>18348</v>
      </c>
      <c r="C4405" s="138" t="s">
        <v>10</v>
      </c>
      <c r="D4405" s="139" t="s">
        <v>20446</v>
      </c>
    </row>
    <row r="4406" spans="1:4">
      <c r="A4406" s="138" t="s">
        <v>32074</v>
      </c>
      <c r="B4406" s="138" t="s">
        <v>18349</v>
      </c>
      <c r="C4406" s="138" t="s">
        <v>10</v>
      </c>
      <c r="D4406" s="139" t="s">
        <v>32075</v>
      </c>
    </row>
    <row r="4407" spans="1:4">
      <c r="A4407" s="138" t="s">
        <v>32076</v>
      </c>
      <c r="B4407" s="138" t="s">
        <v>18350</v>
      </c>
      <c r="C4407" s="138" t="s">
        <v>10</v>
      </c>
      <c r="D4407" s="139" t="s">
        <v>32077</v>
      </c>
    </row>
    <row r="4408" spans="1:4">
      <c r="A4408" s="138" t="s">
        <v>32078</v>
      </c>
      <c r="B4408" s="138" t="s">
        <v>18351</v>
      </c>
      <c r="C4408" s="138" t="s">
        <v>10</v>
      </c>
      <c r="D4408" s="139" t="s">
        <v>32079</v>
      </c>
    </row>
    <row r="4409" spans="1:4">
      <c r="A4409" s="138" t="s">
        <v>32080</v>
      </c>
      <c r="B4409" s="138" t="s">
        <v>18352</v>
      </c>
      <c r="C4409" s="138" t="s">
        <v>10</v>
      </c>
      <c r="D4409" s="139" t="s">
        <v>32081</v>
      </c>
    </row>
    <row r="4410" spans="1:4">
      <c r="A4410" s="138" t="s">
        <v>32082</v>
      </c>
      <c r="B4410" s="138" t="s">
        <v>18353</v>
      </c>
      <c r="C4410" s="138" t="s">
        <v>10</v>
      </c>
      <c r="D4410" s="139" t="s">
        <v>32083</v>
      </c>
    </row>
    <row r="4411" spans="1:4">
      <c r="A4411" s="138" t="s">
        <v>32084</v>
      </c>
      <c r="B4411" s="138" t="s">
        <v>18354</v>
      </c>
      <c r="C4411" s="138" t="s">
        <v>10</v>
      </c>
      <c r="D4411" s="139" t="s">
        <v>32085</v>
      </c>
    </row>
    <row r="4412" spans="1:4">
      <c r="A4412" s="138" t="s">
        <v>32086</v>
      </c>
      <c r="B4412" s="138" t="s">
        <v>18355</v>
      </c>
      <c r="C4412" s="138" t="s">
        <v>10</v>
      </c>
      <c r="D4412" s="139" t="s">
        <v>32087</v>
      </c>
    </row>
    <row r="4413" spans="1:4">
      <c r="A4413" s="138" t="s">
        <v>32088</v>
      </c>
      <c r="B4413" s="138" t="s">
        <v>18356</v>
      </c>
      <c r="C4413" s="138" t="s">
        <v>10</v>
      </c>
      <c r="D4413" s="139" t="s">
        <v>32089</v>
      </c>
    </row>
    <row r="4414" spans="1:4">
      <c r="A4414" s="138" t="s">
        <v>32090</v>
      </c>
      <c r="B4414" s="138" t="s">
        <v>18357</v>
      </c>
      <c r="C4414" s="138" t="s">
        <v>10</v>
      </c>
      <c r="D4414" s="139" t="s">
        <v>32091</v>
      </c>
    </row>
    <row r="4415" spans="1:4">
      <c r="A4415" s="138" t="s">
        <v>32092</v>
      </c>
      <c r="B4415" s="138" t="s">
        <v>18358</v>
      </c>
      <c r="C4415" s="138" t="s">
        <v>10</v>
      </c>
      <c r="D4415" s="139" t="s">
        <v>32093</v>
      </c>
    </row>
    <row r="4416" spans="1:4">
      <c r="A4416" s="138" t="s">
        <v>32094</v>
      </c>
      <c r="B4416" s="138" t="s">
        <v>18359</v>
      </c>
      <c r="C4416" s="138" t="s">
        <v>10</v>
      </c>
      <c r="D4416" s="139" t="s">
        <v>32095</v>
      </c>
    </row>
    <row r="4417" spans="1:4">
      <c r="A4417" s="138" t="s">
        <v>32096</v>
      </c>
      <c r="B4417" s="138" t="s">
        <v>18360</v>
      </c>
      <c r="C4417" s="138" t="s">
        <v>10</v>
      </c>
      <c r="D4417" s="139" t="s">
        <v>32097</v>
      </c>
    </row>
    <row r="4418" spans="1:4">
      <c r="A4418" s="138" t="s">
        <v>32098</v>
      </c>
      <c r="B4418" s="138" t="s">
        <v>18361</v>
      </c>
      <c r="C4418" s="138" t="s">
        <v>10</v>
      </c>
      <c r="D4418" s="139" t="s">
        <v>32099</v>
      </c>
    </row>
    <row r="4419" spans="1:4">
      <c r="A4419" s="138" t="s">
        <v>32100</v>
      </c>
      <c r="B4419" s="138" t="s">
        <v>18362</v>
      </c>
      <c r="C4419" s="138" t="s">
        <v>10</v>
      </c>
      <c r="D4419" s="139" t="s">
        <v>32101</v>
      </c>
    </row>
    <row r="4420" spans="1:4">
      <c r="A4420" s="138" t="s">
        <v>32102</v>
      </c>
      <c r="B4420" s="138" t="s">
        <v>18363</v>
      </c>
      <c r="C4420" s="138" t="s">
        <v>10</v>
      </c>
      <c r="D4420" s="139" t="s">
        <v>32103</v>
      </c>
    </row>
    <row r="4421" spans="1:4">
      <c r="A4421" s="138" t="s">
        <v>32104</v>
      </c>
      <c r="B4421" s="138" t="s">
        <v>18364</v>
      </c>
      <c r="C4421" s="138" t="s">
        <v>10</v>
      </c>
      <c r="D4421" s="139" t="s">
        <v>32105</v>
      </c>
    </row>
    <row r="4422" spans="1:4">
      <c r="A4422" s="138" t="s">
        <v>32106</v>
      </c>
      <c r="B4422" s="138" t="s">
        <v>18365</v>
      </c>
      <c r="C4422" s="138" t="s">
        <v>10</v>
      </c>
      <c r="D4422" s="139" t="s">
        <v>32107</v>
      </c>
    </row>
    <row r="4423" spans="1:4">
      <c r="A4423" s="138" t="s">
        <v>32108</v>
      </c>
      <c r="B4423" s="138" t="s">
        <v>18366</v>
      </c>
      <c r="C4423" s="138" t="s">
        <v>10</v>
      </c>
      <c r="D4423" s="139" t="s">
        <v>32109</v>
      </c>
    </row>
    <row r="4424" spans="1:4">
      <c r="A4424" s="138" t="s">
        <v>32110</v>
      </c>
      <c r="B4424" s="138" t="s">
        <v>18367</v>
      </c>
      <c r="C4424" s="138" t="s">
        <v>10</v>
      </c>
      <c r="D4424" s="139" t="s">
        <v>19897</v>
      </c>
    </row>
    <row r="4425" spans="1:4">
      <c r="A4425" s="138" t="s">
        <v>32111</v>
      </c>
      <c r="B4425" s="138" t="s">
        <v>18368</v>
      </c>
      <c r="C4425" s="138" t="s">
        <v>10</v>
      </c>
      <c r="D4425" s="139" t="s">
        <v>29484</v>
      </c>
    </row>
    <row r="4426" spans="1:4">
      <c r="A4426" s="138" t="s">
        <v>32112</v>
      </c>
      <c r="B4426" s="138" t="s">
        <v>18370</v>
      </c>
      <c r="C4426" s="138" t="s">
        <v>10</v>
      </c>
      <c r="D4426" s="139" t="s">
        <v>32113</v>
      </c>
    </row>
    <row r="4427" spans="1:4">
      <c r="A4427" s="138" t="s">
        <v>32114</v>
      </c>
      <c r="B4427" s="138" t="s">
        <v>18371</v>
      </c>
      <c r="C4427" s="138" t="s">
        <v>10</v>
      </c>
      <c r="D4427" s="139" t="s">
        <v>28971</v>
      </c>
    </row>
    <row r="4428" spans="1:4">
      <c r="A4428" s="138" t="s">
        <v>32115</v>
      </c>
      <c r="B4428" s="138" t="s">
        <v>18372</v>
      </c>
      <c r="C4428" s="138" t="s">
        <v>10</v>
      </c>
      <c r="D4428" s="139" t="s">
        <v>32116</v>
      </c>
    </row>
    <row r="4429" spans="1:4">
      <c r="A4429" s="138" t="s">
        <v>32117</v>
      </c>
      <c r="B4429" s="138" t="s">
        <v>18374</v>
      </c>
      <c r="C4429" s="138" t="s">
        <v>10</v>
      </c>
      <c r="D4429" s="139" t="s">
        <v>18637</v>
      </c>
    </row>
    <row r="4430" spans="1:4">
      <c r="A4430" s="138" t="s">
        <v>32118</v>
      </c>
      <c r="B4430" s="138" t="s">
        <v>18375</v>
      </c>
      <c r="C4430" s="138" t="s">
        <v>10</v>
      </c>
      <c r="D4430" s="139" t="s">
        <v>32119</v>
      </c>
    </row>
    <row r="4431" spans="1:4">
      <c r="A4431" s="138" t="s">
        <v>32120</v>
      </c>
      <c r="B4431" s="138" t="s">
        <v>18376</v>
      </c>
      <c r="C4431" s="138" t="s">
        <v>10</v>
      </c>
      <c r="D4431" s="139" t="s">
        <v>32121</v>
      </c>
    </row>
    <row r="4432" spans="1:4">
      <c r="A4432" s="138" t="s">
        <v>32122</v>
      </c>
      <c r="B4432" s="138" t="s">
        <v>18377</v>
      </c>
      <c r="C4432" s="138" t="s">
        <v>10</v>
      </c>
      <c r="D4432" s="139" t="s">
        <v>32123</v>
      </c>
    </row>
    <row r="4433" spans="1:4">
      <c r="A4433" s="138" t="s">
        <v>32124</v>
      </c>
      <c r="B4433" s="138" t="s">
        <v>18378</v>
      </c>
      <c r="C4433" s="138" t="s">
        <v>10</v>
      </c>
      <c r="D4433" s="139" t="s">
        <v>32125</v>
      </c>
    </row>
    <row r="4434" spans="1:4">
      <c r="A4434" s="138" t="s">
        <v>32126</v>
      </c>
      <c r="B4434" s="138" t="s">
        <v>18379</v>
      </c>
      <c r="C4434" s="138" t="s">
        <v>10</v>
      </c>
      <c r="D4434" s="139" t="s">
        <v>32127</v>
      </c>
    </row>
    <row r="4435" spans="1:4">
      <c r="A4435" s="138" t="s">
        <v>32128</v>
      </c>
      <c r="B4435" s="138" t="s">
        <v>18380</v>
      </c>
      <c r="C4435" s="138" t="s">
        <v>10</v>
      </c>
      <c r="D4435" s="139" t="s">
        <v>16787</v>
      </c>
    </row>
    <row r="4436" spans="1:4">
      <c r="A4436" s="138" t="s">
        <v>32129</v>
      </c>
      <c r="B4436" s="138" t="s">
        <v>18381</v>
      </c>
      <c r="C4436" s="138" t="s">
        <v>10</v>
      </c>
      <c r="D4436" s="139" t="s">
        <v>20777</v>
      </c>
    </row>
    <row r="4437" spans="1:4">
      <c r="A4437" s="138" t="s">
        <v>32130</v>
      </c>
      <c r="B4437" s="138" t="s">
        <v>18382</v>
      </c>
      <c r="C4437" s="138" t="s">
        <v>10</v>
      </c>
      <c r="D4437" s="139" t="s">
        <v>20374</v>
      </c>
    </row>
    <row r="4438" spans="1:4">
      <c r="A4438" s="138" t="s">
        <v>32131</v>
      </c>
      <c r="B4438" s="138" t="s">
        <v>18383</v>
      </c>
      <c r="C4438" s="138" t="s">
        <v>10</v>
      </c>
      <c r="D4438" s="139" t="s">
        <v>14413</v>
      </c>
    </row>
    <row r="4439" spans="1:4">
      <c r="A4439" s="138" t="s">
        <v>32132</v>
      </c>
      <c r="B4439" s="138" t="s">
        <v>18384</v>
      </c>
      <c r="C4439" s="138" t="s">
        <v>10</v>
      </c>
      <c r="D4439" s="139" t="s">
        <v>20374</v>
      </c>
    </row>
    <row r="4440" spans="1:4">
      <c r="A4440" s="138" t="s">
        <v>32133</v>
      </c>
      <c r="B4440" s="138" t="s">
        <v>18385</v>
      </c>
      <c r="C4440" s="138" t="s">
        <v>10</v>
      </c>
      <c r="D4440" s="139" t="s">
        <v>19496</v>
      </c>
    </row>
    <row r="4441" spans="1:4">
      <c r="A4441" s="138" t="s">
        <v>32134</v>
      </c>
      <c r="B4441" s="138" t="s">
        <v>18386</v>
      </c>
      <c r="C4441" s="138" t="s">
        <v>10</v>
      </c>
      <c r="D4441" s="139" t="s">
        <v>29589</v>
      </c>
    </row>
    <row r="4442" spans="1:4">
      <c r="A4442" s="138" t="s">
        <v>32135</v>
      </c>
      <c r="B4442" s="138" t="s">
        <v>18387</v>
      </c>
      <c r="C4442" s="138" t="s">
        <v>10</v>
      </c>
      <c r="D4442" s="139" t="s">
        <v>17335</v>
      </c>
    </row>
    <row r="4443" spans="1:4">
      <c r="A4443" s="138" t="s">
        <v>32136</v>
      </c>
      <c r="B4443" s="138" t="s">
        <v>18388</v>
      </c>
      <c r="C4443" s="138" t="s">
        <v>10</v>
      </c>
      <c r="D4443" s="139" t="s">
        <v>32137</v>
      </c>
    </row>
    <row r="4444" spans="1:4">
      <c r="A4444" s="138" t="s">
        <v>32138</v>
      </c>
      <c r="B4444" s="138" t="s">
        <v>18390</v>
      </c>
      <c r="C4444" s="138" t="s">
        <v>10</v>
      </c>
      <c r="D4444" s="139" t="s">
        <v>32139</v>
      </c>
    </row>
    <row r="4445" spans="1:4">
      <c r="A4445" s="138" t="s">
        <v>32140</v>
      </c>
      <c r="B4445" s="138" t="s">
        <v>18391</v>
      </c>
      <c r="C4445" s="138" t="s">
        <v>10</v>
      </c>
      <c r="D4445" s="139" t="s">
        <v>17418</v>
      </c>
    </row>
    <row r="4446" spans="1:4">
      <c r="A4446" s="138" t="s">
        <v>32141</v>
      </c>
      <c r="B4446" s="138" t="s">
        <v>18392</v>
      </c>
      <c r="C4446" s="138" t="s">
        <v>10</v>
      </c>
      <c r="D4446" s="139" t="s">
        <v>32142</v>
      </c>
    </row>
    <row r="4447" spans="1:4">
      <c r="A4447" s="138" t="s">
        <v>32143</v>
      </c>
      <c r="B4447" s="138" t="s">
        <v>18393</v>
      </c>
      <c r="C4447" s="138" t="s">
        <v>10</v>
      </c>
      <c r="D4447" s="139" t="s">
        <v>32144</v>
      </c>
    </row>
    <row r="4448" spans="1:4">
      <c r="A4448" s="138" t="s">
        <v>32145</v>
      </c>
      <c r="B4448" s="138" t="s">
        <v>18395</v>
      </c>
      <c r="C4448" s="138" t="s">
        <v>10</v>
      </c>
      <c r="D4448" s="139" t="s">
        <v>32146</v>
      </c>
    </row>
    <row r="4449" spans="1:4">
      <c r="A4449" s="138" t="s">
        <v>32147</v>
      </c>
      <c r="B4449" s="138" t="s">
        <v>18396</v>
      </c>
      <c r="C4449" s="138" t="s">
        <v>10</v>
      </c>
      <c r="D4449" s="139" t="s">
        <v>32148</v>
      </c>
    </row>
    <row r="4450" spans="1:4">
      <c r="A4450" s="138" t="s">
        <v>32149</v>
      </c>
      <c r="B4450" s="138" t="s">
        <v>18397</v>
      </c>
      <c r="C4450" s="138" t="s">
        <v>10</v>
      </c>
      <c r="D4450" s="139" t="s">
        <v>32150</v>
      </c>
    </row>
    <row r="4451" spans="1:4">
      <c r="A4451" s="138" t="s">
        <v>32151</v>
      </c>
      <c r="B4451" s="138" t="s">
        <v>18398</v>
      </c>
      <c r="C4451" s="138" t="s">
        <v>10</v>
      </c>
      <c r="D4451" s="139" t="s">
        <v>32152</v>
      </c>
    </row>
    <row r="4452" spans="1:4">
      <c r="A4452" s="138" t="s">
        <v>32153</v>
      </c>
      <c r="B4452" s="138" t="s">
        <v>18399</v>
      </c>
      <c r="C4452" s="138" t="s">
        <v>10</v>
      </c>
      <c r="D4452" s="139" t="s">
        <v>17071</v>
      </c>
    </row>
    <row r="4453" spans="1:4">
      <c r="A4453" s="138" t="s">
        <v>32154</v>
      </c>
      <c r="B4453" s="138" t="s">
        <v>18400</v>
      </c>
      <c r="C4453" s="138" t="s">
        <v>10</v>
      </c>
      <c r="D4453" s="139" t="s">
        <v>32155</v>
      </c>
    </row>
    <row r="4454" spans="1:4">
      <c r="A4454" s="138" t="s">
        <v>32156</v>
      </c>
      <c r="B4454" s="138" t="s">
        <v>18401</v>
      </c>
      <c r="C4454" s="138" t="s">
        <v>10</v>
      </c>
      <c r="D4454" s="139" t="s">
        <v>16691</v>
      </c>
    </row>
    <row r="4455" spans="1:4">
      <c r="A4455" s="138" t="s">
        <v>32157</v>
      </c>
      <c r="B4455" s="138" t="s">
        <v>18402</v>
      </c>
      <c r="C4455" s="138" t="s">
        <v>10</v>
      </c>
      <c r="D4455" s="139" t="s">
        <v>29297</v>
      </c>
    </row>
    <row r="4456" spans="1:4">
      <c r="A4456" s="138" t="s">
        <v>32158</v>
      </c>
      <c r="B4456" s="138" t="s">
        <v>18404</v>
      </c>
      <c r="C4456" s="138" t="s">
        <v>10</v>
      </c>
      <c r="D4456" s="139" t="s">
        <v>21256</v>
      </c>
    </row>
    <row r="4457" spans="1:4">
      <c r="A4457" s="138" t="s">
        <v>32159</v>
      </c>
      <c r="B4457" s="138" t="s">
        <v>18405</v>
      </c>
      <c r="C4457" s="138" t="s">
        <v>10</v>
      </c>
      <c r="D4457" s="139" t="s">
        <v>20650</v>
      </c>
    </row>
    <row r="4458" spans="1:4">
      <c r="A4458" s="138" t="s">
        <v>32160</v>
      </c>
      <c r="B4458" s="138" t="s">
        <v>18407</v>
      </c>
      <c r="C4458" s="138" t="s">
        <v>10</v>
      </c>
      <c r="D4458" s="139" t="s">
        <v>32161</v>
      </c>
    </row>
    <row r="4459" spans="1:4">
      <c r="A4459" s="138" t="s">
        <v>32162</v>
      </c>
      <c r="B4459" s="138" t="s">
        <v>18408</v>
      </c>
      <c r="C4459" s="138" t="s">
        <v>10</v>
      </c>
      <c r="D4459" s="139" t="s">
        <v>20577</v>
      </c>
    </row>
    <row r="4460" spans="1:4">
      <c r="A4460" s="138" t="s">
        <v>32163</v>
      </c>
      <c r="B4460" s="138" t="s">
        <v>18409</v>
      </c>
      <c r="C4460" s="138" t="s">
        <v>10</v>
      </c>
      <c r="D4460" s="139" t="s">
        <v>32164</v>
      </c>
    </row>
    <row r="4461" spans="1:4">
      <c r="A4461" s="138" t="s">
        <v>32165</v>
      </c>
      <c r="B4461" s="138" t="s">
        <v>18410</v>
      </c>
      <c r="C4461" s="138" t="s">
        <v>10</v>
      </c>
      <c r="D4461" s="139" t="s">
        <v>20226</v>
      </c>
    </row>
    <row r="4462" spans="1:4">
      <c r="A4462" s="138" t="s">
        <v>32166</v>
      </c>
      <c r="B4462" s="138" t="s">
        <v>18411</v>
      </c>
      <c r="C4462" s="138" t="s">
        <v>10</v>
      </c>
      <c r="D4462" s="139" t="s">
        <v>14769</v>
      </c>
    </row>
    <row r="4463" spans="1:4">
      <c r="A4463" s="138" t="s">
        <v>32167</v>
      </c>
      <c r="B4463" s="138" t="s">
        <v>18412</v>
      </c>
      <c r="C4463" s="138" t="s">
        <v>10</v>
      </c>
      <c r="D4463" s="139" t="s">
        <v>32168</v>
      </c>
    </row>
    <row r="4464" spans="1:4">
      <c r="A4464" s="138" t="s">
        <v>32169</v>
      </c>
      <c r="B4464" s="138" t="s">
        <v>18413</v>
      </c>
      <c r="C4464" s="138" t="s">
        <v>10</v>
      </c>
      <c r="D4464" s="139" t="s">
        <v>32170</v>
      </c>
    </row>
    <row r="4465" spans="1:4">
      <c r="A4465" s="138" t="s">
        <v>32171</v>
      </c>
      <c r="B4465" s="138" t="s">
        <v>18414</v>
      </c>
      <c r="C4465" s="138" t="s">
        <v>10</v>
      </c>
      <c r="D4465" s="139" t="s">
        <v>32172</v>
      </c>
    </row>
    <row r="4466" spans="1:4">
      <c r="A4466" s="138" t="s">
        <v>32173</v>
      </c>
      <c r="B4466" s="138" t="s">
        <v>18415</v>
      </c>
      <c r="C4466" s="138" t="s">
        <v>10</v>
      </c>
      <c r="D4466" s="139" t="s">
        <v>32174</v>
      </c>
    </row>
    <row r="4467" spans="1:4">
      <c r="A4467" s="138" t="s">
        <v>32175</v>
      </c>
      <c r="B4467" s="138" t="s">
        <v>18416</v>
      </c>
      <c r="C4467" s="138" t="s">
        <v>10</v>
      </c>
      <c r="D4467" s="139" t="s">
        <v>32176</v>
      </c>
    </row>
    <row r="4468" spans="1:4">
      <c r="A4468" s="138" t="s">
        <v>32177</v>
      </c>
      <c r="B4468" s="138" t="s">
        <v>18417</v>
      </c>
      <c r="C4468" s="138" t="s">
        <v>10</v>
      </c>
      <c r="D4468" s="139" t="s">
        <v>16636</v>
      </c>
    </row>
    <row r="4469" spans="1:4">
      <c r="A4469" s="138" t="s">
        <v>32178</v>
      </c>
      <c r="B4469" s="138" t="s">
        <v>18418</v>
      </c>
      <c r="C4469" s="138" t="s">
        <v>10</v>
      </c>
      <c r="D4469" s="139" t="s">
        <v>31949</v>
      </c>
    </row>
    <row r="4470" spans="1:4">
      <c r="A4470" s="138" t="s">
        <v>32179</v>
      </c>
      <c r="B4470" s="138" t="s">
        <v>18420</v>
      </c>
      <c r="C4470" s="138" t="s">
        <v>10</v>
      </c>
      <c r="D4470" s="139" t="s">
        <v>32180</v>
      </c>
    </row>
    <row r="4471" spans="1:4">
      <c r="A4471" s="138" t="s">
        <v>32181</v>
      </c>
      <c r="B4471" s="138" t="s">
        <v>18421</v>
      </c>
      <c r="C4471" s="138" t="s">
        <v>10</v>
      </c>
      <c r="D4471" s="139" t="s">
        <v>32182</v>
      </c>
    </row>
    <row r="4472" spans="1:4">
      <c r="A4472" s="138" t="s">
        <v>32183</v>
      </c>
      <c r="B4472" s="138" t="s">
        <v>18422</v>
      </c>
      <c r="C4472" s="138" t="s">
        <v>10</v>
      </c>
      <c r="D4472" s="139" t="s">
        <v>32184</v>
      </c>
    </row>
    <row r="4473" spans="1:4">
      <c r="A4473" s="138" t="s">
        <v>32185</v>
      </c>
      <c r="B4473" s="138" t="s">
        <v>18423</v>
      </c>
      <c r="C4473" s="138" t="s">
        <v>10</v>
      </c>
      <c r="D4473" s="139" t="s">
        <v>32186</v>
      </c>
    </row>
    <row r="4474" spans="1:4">
      <c r="A4474" s="138" t="s">
        <v>32187</v>
      </c>
      <c r="B4474" s="138" t="s">
        <v>18424</v>
      </c>
      <c r="C4474" s="138" t="s">
        <v>10</v>
      </c>
      <c r="D4474" s="139" t="s">
        <v>32188</v>
      </c>
    </row>
    <row r="4475" spans="1:4">
      <c r="A4475" s="138" t="s">
        <v>32189</v>
      </c>
      <c r="B4475" s="138" t="s">
        <v>18425</v>
      </c>
      <c r="C4475" s="138" t="s">
        <v>10</v>
      </c>
      <c r="D4475" s="139" t="s">
        <v>32190</v>
      </c>
    </row>
    <row r="4476" spans="1:4">
      <c r="A4476" s="138" t="s">
        <v>32191</v>
      </c>
      <c r="B4476" s="138" t="s">
        <v>18426</v>
      </c>
      <c r="C4476" s="138" t="s">
        <v>10</v>
      </c>
      <c r="D4476" s="139" t="s">
        <v>17113</v>
      </c>
    </row>
    <row r="4477" spans="1:4">
      <c r="A4477" s="138" t="s">
        <v>32192</v>
      </c>
      <c r="B4477" s="138" t="s">
        <v>18427</v>
      </c>
      <c r="C4477" s="138" t="s">
        <v>10</v>
      </c>
      <c r="D4477" s="139" t="s">
        <v>29230</v>
      </c>
    </row>
    <row r="4478" spans="1:4">
      <c r="A4478" s="138" t="s">
        <v>32193</v>
      </c>
      <c r="B4478" s="138" t="s">
        <v>18429</v>
      </c>
      <c r="C4478" s="138" t="s">
        <v>10</v>
      </c>
      <c r="D4478" s="139" t="s">
        <v>16312</v>
      </c>
    </row>
    <row r="4479" spans="1:4">
      <c r="A4479" s="138" t="s">
        <v>32194</v>
      </c>
      <c r="B4479" s="138" t="s">
        <v>18430</v>
      </c>
      <c r="C4479" s="138" t="s">
        <v>10</v>
      </c>
      <c r="D4479" s="139" t="s">
        <v>32195</v>
      </c>
    </row>
    <row r="4480" spans="1:4">
      <c r="A4480" s="138" t="s">
        <v>32196</v>
      </c>
      <c r="B4480" s="138" t="s">
        <v>18431</v>
      </c>
      <c r="C4480" s="138" t="s">
        <v>10</v>
      </c>
      <c r="D4480" s="139" t="s">
        <v>32197</v>
      </c>
    </row>
    <row r="4481" spans="1:4">
      <c r="A4481" s="138" t="s">
        <v>32198</v>
      </c>
      <c r="B4481" s="138" t="s">
        <v>18432</v>
      </c>
      <c r="C4481" s="138" t="s">
        <v>10</v>
      </c>
      <c r="D4481" s="139" t="s">
        <v>32199</v>
      </c>
    </row>
    <row r="4482" spans="1:4">
      <c r="A4482" s="138" t="s">
        <v>32200</v>
      </c>
      <c r="B4482" s="138" t="s">
        <v>18433</v>
      </c>
      <c r="C4482" s="138" t="s">
        <v>10</v>
      </c>
      <c r="D4482" s="139" t="s">
        <v>32201</v>
      </c>
    </row>
    <row r="4483" spans="1:4">
      <c r="A4483" s="138" t="s">
        <v>32202</v>
      </c>
      <c r="B4483" s="138" t="s">
        <v>18434</v>
      </c>
      <c r="C4483" s="138" t="s">
        <v>10</v>
      </c>
      <c r="D4483" s="139" t="s">
        <v>17890</v>
      </c>
    </row>
    <row r="4484" spans="1:4">
      <c r="A4484" s="138" t="s">
        <v>32203</v>
      </c>
      <c r="B4484" s="138" t="s">
        <v>18436</v>
      </c>
      <c r="C4484" s="138" t="s">
        <v>10</v>
      </c>
      <c r="D4484" s="139" t="s">
        <v>32204</v>
      </c>
    </row>
    <row r="4485" spans="1:4">
      <c r="A4485" s="138" t="s">
        <v>32205</v>
      </c>
      <c r="B4485" s="138" t="s">
        <v>18437</v>
      </c>
      <c r="C4485" s="138" t="s">
        <v>10</v>
      </c>
      <c r="D4485" s="139" t="s">
        <v>32206</v>
      </c>
    </row>
    <row r="4486" spans="1:4">
      <c r="A4486" s="138" t="s">
        <v>32207</v>
      </c>
      <c r="B4486" s="138" t="s">
        <v>18438</v>
      </c>
      <c r="C4486" s="138" t="s">
        <v>10</v>
      </c>
      <c r="D4486" s="139" t="s">
        <v>32208</v>
      </c>
    </row>
    <row r="4487" spans="1:4">
      <c r="A4487" s="138" t="s">
        <v>32209</v>
      </c>
      <c r="B4487" s="138" t="s">
        <v>18439</v>
      </c>
      <c r="C4487" s="138" t="s">
        <v>10</v>
      </c>
      <c r="D4487" s="139" t="s">
        <v>32210</v>
      </c>
    </row>
    <row r="4488" spans="1:4">
      <c r="A4488" s="138" t="s">
        <v>32211</v>
      </c>
      <c r="B4488" s="138" t="s">
        <v>18440</v>
      </c>
      <c r="C4488" s="138" t="s">
        <v>10</v>
      </c>
      <c r="D4488" s="139" t="s">
        <v>32212</v>
      </c>
    </row>
    <row r="4489" spans="1:4">
      <c r="A4489" s="138" t="s">
        <v>32213</v>
      </c>
      <c r="B4489" s="138" t="s">
        <v>18442</v>
      </c>
      <c r="C4489" s="138" t="s">
        <v>10</v>
      </c>
      <c r="D4489" s="139" t="s">
        <v>32214</v>
      </c>
    </row>
    <row r="4490" spans="1:4">
      <c r="A4490" s="138" t="s">
        <v>32215</v>
      </c>
      <c r="B4490" s="138" t="s">
        <v>18443</v>
      </c>
      <c r="C4490" s="138" t="s">
        <v>10</v>
      </c>
      <c r="D4490" s="139" t="s">
        <v>32216</v>
      </c>
    </row>
    <row r="4491" spans="1:4">
      <c r="A4491" s="138" t="s">
        <v>32217</v>
      </c>
      <c r="B4491" s="138" t="s">
        <v>18444</v>
      </c>
      <c r="C4491" s="138" t="s">
        <v>10</v>
      </c>
      <c r="D4491" s="139" t="s">
        <v>18246</v>
      </c>
    </row>
    <row r="4492" spans="1:4">
      <c r="A4492" s="138" t="s">
        <v>32218</v>
      </c>
      <c r="B4492" s="138" t="s">
        <v>18445</v>
      </c>
      <c r="C4492" s="138" t="s">
        <v>10</v>
      </c>
      <c r="D4492" s="139" t="s">
        <v>19638</v>
      </c>
    </row>
    <row r="4493" spans="1:4">
      <c r="A4493" s="138" t="s">
        <v>32219</v>
      </c>
      <c r="B4493" s="138" t="s">
        <v>18446</v>
      </c>
      <c r="C4493" s="138" t="s">
        <v>10</v>
      </c>
      <c r="D4493" s="139" t="s">
        <v>17575</v>
      </c>
    </row>
    <row r="4494" spans="1:4">
      <c r="A4494" s="138" t="s">
        <v>32220</v>
      </c>
      <c r="B4494" s="138" t="s">
        <v>18448</v>
      </c>
      <c r="C4494" s="138" t="s">
        <v>10</v>
      </c>
      <c r="D4494" s="139" t="s">
        <v>17584</v>
      </c>
    </row>
    <row r="4495" spans="1:4">
      <c r="A4495" s="138" t="s">
        <v>32221</v>
      </c>
      <c r="B4495" s="138" t="s">
        <v>18450</v>
      </c>
      <c r="C4495" s="138" t="s">
        <v>10</v>
      </c>
      <c r="D4495" s="139" t="s">
        <v>32222</v>
      </c>
    </row>
    <row r="4496" spans="1:4">
      <c r="A4496" s="138" t="s">
        <v>32223</v>
      </c>
      <c r="B4496" s="138" t="s">
        <v>18451</v>
      </c>
      <c r="C4496" s="138" t="s">
        <v>10</v>
      </c>
      <c r="D4496" s="139" t="s">
        <v>14238</v>
      </c>
    </row>
    <row r="4497" spans="1:4">
      <c r="A4497" s="138" t="s">
        <v>32224</v>
      </c>
      <c r="B4497" s="138" t="s">
        <v>18452</v>
      </c>
      <c r="C4497" s="138" t="s">
        <v>10</v>
      </c>
      <c r="D4497" s="139" t="s">
        <v>32225</v>
      </c>
    </row>
    <row r="4498" spans="1:4">
      <c r="A4498" s="138" t="s">
        <v>32226</v>
      </c>
      <c r="B4498" s="138" t="s">
        <v>18453</v>
      </c>
      <c r="C4498" s="138" t="s">
        <v>10</v>
      </c>
      <c r="D4498" s="139" t="s">
        <v>32227</v>
      </c>
    </row>
    <row r="4499" spans="1:4">
      <c r="A4499" s="138" t="s">
        <v>32228</v>
      </c>
      <c r="B4499" s="138" t="s">
        <v>18454</v>
      </c>
      <c r="C4499" s="138" t="s">
        <v>10</v>
      </c>
      <c r="D4499" s="139" t="s">
        <v>32229</v>
      </c>
    </row>
    <row r="4500" spans="1:4">
      <c r="A4500" s="138" t="s">
        <v>32230</v>
      </c>
      <c r="B4500" s="138" t="s">
        <v>18455</v>
      </c>
      <c r="C4500" s="138" t="s">
        <v>10</v>
      </c>
      <c r="D4500" s="139" t="s">
        <v>32231</v>
      </c>
    </row>
    <row r="4501" spans="1:4">
      <c r="A4501" s="138" t="s">
        <v>32232</v>
      </c>
      <c r="B4501" s="138" t="s">
        <v>18456</v>
      </c>
      <c r="C4501" s="138" t="s">
        <v>10</v>
      </c>
      <c r="D4501" s="139" t="s">
        <v>32233</v>
      </c>
    </row>
    <row r="4502" spans="1:4">
      <c r="A4502" s="138" t="s">
        <v>32234</v>
      </c>
      <c r="B4502" s="138" t="s">
        <v>18458</v>
      </c>
      <c r="C4502" s="138" t="s">
        <v>10</v>
      </c>
      <c r="D4502" s="139" t="s">
        <v>13169</v>
      </c>
    </row>
    <row r="4503" spans="1:4">
      <c r="A4503" s="138" t="s">
        <v>32235</v>
      </c>
      <c r="B4503" s="138" t="s">
        <v>18459</v>
      </c>
      <c r="C4503" s="138" t="s">
        <v>10</v>
      </c>
      <c r="D4503" s="139" t="s">
        <v>32236</v>
      </c>
    </row>
    <row r="4504" spans="1:4">
      <c r="A4504" s="138" t="s">
        <v>32237</v>
      </c>
      <c r="B4504" s="138" t="s">
        <v>18460</v>
      </c>
      <c r="C4504" s="138" t="s">
        <v>10</v>
      </c>
      <c r="D4504" s="139" t="s">
        <v>32238</v>
      </c>
    </row>
    <row r="4505" spans="1:4">
      <c r="A4505" s="138" t="s">
        <v>32239</v>
      </c>
      <c r="B4505" s="138" t="s">
        <v>18461</v>
      </c>
      <c r="C4505" s="138" t="s">
        <v>10</v>
      </c>
      <c r="D4505" s="139" t="s">
        <v>32240</v>
      </c>
    </row>
    <row r="4506" spans="1:4">
      <c r="A4506" s="138" t="s">
        <v>32241</v>
      </c>
      <c r="B4506" s="138" t="s">
        <v>18462</v>
      </c>
      <c r="C4506" s="138" t="s">
        <v>10</v>
      </c>
      <c r="D4506" s="139" t="s">
        <v>21401</v>
      </c>
    </row>
    <row r="4507" spans="1:4">
      <c r="A4507" s="138" t="s">
        <v>32242</v>
      </c>
      <c r="B4507" s="138" t="s">
        <v>18463</v>
      </c>
      <c r="C4507" s="138" t="s">
        <v>10</v>
      </c>
      <c r="D4507" s="139" t="s">
        <v>32243</v>
      </c>
    </row>
    <row r="4508" spans="1:4">
      <c r="A4508" s="138" t="s">
        <v>32244</v>
      </c>
      <c r="B4508" s="138" t="s">
        <v>18464</v>
      </c>
      <c r="C4508" s="138" t="s">
        <v>10</v>
      </c>
      <c r="D4508" s="139" t="s">
        <v>32245</v>
      </c>
    </row>
    <row r="4509" spans="1:4">
      <c r="A4509" s="138" t="s">
        <v>32246</v>
      </c>
      <c r="B4509" s="138" t="s">
        <v>18466</v>
      </c>
      <c r="C4509" s="138" t="s">
        <v>10</v>
      </c>
      <c r="D4509" s="139" t="s">
        <v>31042</v>
      </c>
    </row>
    <row r="4510" spans="1:4">
      <c r="A4510" s="138" t="s">
        <v>32247</v>
      </c>
      <c r="B4510" s="138" t="s">
        <v>18467</v>
      </c>
      <c r="C4510" s="138" t="s">
        <v>10</v>
      </c>
      <c r="D4510" s="139" t="s">
        <v>32248</v>
      </c>
    </row>
    <row r="4511" spans="1:4">
      <c r="A4511" s="138" t="s">
        <v>32249</v>
      </c>
      <c r="B4511" s="138" t="s">
        <v>18468</v>
      </c>
      <c r="C4511" s="138" t="s">
        <v>10</v>
      </c>
      <c r="D4511" s="139" t="s">
        <v>14659</v>
      </c>
    </row>
    <row r="4512" spans="1:4">
      <c r="A4512" s="138" t="s">
        <v>32250</v>
      </c>
      <c r="B4512" s="138" t="s">
        <v>18469</v>
      </c>
      <c r="C4512" s="138" t="s">
        <v>10</v>
      </c>
      <c r="D4512" s="139" t="s">
        <v>32251</v>
      </c>
    </row>
    <row r="4513" spans="1:4">
      <c r="A4513" s="138" t="s">
        <v>32252</v>
      </c>
      <c r="B4513" s="138" t="s">
        <v>18470</v>
      </c>
      <c r="C4513" s="138" t="s">
        <v>10</v>
      </c>
      <c r="D4513" s="139" t="s">
        <v>32253</v>
      </c>
    </row>
    <row r="4514" spans="1:4">
      <c r="A4514" s="138" t="s">
        <v>32254</v>
      </c>
      <c r="B4514" s="138" t="s">
        <v>18471</v>
      </c>
      <c r="C4514" s="138" t="s">
        <v>10</v>
      </c>
      <c r="D4514" s="139" t="s">
        <v>13320</v>
      </c>
    </row>
    <row r="4515" spans="1:4">
      <c r="A4515" s="138" t="s">
        <v>32255</v>
      </c>
      <c r="B4515" s="138" t="s">
        <v>18472</v>
      </c>
      <c r="C4515" s="138" t="s">
        <v>10</v>
      </c>
      <c r="D4515" s="139" t="s">
        <v>32256</v>
      </c>
    </row>
    <row r="4516" spans="1:4">
      <c r="A4516" s="138" t="s">
        <v>32257</v>
      </c>
      <c r="B4516" s="138" t="s">
        <v>18474</v>
      </c>
      <c r="C4516" s="138" t="s">
        <v>10</v>
      </c>
      <c r="D4516" s="139" t="s">
        <v>29900</v>
      </c>
    </row>
    <row r="4517" spans="1:4">
      <c r="A4517" s="138" t="s">
        <v>32258</v>
      </c>
      <c r="B4517" s="138" t="s">
        <v>18475</v>
      </c>
      <c r="C4517" s="138" t="s">
        <v>10</v>
      </c>
      <c r="D4517" s="139" t="s">
        <v>20099</v>
      </c>
    </row>
    <row r="4518" spans="1:4">
      <c r="A4518" s="138" t="s">
        <v>32259</v>
      </c>
      <c r="B4518" s="138" t="s">
        <v>18476</v>
      </c>
      <c r="C4518" s="138" t="s">
        <v>10</v>
      </c>
      <c r="D4518" s="139" t="s">
        <v>32260</v>
      </c>
    </row>
    <row r="4519" spans="1:4">
      <c r="A4519" s="138" t="s">
        <v>32261</v>
      </c>
      <c r="B4519" s="138" t="s">
        <v>18477</v>
      </c>
      <c r="C4519" s="138" t="s">
        <v>10</v>
      </c>
      <c r="D4519" s="139" t="s">
        <v>32262</v>
      </c>
    </row>
    <row r="4520" spans="1:4">
      <c r="A4520" s="138" t="s">
        <v>32263</v>
      </c>
      <c r="B4520" s="138" t="s">
        <v>18478</v>
      </c>
      <c r="C4520" s="138" t="s">
        <v>10</v>
      </c>
      <c r="D4520" s="139" t="s">
        <v>32264</v>
      </c>
    </row>
    <row r="4521" spans="1:4">
      <c r="A4521" s="138" t="s">
        <v>32265</v>
      </c>
      <c r="B4521" s="138" t="s">
        <v>18479</v>
      </c>
      <c r="C4521" s="138" t="s">
        <v>10</v>
      </c>
      <c r="D4521" s="139" t="s">
        <v>31364</v>
      </c>
    </row>
    <row r="4522" spans="1:4">
      <c r="A4522" s="138" t="s">
        <v>32266</v>
      </c>
      <c r="B4522" s="138" t="s">
        <v>18481</v>
      </c>
      <c r="C4522" s="138" t="s">
        <v>10</v>
      </c>
      <c r="D4522" s="139" t="s">
        <v>16617</v>
      </c>
    </row>
    <row r="4523" spans="1:4">
      <c r="A4523" s="138" t="s">
        <v>32267</v>
      </c>
      <c r="B4523" s="138" t="s">
        <v>18483</v>
      </c>
      <c r="C4523" s="138" t="s">
        <v>10</v>
      </c>
      <c r="D4523" s="139" t="s">
        <v>32268</v>
      </c>
    </row>
    <row r="4524" spans="1:4">
      <c r="A4524" s="138" t="s">
        <v>32269</v>
      </c>
      <c r="B4524" s="138" t="s">
        <v>18484</v>
      </c>
      <c r="C4524" s="138" t="s">
        <v>10</v>
      </c>
      <c r="D4524" s="139" t="s">
        <v>32270</v>
      </c>
    </row>
    <row r="4525" spans="1:4">
      <c r="A4525" s="138" t="s">
        <v>32271</v>
      </c>
      <c r="B4525" s="138" t="s">
        <v>18485</v>
      </c>
      <c r="C4525" s="138" t="s">
        <v>10</v>
      </c>
      <c r="D4525" s="139" t="s">
        <v>32272</v>
      </c>
    </row>
    <row r="4526" spans="1:4">
      <c r="A4526" s="138" t="s">
        <v>32273</v>
      </c>
      <c r="B4526" s="138" t="s">
        <v>18486</v>
      </c>
      <c r="C4526" s="138" t="s">
        <v>10</v>
      </c>
      <c r="D4526" s="139" t="s">
        <v>32274</v>
      </c>
    </row>
    <row r="4527" spans="1:4">
      <c r="A4527" s="138" t="s">
        <v>32275</v>
      </c>
      <c r="B4527" s="138" t="s">
        <v>18487</v>
      </c>
      <c r="C4527" s="138" t="s">
        <v>10</v>
      </c>
      <c r="D4527" s="139" t="s">
        <v>32276</v>
      </c>
    </row>
    <row r="4528" spans="1:4">
      <c r="A4528" s="138" t="s">
        <v>32277</v>
      </c>
      <c r="B4528" s="138" t="s">
        <v>18488</v>
      </c>
      <c r="C4528" s="138" t="s">
        <v>10</v>
      </c>
      <c r="D4528" s="139" t="s">
        <v>32278</v>
      </c>
    </row>
    <row r="4529" spans="1:4">
      <c r="A4529" s="138" t="s">
        <v>32279</v>
      </c>
      <c r="B4529" s="138" t="s">
        <v>18489</v>
      </c>
      <c r="C4529" s="138" t="s">
        <v>10</v>
      </c>
      <c r="D4529" s="139" t="s">
        <v>32280</v>
      </c>
    </row>
    <row r="4530" spans="1:4">
      <c r="A4530" s="138" t="s">
        <v>32281</v>
      </c>
      <c r="B4530" s="138" t="s">
        <v>18490</v>
      </c>
      <c r="C4530" s="138" t="s">
        <v>10</v>
      </c>
      <c r="D4530" s="139" t="s">
        <v>25215</v>
      </c>
    </row>
    <row r="4531" spans="1:4">
      <c r="A4531" s="138" t="s">
        <v>32282</v>
      </c>
      <c r="B4531" s="138" t="s">
        <v>18492</v>
      </c>
      <c r="C4531" s="138" t="s">
        <v>10</v>
      </c>
      <c r="D4531" s="139" t="s">
        <v>19330</v>
      </c>
    </row>
    <row r="4532" spans="1:4">
      <c r="A4532" s="138" t="s">
        <v>32283</v>
      </c>
      <c r="B4532" s="138" t="s">
        <v>18494</v>
      </c>
      <c r="C4532" s="138" t="s">
        <v>10</v>
      </c>
      <c r="D4532" s="139" t="s">
        <v>32284</v>
      </c>
    </row>
    <row r="4533" spans="1:4">
      <c r="A4533" s="138" t="s">
        <v>32285</v>
      </c>
      <c r="B4533" s="138" t="s">
        <v>18496</v>
      </c>
      <c r="C4533" s="138" t="s">
        <v>10</v>
      </c>
      <c r="D4533" s="139" t="s">
        <v>14655</v>
      </c>
    </row>
    <row r="4534" spans="1:4">
      <c r="A4534" s="138" t="s">
        <v>32286</v>
      </c>
      <c r="B4534" s="138" t="s">
        <v>18497</v>
      </c>
      <c r="C4534" s="138" t="s">
        <v>10</v>
      </c>
      <c r="D4534" s="139" t="s">
        <v>14051</v>
      </c>
    </row>
    <row r="4535" spans="1:4">
      <c r="A4535" s="138" t="s">
        <v>32287</v>
      </c>
      <c r="B4535" s="138" t="s">
        <v>18498</v>
      </c>
      <c r="C4535" s="138" t="s">
        <v>10</v>
      </c>
      <c r="D4535" s="139" t="s">
        <v>29501</v>
      </c>
    </row>
    <row r="4536" spans="1:4">
      <c r="A4536" s="138" t="s">
        <v>32288</v>
      </c>
      <c r="B4536" s="138" t="s">
        <v>18499</v>
      </c>
      <c r="C4536" s="138" t="s">
        <v>10</v>
      </c>
      <c r="D4536" s="139" t="s">
        <v>32018</v>
      </c>
    </row>
    <row r="4537" spans="1:4">
      <c r="A4537" s="138" t="s">
        <v>32289</v>
      </c>
      <c r="B4537" s="138" t="s">
        <v>18501</v>
      </c>
      <c r="C4537" s="138" t="s">
        <v>10</v>
      </c>
      <c r="D4537" s="139" t="s">
        <v>21602</v>
      </c>
    </row>
    <row r="4538" spans="1:4">
      <c r="A4538" s="138" t="s">
        <v>32290</v>
      </c>
      <c r="B4538" s="138" t="s">
        <v>18502</v>
      </c>
      <c r="C4538" s="138" t="s">
        <v>10</v>
      </c>
      <c r="D4538" s="139" t="s">
        <v>32291</v>
      </c>
    </row>
    <row r="4539" spans="1:4">
      <c r="A4539" s="138" t="s">
        <v>32292</v>
      </c>
      <c r="B4539" s="138" t="s">
        <v>18503</v>
      </c>
      <c r="C4539" s="138" t="s">
        <v>10</v>
      </c>
      <c r="D4539" s="139" t="s">
        <v>15986</v>
      </c>
    </row>
    <row r="4540" spans="1:4">
      <c r="A4540" s="138" t="s">
        <v>32293</v>
      </c>
      <c r="B4540" s="138" t="s">
        <v>18505</v>
      </c>
      <c r="C4540" s="138" t="s">
        <v>10</v>
      </c>
      <c r="D4540" s="139" t="s">
        <v>28914</v>
      </c>
    </row>
    <row r="4541" spans="1:4">
      <c r="A4541" s="138" t="s">
        <v>32294</v>
      </c>
      <c r="B4541" s="138" t="s">
        <v>18507</v>
      </c>
      <c r="C4541" s="138" t="s">
        <v>10</v>
      </c>
      <c r="D4541" s="139" t="s">
        <v>32295</v>
      </c>
    </row>
    <row r="4542" spans="1:4">
      <c r="A4542" s="138" t="s">
        <v>32296</v>
      </c>
      <c r="B4542" s="138" t="s">
        <v>18509</v>
      </c>
      <c r="C4542" s="138" t="s">
        <v>10</v>
      </c>
      <c r="D4542" s="139" t="s">
        <v>18937</v>
      </c>
    </row>
    <row r="4543" spans="1:4">
      <c r="A4543" s="138" t="s">
        <v>32297</v>
      </c>
      <c r="B4543" s="138" t="s">
        <v>18510</v>
      </c>
      <c r="C4543" s="138" t="s">
        <v>10</v>
      </c>
      <c r="D4543" s="139" t="s">
        <v>21227</v>
      </c>
    </row>
    <row r="4544" spans="1:4">
      <c r="A4544" s="138" t="s">
        <v>32298</v>
      </c>
      <c r="B4544" s="138" t="s">
        <v>18511</v>
      </c>
      <c r="C4544" s="138" t="s">
        <v>10</v>
      </c>
      <c r="D4544" s="139" t="s">
        <v>32299</v>
      </c>
    </row>
    <row r="4545" spans="1:4">
      <c r="A4545" s="138" t="s">
        <v>32300</v>
      </c>
      <c r="B4545" s="138" t="s">
        <v>18512</v>
      </c>
      <c r="C4545" s="138" t="s">
        <v>10</v>
      </c>
      <c r="D4545" s="139" t="s">
        <v>32301</v>
      </c>
    </row>
    <row r="4546" spans="1:4">
      <c r="A4546" s="138" t="s">
        <v>32302</v>
      </c>
      <c r="B4546" s="138" t="s">
        <v>18513</v>
      </c>
      <c r="C4546" s="138" t="s">
        <v>10</v>
      </c>
      <c r="D4546" s="139" t="s">
        <v>13095</v>
      </c>
    </row>
    <row r="4547" spans="1:4">
      <c r="A4547" s="138" t="s">
        <v>32303</v>
      </c>
      <c r="B4547" s="138" t="s">
        <v>18514</v>
      </c>
      <c r="C4547" s="138" t="s">
        <v>10</v>
      </c>
      <c r="D4547" s="139" t="s">
        <v>16433</v>
      </c>
    </row>
    <row r="4548" spans="1:4">
      <c r="A4548" s="138" t="s">
        <v>32304</v>
      </c>
      <c r="B4548" s="138" t="s">
        <v>18515</v>
      </c>
      <c r="C4548" s="138" t="s">
        <v>10</v>
      </c>
      <c r="D4548" s="139" t="s">
        <v>13858</v>
      </c>
    </row>
    <row r="4549" spans="1:4">
      <c r="A4549" s="138" t="s">
        <v>32305</v>
      </c>
      <c r="B4549" s="138" t="s">
        <v>18516</v>
      </c>
      <c r="C4549" s="138" t="s">
        <v>10</v>
      </c>
      <c r="D4549" s="139" t="s">
        <v>14238</v>
      </c>
    </row>
    <row r="4550" spans="1:4">
      <c r="A4550" s="138" t="s">
        <v>32306</v>
      </c>
      <c r="B4550" s="138" t="s">
        <v>18517</v>
      </c>
      <c r="C4550" s="138" t="s">
        <v>10</v>
      </c>
      <c r="D4550" s="139" t="s">
        <v>32307</v>
      </c>
    </row>
    <row r="4551" spans="1:4">
      <c r="A4551" s="138" t="s">
        <v>32308</v>
      </c>
      <c r="B4551" s="138" t="s">
        <v>18518</v>
      </c>
      <c r="C4551" s="138" t="s">
        <v>10</v>
      </c>
      <c r="D4551" s="139" t="s">
        <v>15328</v>
      </c>
    </row>
    <row r="4552" spans="1:4">
      <c r="A4552" s="138" t="s">
        <v>32309</v>
      </c>
      <c r="B4552" s="138" t="s">
        <v>18519</v>
      </c>
      <c r="C4552" s="138" t="s">
        <v>10</v>
      </c>
      <c r="D4552" s="139" t="s">
        <v>18660</v>
      </c>
    </row>
    <row r="4553" spans="1:4">
      <c r="A4553" s="138" t="s">
        <v>32310</v>
      </c>
      <c r="B4553" s="138" t="s">
        <v>18520</v>
      </c>
      <c r="C4553" s="138" t="s">
        <v>10</v>
      </c>
      <c r="D4553" s="139" t="s">
        <v>18812</v>
      </c>
    </row>
    <row r="4554" spans="1:4">
      <c r="A4554" s="138" t="s">
        <v>32311</v>
      </c>
      <c r="B4554" s="138" t="s">
        <v>18522</v>
      </c>
      <c r="C4554" s="138" t="s">
        <v>10</v>
      </c>
      <c r="D4554" s="139" t="s">
        <v>32312</v>
      </c>
    </row>
    <row r="4555" spans="1:4">
      <c r="A4555" s="138" t="s">
        <v>32313</v>
      </c>
      <c r="B4555" s="138" t="s">
        <v>18524</v>
      </c>
      <c r="C4555" s="138" t="s">
        <v>10</v>
      </c>
      <c r="D4555" s="139" t="s">
        <v>19713</v>
      </c>
    </row>
    <row r="4556" spans="1:4">
      <c r="A4556" s="138" t="s">
        <v>32314</v>
      </c>
      <c r="B4556" s="138" t="s">
        <v>18526</v>
      </c>
      <c r="C4556" s="138" t="s">
        <v>10</v>
      </c>
      <c r="D4556" s="139" t="s">
        <v>17877</v>
      </c>
    </row>
    <row r="4557" spans="1:4">
      <c r="A4557" s="138" t="s">
        <v>32315</v>
      </c>
      <c r="B4557" s="138" t="s">
        <v>18527</v>
      </c>
      <c r="C4557" s="138" t="s">
        <v>10</v>
      </c>
      <c r="D4557" s="139" t="s">
        <v>19638</v>
      </c>
    </row>
    <row r="4558" spans="1:4">
      <c r="A4558" s="138" t="s">
        <v>32316</v>
      </c>
      <c r="B4558" s="138" t="s">
        <v>18529</v>
      </c>
      <c r="C4558" s="138" t="s">
        <v>10</v>
      </c>
      <c r="D4558" s="139" t="s">
        <v>20292</v>
      </c>
    </row>
    <row r="4559" spans="1:4">
      <c r="A4559" s="138" t="s">
        <v>32317</v>
      </c>
      <c r="B4559" s="138" t="s">
        <v>18530</v>
      </c>
      <c r="C4559" s="138" t="s">
        <v>10</v>
      </c>
      <c r="D4559" s="139" t="s">
        <v>31103</v>
      </c>
    </row>
    <row r="4560" spans="1:4">
      <c r="A4560" s="138" t="s">
        <v>32318</v>
      </c>
      <c r="B4560" s="138" t="s">
        <v>18531</v>
      </c>
      <c r="C4560" s="138" t="s">
        <v>10</v>
      </c>
      <c r="D4560" s="139" t="s">
        <v>32319</v>
      </c>
    </row>
    <row r="4561" spans="1:4">
      <c r="A4561" s="138" t="s">
        <v>32320</v>
      </c>
      <c r="B4561" s="138" t="s">
        <v>18532</v>
      </c>
      <c r="C4561" s="138" t="s">
        <v>10</v>
      </c>
      <c r="D4561" s="139" t="s">
        <v>16580</v>
      </c>
    </row>
    <row r="4562" spans="1:4">
      <c r="A4562" s="138" t="s">
        <v>32321</v>
      </c>
      <c r="B4562" s="138" t="s">
        <v>18533</v>
      </c>
      <c r="C4562" s="138" t="s">
        <v>10</v>
      </c>
      <c r="D4562" s="139" t="s">
        <v>32322</v>
      </c>
    </row>
    <row r="4563" spans="1:4">
      <c r="A4563" s="138" t="s">
        <v>32323</v>
      </c>
      <c r="B4563" s="138" t="s">
        <v>18534</v>
      </c>
      <c r="C4563" s="138" t="s">
        <v>10</v>
      </c>
      <c r="D4563" s="139" t="s">
        <v>32324</v>
      </c>
    </row>
    <row r="4564" spans="1:4">
      <c r="A4564" s="138" t="s">
        <v>32325</v>
      </c>
      <c r="B4564" s="138" t="s">
        <v>18535</v>
      </c>
      <c r="C4564" s="138" t="s">
        <v>10</v>
      </c>
      <c r="D4564" s="139" t="s">
        <v>17632</v>
      </c>
    </row>
    <row r="4565" spans="1:4">
      <c r="A4565" s="138" t="s">
        <v>32326</v>
      </c>
      <c r="B4565" s="138" t="s">
        <v>18536</v>
      </c>
      <c r="C4565" s="138" t="s">
        <v>10</v>
      </c>
      <c r="D4565" s="139" t="s">
        <v>13758</v>
      </c>
    </row>
    <row r="4566" spans="1:4">
      <c r="A4566" s="138" t="s">
        <v>32327</v>
      </c>
      <c r="B4566" s="138" t="s">
        <v>18537</v>
      </c>
      <c r="C4566" s="138" t="s">
        <v>10</v>
      </c>
      <c r="D4566" s="139" t="s">
        <v>32328</v>
      </c>
    </row>
    <row r="4567" spans="1:4">
      <c r="A4567" s="138" t="s">
        <v>32329</v>
      </c>
      <c r="B4567" s="138" t="s">
        <v>18538</v>
      </c>
      <c r="C4567" s="138" t="s">
        <v>10</v>
      </c>
      <c r="D4567" s="139" t="s">
        <v>13637</v>
      </c>
    </row>
    <row r="4568" spans="1:4">
      <c r="A4568" s="138" t="s">
        <v>32330</v>
      </c>
      <c r="B4568" s="138" t="s">
        <v>18539</v>
      </c>
      <c r="C4568" s="138" t="s">
        <v>10</v>
      </c>
      <c r="D4568" s="139" t="s">
        <v>32331</v>
      </c>
    </row>
    <row r="4569" spans="1:4">
      <c r="A4569" s="138" t="s">
        <v>32332</v>
      </c>
      <c r="B4569" s="138" t="s">
        <v>18541</v>
      </c>
      <c r="C4569" s="138" t="s">
        <v>10</v>
      </c>
      <c r="D4569" s="139" t="s">
        <v>32333</v>
      </c>
    </row>
    <row r="4570" spans="1:4">
      <c r="A4570" s="138" t="s">
        <v>32334</v>
      </c>
      <c r="B4570" s="138" t="s">
        <v>18542</v>
      </c>
      <c r="C4570" s="138" t="s">
        <v>10</v>
      </c>
      <c r="D4570" s="139" t="s">
        <v>32335</v>
      </c>
    </row>
    <row r="4571" spans="1:4">
      <c r="A4571" s="138" t="s">
        <v>32336</v>
      </c>
      <c r="B4571" s="138" t="s">
        <v>18543</v>
      </c>
      <c r="C4571" s="138" t="s">
        <v>10</v>
      </c>
      <c r="D4571" s="139" t="s">
        <v>13999</v>
      </c>
    </row>
    <row r="4572" spans="1:4">
      <c r="A4572" s="138" t="s">
        <v>32337</v>
      </c>
      <c r="B4572" s="138" t="s">
        <v>18544</v>
      </c>
      <c r="C4572" s="138" t="s">
        <v>10</v>
      </c>
      <c r="D4572" s="139" t="s">
        <v>32338</v>
      </c>
    </row>
    <row r="4573" spans="1:4">
      <c r="A4573" s="138" t="s">
        <v>32339</v>
      </c>
      <c r="B4573" s="138" t="s">
        <v>18545</v>
      </c>
      <c r="C4573" s="138" t="s">
        <v>10</v>
      </c>
      <c r="D4573" s="139" t="s">
        <v>32340</v>
      </c>
    </row>
    <row r="4574" spans="1:4">
      <c r="A4574" s="138" t="s">
        <v>32341</v>
      </c>
      <c r="B4574" s="138" t="s">
        <v>18546</v>
      </c>
      <c r="C4574" s="138" t="s">
        <v>10</v>
      </c>
      <c r="D4574" s="139" t="s">
        <v>15334</v>
      </c>
    </row>
    <row r="4575" spans="1:4">
      <c r="A4575" s="138" t="s">
        <v>32342</v>
      </c>
      <c r="B4575" s="138" t="s">
        <v>18548</v>
      </c>
      <c r="C4575" s="138" t="s">
        <v>10</v>
      </c>
      <c r="D4575" s="139" t="s">
        <v>32343</v>
      </c>
    </row>
    <row r="4576" spans="1:4">
      <c r="A4576" s="138" t="s">
        <v>32344</v>
      </c>
      <c r="B4576" s="138" t="s">
        <v>18549</v>
      </c>
      <c r="C4576" s="138" t="s">
        <v>10</v>
      </c>
      <c r="D4576" s="139" t="s">
        <v>16357</v>
      </c>
    </row>
    <row r="4577" spans="1:4">
      <c r="A4577" s="138" t="s">
        <v>32345</v>
      </c>
      <c r="B4577" s="138" t="s">
        <v>18550</v>
      </c>
      <c r="C4577" s="138" t="s">
        <v>10</v>
      </c>
      <c r="D4577" s="139" t="s">
        <v>32346</v>
      </c>
    </row>
    <row r="4578" spans="1:4">
      <c r="A4578" s="138" t="s">
        <v>32347</v>
      </c>
      <c r="B4578" s="138" t="s">
        <v>18551</v>
      </c>
      <c r="C4578" s="138" t="s">
        <v>10</v>
      </c>
      <c r="D4578" s="139" t="s">
        <v>18646</v>
      </c>
    </row>
    <row r="4579" spans="1:4">
      <c r="A4579" s="138" t="s">
        <v>32348</v>
      </c>
      <c r="B4579" s="138" t="s">
        <v>18553</v>
      </c>
      <c r="C4579" s="138" t="s">
        <v>10</v>
      </c>
      <c r="D4579" s="139" t="s">
        <v>32349</v>
      </c>
    </row>
    <row r="4580" spans="1:4">
      <c r="A4580" s="138" t="s">
        <v>32350</v>
      </c>
      <c r="B4580" s="138" t="s">
        <v>18555</v>
      </c>
      <c r="C4580" s="138" t="s">
        <v>10</v>
      </c>
      <c r="D4580" s="139" t="s">
        <v>32351</v>
      </c>
    </row>
    <row r="4581" spans="1:4">
      <c r="A4581" s="138" t="s">
        <v>32352</v>
      </c>
      <c r="B4581" s="138" t="s">
        <v>18556</v>
      </c>
      <c r="C4581" s="138" t="s">
        <v>10</v>
      </c>
      <c r="D4581" s="139" t="s">
        <v>32353</v>
      </c>
    </row>
    <row r="4582" spans="1:4">
      <c r="A4582" s="138" t="s">
        <v>32354</v>
      </c>
      <c r="B4582" s="138" t="s">
        <v>18557</v>
      </c>
      <c r="C4582" s="138" t="s">
        <v>10</v>
      </c>
      <c r="D4582" s="139" t="s">
        <v>32355</v>
      </c>
    </row>
    <row r="4583" spans="1:4">
      <c r="A4583" s="138" t="s">
        <v>32356</v>
      </c>
      <c r="B4583" s="138" t="s">
        <v>18558</v>
      </c>
      <c r="C4583" s="138" t="s">
        <v>10</v>
      </c>
      <c r="D4583" s="139" t="s">
        <v>16435</v>
      </c>
    </row>
    <row r="4584" spans="1:4">
      <c r="A4584" s="138" t="s">
        <v>32357</v>
      </c>
      <c r="B4584" s="138" t="s">
        <v>18560</v>
      </c>
      <c r="C4584" s="138" t="s">
        <v>10</v>
      </c>
      <c r="D4584" s="139" t="s">
        <v>32358</v>
      </c>
    </row>
    <row r="4585" spans="1:4">
      <c r="A4585" s="138" t="s">
        <v>32359</v>
      </c>
      <c r="B4585" s="138" t="s">
        <v>18561</v>
      </c>
      <c r="C4585" s="138" t="s">
        <v>10</v>
      </c>
      <c r="D4585" s="139" t="s">
        <v>32360</v>
      </c>
    </row>
    <row r="4586" spans="1:4">
      <c r="A4586" s="138" t="s">
        <v>32361</v>
      </c>
      <c r="B4586" s="138" t="s">
        <v>18562</v>
      </c>
      <c r="C4586" s="138" t="s">
        <v>10</v>
      </c>
      <c r="D4586" s="139" t="s">
        <v>32362</v>
      </c>
    </row>
    <row r="4587" spans="1:4">
      <c r="A4587" s="138" t="s">
        <v>32363</v>
      </c>
      <c r="B4587" s="138" t="s">
        <v>18563</v>
      </c>
      <c r="C4587" s="138" t="s">
        <v>10</v>
      </c>
      <c r="D4587" s="139" t="s">
        <v>20859</v>
      </c>
    </row>
    <row r="4588" spans="1:4">
      <c r="A4588" s="138" t="s">
        <v>32364</v>
      </c>
      <c r="B4588" s="138" t="s">
        <v>18564</v>
      </c>
      <c r="C4588" s="138" t="s">
        <v>10</v>
      </c>
      <c r="D4588" s="139" t="s">
        <v>32365</v>
      </c>
    </row>
    <row r="4589" spans="1:4">
      <c r="A4589" s="138" t="s">
        <v>32366</v>
      </c>
      <c r="B4589" s="138" t="s">
        <v>18565</v>
      </c>
      <c r="C4589" s="138" t="s">
        <v>10</v>
      </c>
      <c r="D4589" s="139" t="s">
        <v>32367</v>
      </c>
    </row>
    <row r="4590" spans="1:4">
      <c r="A4590" s="138" t="s">
        <v>32368</v>
      </c>
      <c r="B4590" s="138" t="s">
        <v>18566</v>
      </c>
      <c r="C4590" s="138" t="s">
        <v>10</v>
      </c>
      <c r="D4590" s="139" t="s">
        <v>32369</v>
      </c>
    </row>
    <row r="4591" spans="1:4">
      <c r="A4591" s="138" t="s">
        <v>32370</v>
      </c>
      <c r="B4591" s="138" t="s">
        <v>18567</v>
      </c>
      <c r="C4591" s="138" t="s">
        <v>10</v>
      </c>
      <c r="D4591" s="139" t="s">
        <v>16028</v>
      </c>
    </row>
    <row r="4592" spans="1:4">
      <c r="A4592" s="138" t="s">
        <v>32371</v>
      </c>
      <c r="B4592" s="138" t="s">
        <v>18568</v>
      </c>
      <c r="C4592" s="138" t="s">
        <v>10</v>
      </c>
      <c r="D4592" s="139" t="s">
        <v>15984</v>
      </c>
    </row>
    <row r="4593" spans="1:4">
      <c r="A4593" s="138" t="s">
        <v>32372</v>
      </c>
      <c r="B4593" s="138" t="s">
        <v>18570</v>
      </c>
      <c r="C4593" s="138" t="s">
        <v>10</v>
      </c>
      <c r="D4593" s="139" t="s">
        <v>32373</v>
      </c>
    </row>
    <row r="4594" spans="1:4">
      <c r="A4594" s="138" t="s">
        <v>32374</v>
      </c>
      <c r="B4594" s="138" t="s">
        <v>18571</v>
      </c>
      <c r="C4594" s="138" t="s">
        <v>10</v>
      </c>
      <c r="D4594" s="139" t="s">
        <v>16051</v>
      </c>
    </row>
    <row r="4595" spans="1:4">
      <c r="A4595" s="138" t="s">
        <v>32375</v>
      </c>
      <c r="B4595" s="138" t="s">
        <v>18572</v>
      </c>
      <c r="C4595" s="138" t="s">
        <v>10</v>
      </c>
      <c r="D4595" s="139" t="s">
        <v>32376</v>
      </c>
    </row>
    <row r="4596" spans="1:4">
      <c r="A4596" s="138" t="s">
        <v>32377</v>
      </c>
      <c r="B4596" s="138" t="s">
        <v>18573</v>
      </c>
      <c r="C4596" s="138" t="s">
        <v>10</v>
      </c>
      <c r="D4596" s="139" t="s">
        <v>15698</v>
      </c>
    </row>
    <row r="4597" spans="1:4">
      <c r="A4597" s="138" t="s">
        <v>32378</v>
      </c>
      <c r="B4597" s="138" t="s">
        <v>18574</v>
      </c>
      <c r="C4597" s="138" t="s">
        <v>10</v>
      </c>
      <c r="D4597" s="139" t="s">
        <v>30891</v>
      </c>
    </row>
    <row r="4598" spans="1:4">
      <c r="A4598" s="138" t="s">
        <v>32379</v>
      </c>
      <c r="B4598" s="138" t="s">
        <v>18575</v>
      </c>
      <c r="C4598" s="138" t="s">
        <v>10</v>
      </c>
      <c r="D4598" s="139" t="s">
        <v>31650</v>
      </c>
    </row>
    <row r="4599" spans="1:4">
      <c r="A4599" s="138" t="s">
        <v>32380</v>
      </c>
      <c r="B4599" s="138" t="s">
        <v>18576</v>
      </c>
      <c r="C4599" s="138" t="s">
        <v>10</v>
      </c>
      <c r="D4599" s="139" t="s">
        <v>32381</v>
      </c>
    </row>
    <row r="4600" spans="1:4">
      <c r="A4600" s="138" t="s">
        <v>32382</v>
      </c>
      <c r="B4600" s="138" t="s">
        <v>18577</v>
      </c>
      <c r="C4600" s="138" t="s">
        <v>10</v>
      </c>
      <c r="D4600" s="139" t="s">
        <v>32383</v>
      </c>
    </row>
    <row r="4601" spans="1:4">
      <c r="A4601" s="138" t="s">
        <v>32384</v>
      </c>
      <c r="B4601" s="138" t="s">
        <v>18578</v>
      </c>
      <c r="C4601" s="138" t="s">
        <v>10</v>
      </c>
      <c r="D4601" s="139" t="s">
        <v>32385</v>
      </c>
    </row>
    <row r="4602" spans="1:4">
      <c r="A4602" s="138" t="s">
        <v>32386</v>
      </c>
      <c r="B4602" s="138" t="s">
        <v>18580</v>
      </c>
      <c r="C4602" s="138" t="s">
        <v>10</v>
      </c>
      <c r="D4602" s="139" t="s">
        <v>31982</v>
      </c>
    </row>
    <row r="4603" spans="1:4">
      <c r="A4603" s="138" t="s">
        <v>32387</v>
      </c>
      <c r="B4603" s="138" t="s">
        <v>18581</v>
      </c>
      <c r="C4603" s="138" t="s">
        <v>10</v>
      </c>
      <c r="D4603" s="139" t="s">
        <v>32388</v>
      </c>
    </row>
    <row r="4604" spans="1:4">
      <c r="A4604" s="138" t="s">
        <v>32389</v>
      </c>
      <c r="B4604" s="138" t="s">
        <v>18582</v>
      </c>
      <c r="C4604" s="138" t="s">
        <v>10</v>
      </c>
      <c r="D4604" s="139" t="s">
        <v>16077</v>
      </c>
    </row>
    <row r="4605" spans="1:4">
      <c r="A4605" s="138" t="s">
        <v>32390</v>
      </c>
      <c r="B4605" s="138" t="s">
        <v>18583</v>
      </c>
      <c r="C4605" s="138" t="s">
        <v>10</v>
      </c>
      <c r="D4605" s="139" t="s">
        <v>29657</v>
      </c>
    </row>
    <row r="4606" spans="1:4">
      <c r="A4606" s="138" t="s">
        <v>32391</v>
      </c>
      <c r="B4606" s="138" t="s">
        <v>18585</v>
      </c>
      <c r="C4606" s="138" t="s">
        <v>10</v>
      </c>
      <c r="D4606" s="139" t="s">
        <v>32322</v>
      </c>
    </row>
    <row r="4607" spans="1:4">
      <c r="A4607" s="138" t="s">
        <v>32392</v>
      </c>
      <c r="B4607" s="138" t="s">
        <v>18586</v>
      </c>
      <c r="C4607" s="138" t="s">
        <v>10</v>
      </c>
      <c r="D4607" s="139" t="s">
        <v>32393</v>
      </c>
    </row>
    <row r="4608" spans="1:4">
      <c r="A4608" s="138" t="s">
        <v>32394</v>
      </c>
      <c r="B4608" s="138" t="s">
        <v>18588</v>
      </c>
      <c r="C4608" s="138" t="s">
        <v>10</v>
      </c>
      <c r="D4608" s="139" t="s">
        <v>32395</v>
      </c>
    </row>
    <row r="4609" spans="1:4">
      <c r="A4609" s="138" t="s">
        <v>32396</v>
      </c>
      <c r="B4609" s="138" t="s">
        <v>18589</v>
      </c>
      <c r="C4609" s="138" t="s">
        <v>10</v>
      </c>
      <c r="D4609" s="139" t="s">
        <v>32397</v>
      </c>
    </row>
    <row r="4610" spans="1:4">
      <c r="A4610" s="138" t="s">
        <v>32398</v>
      </c>
      <c r="B4610" s="138" t="s">
        <v>18590</v>
      </c>
      <c r="C4610" s="138" t="s">
        <v>10</v>
      </c>
      <c r="D4610" s="139" t="s">
        <v>32399</v>
      </c>
    </row>
    <row r="4611" spans="1:4">
      <c r="A4611" s="138" t="s">
        <v>32400</v>
      </c>
      <c r="B4611" s="138" t="s">
        <v>18591</v>
      </c>
      <c r="C4611" s="138" t="s">
        <v>10</v>
      </c>
      <c r="D4611" s="139" t="s">
        <v>32401</v>
      </c>
    </row>
    <row r="4612" spans="1:4">
      <c r="A4612" s="138" t="s">
        <v>32402</v>
      </c>
      <c r="B4612" s="138" t="s">
        <v>18593</v>
      </c>
      <c r="C4612" s="138" t="s">
        <v>10</v>
      </c>
      <c r="D4612" s="139" t="s">
        <v>32403</v>
      </c>
    </row>
    <row r="4613" spans="1:4">
      <c r="A4613" s="138" t="s">
        <v>32404</v>
      </c>
      <c r="B4613" s="138" t="s">
        <v>18595</v>
      </c>
      <c r="C4613" s="138" t="s">
        <v>10</v>
      </c>
      <c r="D4613" s="139" t="s">
        <v>19424</v>
      </c>
    </row>
    <row r="4614" spans="1:4">
      <c r="A4614" s="138" t="s">
        <v>32405</v>
      </c>
      <c r="B4614" s="138" t="s">
        <v>18596</v>
      </c>
      <c r="C4614" s="138" t="s">
        <v>10</v>
      </c>
      <c r="D4614" s="139" t="s">
        <v>13522</v>
      </c>
    </row>
    <row r="4615" spans="1:4">
      <c r="A4615" s="138" t="s">
        <v>32406</v>
      </c>
      <c r="B4615" s="138" t="s">
        <v>18598</v>
      </c>
      <c r="C4615" s="138" t="s">
        <v>10</v>
      </c>
      <c r="D4615" s="139" t="s">
        <v>31799</v>
      </c>
    </row>
    <row r="4616" spans="1:4">
      <c r="A4616" s="138" t="s">
        <v>32407</v>
      </c>
      <c r="B4616" s="138" t="s">
        <v>18600</v>
      </c>
      <c r="C4616" s="138" t="s">
        <v>10</v>
      </c>
      <c r="D4616" s="139" t="s">
        <v>20028</v>
      </c>
    </row>
    <row r="4617" spans="1:4">
      <c r="A4617" s="138" t="s">
        <v>32408</v>
      </c>
      <c r="B4617" s="138" t="s">
        <v>18601</v>
      </c>
      <c r="C4617" s="138" t="s">
        <v>10</v>
      </c>
      <c r="D4617" s="139" t="s">
        <v>32409</v>
      </c>
    </row>
    <row r="4618" spans="1:4">
      <c r="A4618" s="138" t="s">
        <v>32410</v>
      </c>
      <c r="B4618" s="138" t="s">
        <v>18602</v>
      </c>
      <c r="C4618" s="138" t="s">
        <v>10</v>
      </c>
      <c r="D4618" s="139" t="s">
        <v>13389</v>
      </c>
    </row>
    <row r="4619" spans="1:4">
      <c r="A4619" s="138" t="s">
        <v>32411</v>
      </c>
      <c r="B4619" s="138" t="s">
        <v>18603</v>
      </c>
      <c r="C4619" s="138" t="s">
        <v>10</v>
      </c>
      <c r="D4619" s="139" t="s">
        <v>32412</v>
      </c>
    </row>
    <row r="4620" spans="1:4">
      <c r="A4620" s="138" t="s">
        <v>32413</v>
      </c>
      <c r="B4620" s="138" t="s">
        <v>18604</v>
      </c>
      <c r="C4620" s="138" t="s">
        <v>10</v>
      </c>
      <c r="D4620" s="139" t="s">
        <v>32414</v>
      </c>
    </row>
    <row r="4621" spans="1:4">
      <c r="A4621" s="138" t="s">
        <v>32415</v>
      </c>
      <c r="B4621" s="138" t="s">
        <v>18605</v>
      </c>
      <c r="C4621" s="138" t="s">
        <v>10</v>
      </c>
      <c r="D4621" s="139" t="s">
        <v>32416</v>
      </c>
    </row>
    <row r="4622" spans="1:4">
      <c r="A4622" s="138" t="s">
        <v>32417</v>
      </c>
      <c r="B4622" s="138" t="s">
        <v>18606</v>
      </c>
      <c r="C4622" s="138" t="s">
        <v>10</v>
      </c>
      <c r="D4622" s="139" t="s">
        <v>32418</v>
      </c>
    </row>
    <row r="4623" spans="1:4">
      <c r="A4623" s="138" t="s">
        <v>32419</v>
      </c>
      <c r="B4623" s="138" t="s">
        <v>18607</v>
      </c>
      <c r="C4623" s="138" t="s">
        <v>10</v>
      </c>
      <c r="D4623" s="139" t="s">
        <v>32420</v>
      </c>
    </row>
    <row r="4624" spans="1:4">
      <c r="A4624" s="138" t="s">
        <v>32421</v>
      </c>
      <c r="B4624" s="138" t="s">
        <v>18608</v>
      </c>
      <c r="C4624" s="138" t="s">
        <v>10</v>
      </c>
      <c r="D4624" s="139" t="s">
        <v>20023</v>
      </c>
    </row>
    <row r="4625" spans="1:4">
      <c r="A4625" s="138" t="s">
        <v>32422</v>
      </c>
      <c r="B4625" s="138" t="s">
        <v>18609</v>
      </c>
      <c r="C4625" s="138" t="s">
        <v>10</v>
      </c>
      <c r="D4625" s="139" t="s">
        <v>32423</v>
      </c>
    </row>
    <row r="4626" spans="1:4">
      <c r="A4626" s="138" t="s">
        <v>32424</v>
      </c>
      <c r="B4626" s="138" t="s">
        <v>18610</v>
      </c>
      <c r="C4626" s="138" t="s">
        <v>10</v>
      </c>
      <c r="D4626" s="139" t="s">
        <v>19724</v>
      </c>
    </row>
    <row r="4627" spans="1:4">
      <c r="A4627" s="138" t="s">
        <v>32425</v>
      </c>
      <c r="B4627" s="138" t="s">
        <v>18611</v>
      </c>
      <c r="C4627" s="138" t="s">
        <v>10</v>
      </c>
      <c r="D4627" s="139" t="s">
        <v>17781</v>
      </c>
    </row>
    <row r="4628" spans="1:4">
      <c r="A4628" s="138" t="s">
        <v>32426</v>
      </c>
      <c r="B4628" s="138" t="s">
        <v>18612</v>
      </c>
      <c r="C4628" s="138" t="s">
        <v>10</v>
      </c>
      <c r="D4628" s="139" t="s">
        <v>17957</v>
      </c>
    </row>
    <row r="4629" spans="1:4">
      <c r="A4629" s="138" t="s">
        <v>32427</v>
      </c>
      <c r="B4629" s="138" t="s">
        <v>18613</v>
      </c>
      <c r="C4629" s="138" t="s">
        <v>10</v>
      </c>
      <c r="D4629" s="139" t="s">
        <v>31482</v>
      </c>
    </row>
    <row r="4630" spans="1:4">
      <c r="A4630" s="138" t="s">
        <v>32428</v>
      </c>
      <c r="B4630" s="138" t="s">
        <v>18615</v>
      </c>
      <c r="C4630" s="138" t="s">
        <v>10</v>
      </c>
      <c r="D4630" s="139" t="s">
        <v>28376</v>
      </c>
    </row>
    <row r="4631" spans="1:4">
      <c r="A4631" s="138" t="s">
        <v>32429</v>
      </c>
      <c r="B4631" s="138" t="s">
        <v>18617</v>
      </c>
      <c r="C4631" s="138" t="s">
        <v>10</v>
      </c>
      <c r="D4631" s="139" t="s">
        <v>32430</v>
      </c>
    </row>
    <row r="4632" spans="1:4">
      <c r="A4632" s="138" t="s">
        <v>32431</v>
      </c>
      <c r="B4632" s="138" t="s">
        <v>18618</v>
      </c>
      <c r="C4632" s="138" t="s">
        <v>10</v>
      </c>
      <c r="D4632" s="139" t="s">
        <v>20299</v>
      </c>
    </row>
    <row r="4633" spans="1:4">
      <c r="A4633" s="138" t="s">
        <v>32432</v>
      </c>
      <c r="B4633" s="138" t="s">
        <v>18619</v>
      </c>
      <c r="C4633" s="138" t="s">
        <v>10</v>
      </c>
      <c r="D4633" s="139" t="s">
        <v>32433</v>
      </c>
    </row>
    <row r="4634" spans="1:4">
      <c r="A4634" s="138" t="s">
        <v>32434</v>
      </c>
      <c r="B4634" s="138" t="s">
        <v>18620</v>
      </c>
      <c r="C4634" s="138" t="s">
        <v>10</v>
      </c>
      <c r="D4634" s="139" t="s">
        <v>21557</v>
      </c>
    </row>
    <row r="4635" spans="1:4">
      <c r="A4635" s="138" t="s">
        <v>32435</v>
      </c>
      <c r="B4635" s="138" t="s">
        <v>18621</v>
      </c>
      <c r="C4635" s="138" t="s">
        <v>10</v>
      </c>
      <c r="D4635" s="139" t="s">
        <v>32436</v>
      </c>
    </row>
    <row r="4636" spans="1:4">
      <c r="A4636" s="138" t="s">
        <v>32437</v>
      </c>
      <c r="B4636" s="138" t="s">
        <v>18623</v>
      </c>
      <c r="C4636" s="138" t="s">
        <v>10</v>
      </c>
      <c r="D4636" s="139" t="s">
        <v>14302</v>
      </c>
    </row>
    <row r="4637" spans="1:4">
      <c r="A4637" s="138" t="s">
        <v>32438</v>
      </c>
      <c r="B4637" s="138" t="s">
        <v>18625</v>
      </c>
      <c r="C4637" s="138" t="s">
        <v>10</v>
      </c>
      <c r="D4637" s="139" t="s">
        <v>17675</v>
      </c>
    </row>
    <row r="4638" spans="1:4">
      <c r="A4638" s="138" t="s">
        <v>32439</v>
      </c>
      <c r="B4638" s="138" t="s">
        <v>18626</v>
      </c>
      <c r="C4638" s="138" t="s">
        <v>10</v>
      </c>
      <c r="D4638" s="139" t="s">
        <v>18168</v>
      </c>
    </row>
    <row r="4639" spans="1:4">
      <c r="A4639" s="138" t="s">
        <v>32440</v>
      </c>
      <c r="B4639" s="138" t="s">
        <v>18627</v>
      </c>
      <c r="C4639" s="138" t="s">
        <v>10</v>
      </c>
      <c r="D4639" s="139" t="s">
        <v>32393</v>
      </c>
    </row>
    <row r="4640" spans="1:4">
      <c r="A4640" s="138" t="s">
        <v>32441</v>
      </c>
      <c r="B4640" s="138" t="s">
        <v>18628</v>
      </c>
      <c r="C4640" s="138" t="s">
        <v>10</v>
      </c>
      <c r="D4640" s="139" t="s">
        <v>20838</v>
      </c>
    </row>
    <row r="4641" spans="1:4">
      <c r="A4641" s="138" t="s">
        <v>32442</v>
      </c>
      <c r="B4641" s="138" t="s">
        <v>18629</v>
      </c>
      <c r="C4641" s="138" t="s">
        <v>10</v>
      </c>
      <c r="D4641" s="139" t="s">
        <v>16628</v>
      </c>
    </row>
    <row r="4642" spans="1:4">
      <c r="A4642" s="138" t="s">
        <v>32443</v>
      </c>
      <c r="B4642" s="138" t="s">
        <v>18630</v>
      </c>
      <c r="C4642" s="138" t="s">
        <v>10</v>
      </c>
      <c r="D4642" s="139" t="s">
        <v>16123</v>
      </c>
    </row>
    <row r="4643" spans="1:4">
      <c r="A4643" s="138" t="s">
        <v>32444</v>
      </c>
      <c r="B4643" s="138" t="s">
        <v>18631</v>
      </c>
      <c r="C4643" s="138" t="s">
        <v>10</v>
      </c>
      <c r="D4643" s="139" t="s">
        <v>29484</v>
      </c>
    </row>
    <row r="4644" spans="1:4">
      <c r="A4644" s="138" t="s">
        <v>32445</v>
      </c>
      <c r="B4644" s="138" t="s">
        <v>18632</v>
      </c>
      <c r="C4644" s="138" t="s">
        <v>10</v>
      </c>
      <c r="D4644" s="139" t="s">
        <v>20216</v>
      </c>
    </row>
    <row r="4645" spans="1:4">
      <c r="A4645" s="138" t="s">
        <v>32446</v>
      </c>
      <c r="B4645" s="138" t="s">
        <v>18633</v>
      </c>
      <c r="C4645" s="138" t="s">
        <v>10</v>
      </c>
      <c r="D4645" s="139" t="s">
        <v>16594</v>
      </c>
    </row>
    <row r="4646" spans="1:4">
      <c r="A4646" s="138" t="s">
        <v>32447</v>
      </c>
      <c r="B4646" s="138" t="s">
        <v>18634</v>
      </c>
      <c r="C4646" s="138" t="s">
        <v>10</v>
      </c>
      <c r="D4646" s="139" t="s">
        <v>31064</v>
      </c>
    </row>
    <row r="4647" spans="1:4">
      <c r="A4647" s="138" t="s">
        <v>32448</v>
      </c>
      <c r="B4647" s="138" t="s">
        <v>18635</v>
      </c>
      <c r="C4647" s="138" t="s">
        <v>10</v>
      </c>
      <c r="D4647" s="139" t="s">
        <v>28376</v>
      </c>
    </row>
    <row r="4648" spans="1:4">
      <c r="A4648" s="138" t="s">
        <v>32449</v>
      </c>
      <c r="B4648" s="138" t="s">
        <v>18636</v>
      </c>
      <c r="C4648" s="138" t="s">
        <v>10</v>
      </c>
      <c r="D4648" s="139" t="s">
        <v>32450</v>
      </c>
    </row>
    <row r="4649" spans="1:4">
      <c r="A4649" s="138" t="s">
        <v>32451</v>
      </c>
      <c r="B4649" s="138" t="s">
        <v>18638</v>
      </c>
      <c r="C4649" s="138" t="s">
        <v>10</v>
      </c>
      <c r="D4649" s="139" t="s">
        <v>16081</v>
      </c>
    </row>
    <row r="4650" spans="1:4">
      <c r="A4650" s="138" t="s">
        <v>32452</v>
      </c>
      <c r="B4650" s="138" t="s">
        <v>18640</v>
      </c>
      <c r="C4650" s="138" t="s">
        <v>10</v>
      </c>
      <c r="D4650" s="139" t="s">
        <v>32453</v>
      </c>
    </row>
    <row r="4651" spans="1:4">
      <c r="A4651" s="138" t="s">
        <v>32454</v>
      </c>
      <c r="B4651" s="138" t="s">
        <v>18642</v>
      </c>
      <c r="C4651" s="138" t="s">
        <v>10</v>
      </c>
      <c r="D4651" s="139" t="s">
        <v>32455</v>
      </c>
    </row>
    <row r="4652" spans="1:4">
      <c r="A4652" s="138" t="s">
        <v>32456</v>
      </c>
      <c r="B4652" s="138" t="s">
        <v>18643</v>
      </c>
      <c r="C4652" s="138" t="s">
        <v>10</v>
      </c>
      <c r="D4652" s="139" t="s">
        <v>18015</v>
      </c>
    </row>
    <row r="4653" spans="1:4">
      <c r="A4653" s="138" t="s">
        <v>32457</v>
      </c>
      <c r="B4653" s="138" t="s">
        <v>18644</v>
      </c>
      <c r="C4653" s="138" t="s">
        <v>10</v>
      </c>
      <c r="D4653" s="139" t="s">
        <v>20346</v>
      </c>
    </row>
    <row r="4654" spans="1:4">
      <c r="A4654" s="138" t="s">
        <v>32458</v>
      </c>
      <c r="B4654" s="138" t="s">
        <v>18645</v>
      </c>
      <c r="C4654" s="138" t="s">
        <v>10</v>
      </c>
      <c r="D4654" s="139" t="s">
        <v>32453</v>
      </c>
    </row>
    <row r="4655" spans="1:4">
      <c r="A4655" s="138" t="s">
        <v>32459</v>
      </c>
      <c r="B4655" s="138" t="s">
        <v>18647</v>
      </c>
      <c r="C4655" s="138" t="s">
        <v>10</v>
      </c>
      <c r="D4655" s="139" t="s">
        <v>13695</v>
      </c>
    </row>
    <row r="4656" spans="1:4">
      <c r="A4656" s="138" t="s">
        <v>32460</v>
      </c>
      <c r="B4656" s="138" t="s">
        <v>18649</v>
      </c>
      <c r="C4656" s="138" t="s">
        <v>10</v>
      </c>
      <c r="D4656" s="139" t="s">
        <v>32461</v>
      </c>
    </row>
    <row r="4657" spans="1:4">
      <c r="A4657" s="138" t="s">
        <v>32462</v>
      </c>
      <c r="B4657" s="138" t="s">
        <v>18650</v>
      </c>
      <c r="C4657" s="138" t="s">
        <v>10</v>
      </c>
      <c r="D4657" s="139" t="s">
        <v>26882</v>
      </c>
    </row>
    <row r="4658" spans="1:4">
      <c r="A4658" s="138" t="s">
        <v>32463</v>
      </c>
      <c r="B4658" s="138" t="s">
        <v>18651</v>
      </c>
      <c r="C4658" s="138" t="s">
        <v>10</v>
      </c>
      <c r="D4658" s="139" t="s">
        <v>32119</v>
      </c>
    </row>
    <row r="4659" spans="1:4">
      <c r="A4659" s="138" t="s">
        <v>32464</v>
      </c>
      <c r="B4659" s="138" t="s">
        <v>18653</v>
      </c>
      <c r="C4659" s="138" t="s">
        <v>10</v>
      </c>
      <c r="D4659" s="139" t="s">
        <v>13475</v>
      </c>
    </row>
    <row r="4660" spans="1:4">
      <c r="A4660" s="138" t="s">
        <v>32465</v>
      </c>
      <c r="B4660" s="138" t="s">
        <v>18654</v>
      </c>
      <c r="C4660" s="138" t="s">
        <v>10</v>
      </c>
      <c r="D4660" s="139" t="s">
        <v>32466</v>
      </c>
    </row>
    <row r="4661" spans="1:4">
      <c r="A4661" s="138" t="s">
        <v>32467</v>
      </c>
      <c r="B4661" s="138" t="s">
        <v>18656</v>
      </c>
      <c r="C4661" s="138" t="s">
        <v>10</v>
      </c>
      <c r="D4661" s="139" t="s">
        <v>16214</v>
      </c>
    </row>
    <row r="4662" spans="1:4">
      <c r="A4662" s="138" t="s">
        <v>32468</v>
      </c>
      <c r="B4662" s="138" t="s">
        <v>18657</v>
      </c>
      <c r="C4662" s="138" t="s">
        <v>10</v>
      </c>
      <c r="D4662" s="139" t="s">
        <v>32469</v>
      </c>
    </row>
    <row r="4663" spans="1:4">
      <c r="A4663" s="138" t="s">
        <v>32470</v>
      </c>
      <c r="B4663" s="138" t="s">
        <v>18658</v>
      </c>
      <c r="C4663" s="138" t="s">
        <v>10</v>
      </c>
      <c r="D4663" s="139" t="s">
        <v>15298</v>
      </c>
    </row>
    <row r="4664" spans="1:4">
      <c r="A4664" s="138" t="s">
        <v>32471</v>
      </c>
      <c r="B4664" s="138" t="s">
        <v>18659</v>
      </c>
      <c r="C4664" s="138" t="s">
        <v>10</v>
      </c>
      <c r="D4664" s="139" t="s">
        <v>32472</v>
      </c>
    </row>
    <row r="4665" spans="1:4">
      <c r="A4665" s="138" t="s">
        <v>32473</v>
      </c>
      <c r="B4665" s="138" t="s">
        <v>18661</v>
      </c>
      <c r="C4665" s="138" t="s">
        <v>10</v>
      </c>
      <c r="D4665" s="139" t="s">
        <v>21550</v>
      </c>
    </row>
    <row r="4666" spans="1:4">
      <c r="A4666" s="138" t="s">
        <v>32474</v>
      </c>
      <c r="B4666" s="138" t="s">
        <v>18662</v>
      </c>
      <c r="C4666" s="138" t="s">
        <v>10</v>
      </c>
      <c r="D4666" s="139" t="s">
        <v>30843</v>
      </c>
    </row>
    <row r="4667" spans="1:4">
      <c r="A4667" s="138" t="s">
        <v>32475</v>
      </c>
      <c r="B4667" s="138" t="s">
        <v>18664</v>
      </c>
      <c r="C4667" s="138" t="s">
        <v>10</v>
      </c>
      <c r="D4667" s="139" t="s">
        <v>32476</v>
      </c>
    </row>
    <row r="4668" spans="1:4">
      <c r="A4668" s="138" t="s">
        <v>32477</v>
      </c>
      <c r="B4668" s="138" t="s">
        <v>18666</v>
      </c>
      <c r="C4668" s="138" t="s">
        <v>10</v>
      </c>
      <c r="D4668" s="139" t="s">
        <v>32478</v>
      </c>
    </row>
    <row r="4669" spans="1:4">
      <c r="A4669" s="138" t="s">
        <v>32479</v>
      </c>
      <c r="B4669" s="138" t="s">
        <v>18667</v>
      </c>
      <c r="C4669" s="138" t="s">
        <v>10</v>
      </c>
      <c r="D4669" s="139" t="s">
        <v>18987</v>
      </c>
    </row>
    <row r="4670" spans="1:4">
      <c r="A4670" s="138" t="s">
        <v>32480</v>
      </c>
      <c r="B4670" s="138" t="s">
        <v>18668</v>
      </c>
      <c r="C4670" s="138" t="s">
        <v>10</v>
      </c>
      <c r="D4670" s="139" t="s">
        <v>18587</v>
      </c>
    </row>
    <row r="4671" spans="1:4">
      <c r="A4671" s="138" t="s">
        <v>32481</v>
      </c>
      <c r="B4671" s="138" t="s">
        <v>18669</v>
      </c>
      <c r="C4671" s="138" t="s">
        <v>10</v>
      </c>
      <c r="D4671" s="139" t="s">
        <v>32482</v>
      </c>
    </row>
    <row r="4672" spans="1:4">
      <c r="A4672" s="138" t="s">
        <v>32483</v>
      </c>
      <c r="B4672" s="138" t="s">
        <v>18671</v>
      </c>
      <c r="C4672" s="138" t="s">
        <v>10</v>
      </c>
      <c r="D4672" s="139" t="s">
        <v>30675</v>
      </c>
    </row>
    <row r="4673" spans="1:4">
      <c r="A4673" s="138" t="s">
        <v>32484</v>
      </c>
      <c r="B4673" s="138" t="s">
        <v>18672</v>
      </c>
      <c r="C4673" s="138" t="s">
        <v>10</v>
      </c>
      <c r="D4673" s="139" t="s">
        <v>14882</v>
      </c>
    </row>
    <row r="4674" spans="1:4">
      <c r="A4674" s="138" t="s">
        <v>32485</v>
      </c>
      <c r="B4674" s="138" t="s">
        <v>18674</v>
      </c>
      <c r="C4674" s="138" t="s">
        <v>10</v>
      </c>
      <c r="D4674" s="139" t="s">
        <v>29898</v>
      </c>
    </row>
    <row r="4675" spans="1:4">
      <c r="A4675" s="138" t="s">
        <v>32486</v>
      </c>
      <c r="B4675" s="138" t="s">
        <v>18675</v>
      </c>
      <c r="C4675" s="138" t="s">
        <v>10</v>
      </c>
      <c r="D4675" s="139" t="s">
        <v>20454</v>
      </c>
    </row>
    <row r="4676" spans="1:4">
      <c r="A4676" s="138" t="s">
        <v>32487</v>
      </c>
      <c r="B4676" s="138" t="s">
        <v>18676</v>
      </c>
      <c r="C4676" s="138" t="s">
        <v>10</v>
      </c>
      <c r="D4676" s="139" t="s">
        <v>19244</v>
      </c>
    </row>
    <row r="4677" spans="1:4">
      <c r="A4677" s="138" t="s">
        <v>32488</v>
      </c>
      <c r="B4677" s="138" t="s">
        <v>18678</v>
      </c>
      <c r="C4677" s="138" t="s">
        <v>10</v>
      </c>
      <c r="D4677" s="139" t="s">
        <v>13193</v>
      </c>
    </row>
    <row r="4678" spans="1:4">
      <c r="A4678" s="138" t="s">
        <v>32489</v>
      </c>
      <c r="B4678" s="138" t="s">
        <v>18679</v>
      </c>
      <c r="C4678" s="138" t="s">
        <v>10</v>
      </c>
      <c r="D4678" s="139" t="s">
        <v>17359</v>
      </c>
    </row>
    <row r="4679" spans="1:4">
      <c r="A4679" s="138" t="s">
        <v>32490</v>
      </c>
      <c r="B4679" s="138" t="s">
        <v>18681</v>
      </c>
      <c r="C4679" s="138" t="s">
        <v>10</v>
      </c>
      <c r="D4679" s="139" t="s">
        <v>17761</v>
      </c>
    </row>
    <row r="4680" spans="1:4">
      <c r="A4680" s="138" t="s">
        <v>32491</v>
      </c>
      <c r="B4680" s="138" t="s">
        <v>18682</v>
      </c>
      <c r="C4680" s="138" t="s">
        <v>10</v>
      </c>
      <c r="D4680" s="139" t="s">
        <v>18599</v>
      </c>
    </row>
    <row r="4681" spans="1:4">
      <c r="A4681" s="138" t="s">
        <v>32492</v>
      </c>
      <c r="B4681" s="138" t="s">
        <v>18684</v>
      </c>
      <c r="C4681" s="138" t="s">
        <v>10</v>
      </c>
      <c r="D4681" s="139" t="s">
        <v>16342</v>
      </c>
    </row>
    <row r="4682" spans="1:4">
      <c r="A4682" s="138" t="s">
        <v>32493</v>
      </c>
      <c r="B4682" s="138" t="s">
        <v>18685</v>
      </c>
      <c r="C4682" s="138" t="s">
        <v>10</v>
      </c>
      <c r="D4682" s="139" t="s">
        <v>16209</v>
      </c>
    </row>
    <row r="4683" spans="1:4">
      <c r="A4683" s="138" t="s">
        <v>32494</v>
      </c>
      <c r="B4683" s="138" t="s">
        <v>18686</v>
      </c>
      <c r="C4683" s="138" t="s">
        <v>10</v>
      </c>
      <c r="D4683" s="139" t="s">
        <v>32495</v>
      </c>
    </row>
    <row r="4684" spans="1:4">
      <c r="A4684" s="138" t="s">
        <v>32496</v>
      </c>
      <c r="B4684" s="138" t="s">
        <v>18687</v>
      </c>
      <c r="C4684" s="138" t="s">
        <v>10</v>
      </c>
      <c r="D4684" s="139" t="s">
        <v>32497</v>
      </c>
    </row>
    <row r="4685" spans="1:4">
      <c r="A4685" s="138" t="s">
        <v>32498</v>
      </c>
      <c r="B4685" s="138" t="s">
        <v>18688</v>
      </c>
      <c r="C4685" s="138" t="s">
        <v>10</v>
      </c>
      <c r="D4685" s="139" t="s">
        <v>20196</v>
      </c>
    </row>
    <row r="4686" spans="1:4">
      <c r="A4686" s="138" t="s">
        <v>32499</v>
      </c>
      <c r="B4686" s="138" t="s">
        <v>18689</v>
      </c>
      <c r="C4686" s="138" t="s">
        <v>10</v>
      </c>
      <c r="D4686" s="139" t="s">
        <v>32500</v>
      </c>
    </row>
    <row r="4687" spans="1:4">
      <c r="A4687" s="138" t="s">
        <v>32501</v>
      </c>
      <c r="B4687" s="138" t="s">
        <v>18690</v>
      </c>
      <c r="C4687" s="138" t="s">
        <v>10</v>
      </c>
      <c r="D4687" s="139" t="s">
        <v>32502</v>
      </c>
    </row>
    <row r="4688" spans="1:4">
      <c r="A4688" s="138" t="s">
        <v>32503</v>
      </c>
      <c r="B4688" s="138" t="s">
        <v>18691</v>
      </c>
      <c r="C4688" s="138" t="s">
        <v>10</v>
      </c>
      <c r="D4688" s="139" t="s">
        <v>13401</v>
      </c>
    </row>
    <row r="4689" spans="1:4">
      <c r="A4689" s="138" t="s">
        <v>32504</v>
      </c>
      <c r="B4689" s="138" t="s">
        <v>18692</v>
      </c>
      <c r="C4689" s="138" t="s">
        <v>10</v>
      </c>
      <c r="D4689" s="139" t="s">
        <v>32505</v>
      </c>
    </row>
    <row r="4690" spans="1:4">
      <c r="A4690" s="138" t="s">
        <v>32506</v>
      </c>
      <c r="B4690" s="138" t="s">
        <v>18693</v>
      </c>
      <c r="C4690" s="138" t="s">
        <v>10</v>
      </c>
      <c r="D4690" s="139" t="s">
        <v>32507</v>
      </c>
    </row>
    <row r="4691" spans="1:4">
      <c r="A4691" s="138" t="s">
        <v>32508</v>
      </c>
      <c r="B4691" s="138" t="s">
        <v>18694</v>
      </c>
      <c r="C4691" s="138" t="s">
        <v>10</v>
      </c>
      <c r="D4691" s="139" t="s">
        <v>32509</v>
      </c>
    </row>
    <row r="4692" spans="1:4">
      <c r="A4692" s="138" t="s">
        <v>32510</v>
      </c>
      <c r="B4692" s="138" t="s">
        <v>18695</v>
      </c>
      <c r="C4692" s="138" t="s">
        <v>10</v>
      </c>
      <c r="D4692" s="139" t="s">
        <v>13715</v>
      </c>
    </row>
    <row r="4693" spans="1:4">
      <c r="A4693" s="138" t="s">
        <v>32511</v>
      </c>
      <c r="B4693" s="138" t="s">
        <v>18696</v>
      </c>
      <c r="C4693" s="138" t="s">
        <v>10</v>
      </c>
      <c r="D4693" s="139" t="s">
        <v>32512</v>
      </c>
    </row>
    <row r="4694" spans="1:4">
      <c r="A4694" s="138" t="s">
        <v>32513</v>
      </c>
      <c r="B4694" s="138" t="s">
        <v>18697</v>
      </c>
      <c r="C4694" s="138" t="s">
        <v>10</v>
      </c>
      <c r="D4694" s="139" t="s">
        <v>32514</v>
      </c>
    </row>
    <row r="4695" spans="1:4">
      <c r="A4695" s="138" t="s">
        <v>32515</v>
      </c>
      <c r="B4695" s="138" t="s">
        <v>18698</v>
      </c>
      <c r="C4695" s="138" t="s">
        <v>10</v>
      </c>
      <c r="D4695" s="139" t="s">
        <v>31187</v>
      </c>
    </row>
    <row r="4696" spans="1:4">
      <c r="A4696" s="138" t="s">
        <v>32516</v>
      </c>
      <c r="B4696" s="138" t="s">
        <v>18699</v>
      </c>
      <c r="C4696" s="138" t="s">
        <v>10</v>
      </c>
      <c r="D4696" s="139" t="s">
        <v>16573</v>
      </c>
    </row>
    <row r="4697" spans="1:4">
      <c r="A4697" s="138" t="s">
        <v>32517</v>
      </c>
      <c r="B4697" s="138" t="s">
        <v>18700</v>
      </c>
      <c r="C4697" s="138" t="s">
        <v>10</v>
      </c>
      <c r="D4697" s="139" t="s">
        <v>32518</v>
      </c>
    </row>
    <row r="4698" spans="1:4">
      <c r="A4698" s="138" t="s">
        <v>32519</v>
      </c>
      <c r="B4698" s="138" t="s">
        <v>18702</v>
      </c>
      <c r="C4698" s="138" t="s">
        <v>10</v>
      </c>
      <c r="D4698" s="139" t="s">
        <v>32520</v>
      </c>
    </row>
    <row r="4699" spans="1:4">
      <c r="A4699" s="138" t="s">
        <v>32521</v>
      </c>
      <c r="B4699" s="138" t="s">
        <v>18703</v>
      </c>
      <c r="C4699" s="138" t="s">
        <v>10</v>
      </c>
      <c r="D4699" s="139" t="s">
        <v>32522</v>
      </c>
    </row>
    <row r="4700" spans="1:4">
      <c r="A4700" s="138" t="s">
        <v>32523</v>
      </c>
      <c r="B4700" s="138" t="s">
        <v>18704</v>
      </c>
      <c r="C4700" s="138" t="s">
        <v>10</v>
      </c>
      <c r="D4700" s="139" t="s">
        <v>32524</v>
      </c>
    </row>
    <row r="4701" spans="1:4">
      <c r="A4701" s="138" t="s">
        <v>32525</v>
      </c>
      <c r="B4701" s="138" t="s">
        <v>18705</v>
      </c>
      <c r="C4701" s="138" t="s">
        <v>10</v>
      </c>
      <c r="D4701" s="139" t="s">
        <v>32526</v>
      </c>
    </row>
    <row r="4702" spans="1:4">
      <c r="A4702" s="138" t="s">
        <v>32527</v>
      </c>
      <c r="B4702" s="138" t="s">
        <v>18706</v>
      </c>
      <c r="C4702" s="138" t="s">
        <v>10</v>
      </c>
      <c r="D4702" s="139" t="s">
        <v>32528</v>
      </c>
    </row>
    <row r="4703" spans="1:4">
      <c r="A4703" s="138" t="s">
        <v>32529</v>
      </c>
      <c r="B4703" s="138" t="s">
        <v>18708</v>
      </c>
      <c r="C4703" s="138" t="s">
        <v>10</v>
      </c>
      <c r="D4703" s="139" t="s">
        <v>32530</v>
      </c>
    </row>
    <row r="4704" spans="1:4">
      <c r="A4704" s="138" t="s">
        <v>32531</v>
      </c>
      <c r="B4704" s="138" t="s">
        <v>18709</v>
      </c>
      <c r="C4704" s="138" t="s">
        <v>10</v>
      </c>
      <c r="D4704" s="139" t="s">
        <v>32532</v>
      </c>
    </row>
    <row r="4705" spans="1:4">
      <c r="A4705" s="138" t="s">
        <v>32533</v>
      </c>
      <c r="B4705" s="138" t="s">
        <v>18710</v>
      </c>
      <c r="C4705" s="138" t="s">
        <v>10</v>
      </c>
      <c r="D4705" s="139" t="s">
        <v>32534</v>
      </c>
    </row>
    <row r="4706" spans="1:4">
      <c r="A4706" s="138" t="s">
        <v>32535</v>
      </c>
      <c r="B4706" s="138" t="s">
        <v>18711</v>
      </c>
      <c r="C4706" s="138" t="s">
        <v>10</v>
      </c>
      <c r="D4706" s="139" t="s">
        <v>32536</v>
      </c>
    </row>
    <row r="4707" spans="1:4">
      <c r="A4707" s="138" t="s">
        <v>32537</v>
      </c>
      <c r="B4707" s="138" t="s">
        <v>18712</v>
      </c>
      <c r="C4707" s="138" t="s">
        <v>10</v>
      </c>
      <c r="D4707" s="139" t="s">
        <v>32538</v>
      </c>
    </row>
    <row r="4708" spans="1:4">
      <c r="A4708" s="138" t="s">
        <v>32539</v>
      </c>
      <c r="B4708" s="138" t="s">
        <v>18713</v>
      </c>
      <c r="C4708" s="138" t="s">
        <v>10</v>
      </c>
      <c r="D4708" s="139" t="s">
        <v>32540</v>
      </c>
    </row>
    <row r="4709" spans="1:4">
      <c r="A4709" s="138" t="s">
        <v>32541</v>
      </c>
      <c r="B4709" s="138" t="s">
        <v>18714</v>
      </c>
      <c r="C4709" s="138" t="s">
        <v>10</v>
      </c>
      <c r="D4709" s="139" t="s">
        <v>32542</v>
      </c>
    </row>
    <row r="4710" spans="1:4">
      <c r="A4710" s="138" t="s">
        <v>32543</v>
      </c>
      <c r="B4710" s="138" t="s">
        <v>18715</v>
      </c>
      <c r="C4710" s="138" t="s">
        <v>10</v>
      </c>
      <c r="D4710" s="139" t="s">
        <v>32542</v>
      </c>
    </row>
    <row r="4711" spans="1:4">
      <c r="A4711" s="138" t="s">
        <v>32544</v>
      </c>
      <c r="B4711" s="138" t="s">
        <v>18716</v>
      </c>
      <c r="C4711" s="138" t="s">
        <v>10</v>
      </c>
      <c r="D4711" s="139" t="s">
        <v>32545</v>
      </c>
    </row>
    <row r="4712" spans="1:4">
      <c r="A4712" s="138" t="s">
        <v>32546</v>
      </c>
      <c r="B4712" s="138" t="s">
        <v>18717</v>
      </c>
      <c r="C4712" s="138" t="s">
        <v>10</v>
      </c>
      <c r="D4712" s="139" t="s">
        <v>32547</v>
      </c>
    </row>
    <row r="4713" spans="1:4">
      <c r="A4713" s="138" t="s">
        <v>32548</v>
      </c>
      <c r="B4713" s="138" t="s">
        <v>18718</v>
      </c>
      <c r="C4713" s="138" t="s">
        <v>10</v>
      </c>
      <c r="D4713" s="139" t="s">
        <v>32549</v>
      </c>
    </row>
    <row r="4714" spans="1:4">
      <c r="A4714" s="138" t="s">
        <v>32550</v>
      </c>
      <c r="B4714" s="138" t="s">
        <v>18719</v>
      </c>
      <c r="C4714" s="138" t="s">
        <v>10</v>
      </c>
      <c r="D4714" s="139" t="s">
        <v>32551</v>
      </c>
    </row>
    <row r="4715" spans="1:4">
      <c r="A4715" s="138" t="s">
        <v>32552</v>
      </c>
      <c r="B4715" s="138" t="s">
        <v>18720</v>
      </c>
      <c r="C4715" s="138" t="s">
        <v>10</v>
      </c>
      <c r="D4715" s="139" t="s">
        <v>32553</v>
      </c>
    </row>
    <row r="4716" spans="1:4">
      <c r="A4716" s="138" t="s">
        <v>32554</v>
      </c>
      <c r="B4716" s="138" t="s">
        <v>18721</v>
      </c>
      <c r="C4716" s="138" t="s">
        <v>10</v>
      </c>
      <c r="D4716" s="139" t="s">
        <v>32555</v>
      </c>
    </row>
    <row r="4717" spans="1:4">
      <c r="A4717" s="138" t="s">
        <v>32556</v>
      </c>
      <c r="B4717" s="138" t="s">
        <v>18722</v>
      </c>
      <c r="C4717" s="138" t="s">
        <v>10</v>
      </c>
      <c r="D4717" s="139" t="s">
        <v>32557</v>
      </c>
    </row>
    <row r="4718" spans="1:4">
      <c r="A4718" s="138" t="s">
        <v>32558</v>
      </c>
      <c r="B4718" s="138" t="s">
        <v>18723</v>
      </c>
      <c r="C4718" s="138" t="s">
        <v>10</v>
      </c>
      <c r="D4718" s="139" t="s">
        <v>32559</v>
      </c>
    </row>
    <row r="4719" spans="1:4">
      <c r="A4719" s="138" t="s">
        <v>32560</v>
      </c>
      <c r="B4719" s="138" t="s">
        <v>18724</v>
      </c>
      <c r="C4719" s="138" t="s">
        <v>10</v>
      </c>
      <c r="D4719" s="139" t="s">
        <v>32561</v>
      </c>
    </row>
    <row r="4720" spans="1:4">
      <c r="A4720" s="138" t="s">
        <v>32562</v>
      </c>
      <c r="B4720" s="138" t="s">
        <v>18725</v>
      </c>
      <c r="C4720" s="138" t="s">
        <v>10</v>
      </c>
      <c r="D4720" s="139" t="s">
        <v>32563</v>
      </c>
    </row>
    <row r="4721" spans="1:4">
      <c r="A4721" s="138" t="s">
        <v>32564</v>
      </c>
      <c r="B4721" s="138" t="s">
        <v>18726</v>
      </c>
      <c r="C4721" s="138" t="s">
        <v>10</v>
      </c>
      <c r="D4721" s="139" t="s">
        <v>32565</v>
      </c>
    </row>
    <row r="4722" spans="1:4">
      <c r="A4722" s="138" t="s">
        <v>32566</v>
      </c>
      <c r="B4722" s="138" t="s">
        <v>18727</v>
      </c>
      <c r="C4722" s="138" t="s">
        <v>10</v>
      </c>
      <c r="D4722" s="139" t="s">
        <v>17989</v>
      </c>
    </row>
    <row r="4723" spans="1:4">
      <c r="A4723" s="138" t="s">
        <v>32567</v>
      </c>
      <c r="B4723" s="138" t="s">
        <v>18728</v>
      </c>
      <c r="C4723" s="138" t="s">
        <v>10</v>
      </c>
      <c r="D4723" s="139" t="s">
        <v>32568</v>
      </c>
    </row>
    <row r="4724" spans="1:4">
      <c r="A4724" s="138" t="s">
        <v>32569</v>
      </c>
      <c r="B4724" s="138" t="s">
        <v>18729</v>
      </c>
      <c r="C4724" s="138" t="s">
        <v>10</v>
      </c>
      <c r="D4724" s="139" t="s">
        <v>31210</v>
      </c>
    </row>
    <row r="4725" spans="1:4">
      <c r="A4725" s="138" t="s">
        <v>32570</v>
      </c>
      <c r="B4725" s="138" t="s">
        <v>18730</v>
      </c>
      <c r="C4725" s="138" t="s">
        <v>10</v>
      </c>
      <c r="D4725" s="139" t="s">
        <v>32571</v>
      </c>
    </row>
    <row r="4726" spans="1:4">
      <c r="A4726" s="138" t="s">
        <v>32572</v>
      </c>
      <c r="B4726" s="138" t="s">
        <v>18731</v>
      </c>
      <c r="C4726" s="138" t="s">
        <v>10</v>
      </c>
      <c r="D4726" s="139" t="s">
        <v>20859</v>
      </c>
    </row>
    <row r="4727" spans="1:4">
      <c r="A4727" s="138" t="s">
        <v>32573</v>
      </c>
      <c r="B4727" s="138" t="s">
        <v>18732</v>
      </c>
      <c r="C4727" s="138" t="s">
        <v>10</v>
      </c>
      <c r="D4727" s="139" t="s">
        <v>32574</v>
      </c>
    </row>
    <row r="4728" spans="1:4">
      <c r="A4728" s="138" t="s">
        <v>32575</v>
      </c>
      <c r="B4728" s="138" t="s">
        <v>18734</v>
      </c>
      <c r="C4728" s="138" t="s">
        <v>10</v>
      </c>
      <c r="D4728" s="139" t="s">
        <v>32576</v>
      </c>
    </row>
    <row r="4729" spans="1:4">
      <c r="A4729" s="138" t="s">
        <v>32577</v>
      </c>
      <c r="B4729" s="138" t="s">
        <v>18735</v>
      </c>
      <c r="C4729" s="138" t="s">
        <v>10</v>
      </c>
      <c r="D4729" s="139" t="s">
        <v>32578</v>
      </c>
    </row>
    <row r="4730" spans="1:4">
      <c r="A4730" s="138" t="s">
        <v>32579</v>
      </c>
      <c r="B4730" s="138" t="s">
        <v>18736</v>
      </c>
      <c r="C4730" s="138" t="s">
        <v>10</v>
      </c>
      <c r="D4730" s="139" t="s">
        <v>32580</v>
      </c>
    </row>
    <row r="4731" spans="1:4">
      <c r="A4731" s="138" t="s">
        <v>32581</v>
      </c>
      <c r="B4731" s="138" t="s">
        <v>18737</v>
      </c>
      <c r="C4731" s="138" t="s">
        <v>10</v>
      </c>
      <c r="D4731" s="139" t="s">
        <v>32582</v>
      </c>
    </row>
    <row r="4732" spans="1:4">
      <c r="A4732" s="138" t="s">
        <v>32583</v>
      </c>
      <c r="B4732" s="138" t="s">
        <v>18738</v>
      </c>
      <c r="C4732" s="138" t="s">
        <v>10</v>
      </c>
      <c r="D4732" s="139" t="s">
        <v>32584</v>
      </c>
    </row>
    <row r="4733" spans="1:4">
      <c r="A4733" s="138" t="s">
        <v>32585</v>
      </c>
      <c r="B4733" s="138" t="s">
        <v>18739</v>
      </c>
      <c r="C4733" s="138" t="s">
        <v>10</v>
      </c>
      <c r="D4733" s="139" t="s">
        <v>32586</v>
      </c>
    </row>
    <row r="4734" spans="1:4">
      <c r="A4734" s="138" t="s">
        <v>32587</v>
      </c>
      <c r="B4734" s="138" t="s">
        <v>18740</v>
      </c>
      <c r="C4734" s="138" t="s">
        <v>10</v>
      </c>
      <c r="D4734" s="139" t="s">
        <v>32588</v>
      </c>
    </row>
    <row r="4735" spans="1:4">
      <c r="A4735" s="138" t="s">
        <v>32589</v>
      </c>
      <c r="B4735" s="138" t="s">
        <v>18741</v>
      </c>
      <c r="C4735" s="138" t="s">
        <v>10</v>
      </c>
      <c r="D4735" s="139" t="s">
        <v>32588</v>
      </c>
    </row>
    <row r="4736" spans="1:4">
      <c r="A4736" s="138" t="s">
        <v>32590</v>
      </c>
      <c r="B4736" s="138" t="s">
        <v>18742</v>
      </c>
      <c r="C4736" s="138" t="s">
        <v>10</v>
      </c>
      <c r="D4736" s="139" t="s">
        <v>32591</v>
      </c>
    </row>
    <row r="4737" spans="1:4">
      <c r="A4737" s="138" t="s">
        <v>32592</v>
      </c>
      <c r="B4737" s="138" t="s">
        <v>18743</v>
      </c>
      <c r="C4737" s="138" t="s">
        <v>10</v>
      </c>
      <c r="D4737" s="139" t="s">
        <v>32591</v>
      </c>
    </row>
    <row r="4738" spans="1:4">
      <c r="A4738" s="138" t="s">
        <v>32593</v>
      </c>
      <c r="B4738" s="138" t="s">
        <v>18744</v>
      </c>
      <c r="C4738" s="138" t="s">
        <v>10</v>
      </c>
      <c r="D4738" s="139" t="s">
        <v>32594</v>
      </c>
    </row>
    <row r="4739" spans="1:4">
      <c r="A4739" s="138" t="s">
        <v>32595</v>
      </c>
      <c r="B4739" s="138" t="s">
        <v>18745</v>
      </c>
      <c r="C4739" s="138" t="s">
        <v>10</v>
      </c>
      <c r="D4739" s="139" t="s">
        <v>32594</v>
      </c>
    </row>
    <row r="4740" spans="1:4">
      <c r="A4740" s="138" t="s">
        <v>32596</v>
      </c>
      <c r="B4740" s="138" t="s">
        <v>18746</v>
      </c>
      <c r="C4740" s="138" t="s">
        <v>10</v>
      </c>
      <c r="D4740" s="139" t="s">
        <v>32597</v>
      </c>
    </row>
    <row r="4741" spans="1:4">
      <c r="A4741" s="138" t="s">
        <v>32598</v>
      </c>
      <c r="B4741" s="138" t="s">
        <v>18747</v>
      </c>
      <c r="C4741" s="138" t="s">
        <v>10</v>
      </c>
      <c r="D4741" s="139" t="s">
        <v>32599</v>
      </c>
    </row>
    <row r="4742" spans="1:4">
      <c r="A4742" s="138" t="s">
        <v>32600</v>
      </c>
      <c r="B4742" s="138" t="s">
        <v>18748</v>
      </c>
      <c r="C4742" s="138" t="s">
        <v>10</v>
      </c>
      <c r="D4742" s="139" t="s">
        <v>32601</v>
      </c>
    </row>
    <row r="4743" spans="1:4">
      <c r="A4743" s="138" t="s">
        <v>32602</v>
      </c>
      <c r="B4743" s="138" t="s">
        <v>18749</v>
      </c>
      <c r="C4743" s="138" t="s">
        <v>10</v>
      </c>
      <c r="D4743" s="139" t="s">
        <v>32603</v>
      </c>
    </row>
    <row r="4744" spans="1:4">
      <c r="A4744" s="138" t="s">
        <v>32604</v>
      </c>
      <c r="B4744" s="138" t="s">
        <v>18750</v>
      </c>
      <c r="C4744" s="138" t="s">
        <v>10</v>
      </c>
      <c r="D4744" s="139" t="s">
        <v>32605</v>
      </c>
    </row>
    <row r="4745" spans="1:4">
      <c r="A4745" s="138" t="s">
        <v>32606</v>
      </c>
      <c r="B4745" s="138" t="s">
        <v>18751</v>
      </c>
      <c r="C4745" s="138" t="s">
        <v>10</v>
      </c>
      <c r="D4745" s="139" t="s">
        <v>32607</v>
      </c>
    </row>
    <row r="4746" spans="1:4">
      <c r="A4746" s="138" t="s">
        <v>32608</v>
      </c>
      <c r="B4746" s="138" t="s">
        <v>18752</v>
      </c>
      <c r="C4746" s="138" t="s">
        <v>10</v>
      </c>
      <c r="D4746" s="139" t="s">
        <v>32609</v>
      </c>
    </row>
    <row r="4747" spans="1:4">
      <c r="A4747" s="138" t="s">
        <v>32610</v>
      </c>
      <c r="B4747" s="138" t="s">
        <v>18753</v>
      </c>
      <c r="C4747" s="138" t="s">
        <v>10</v>
      </c>
      <c r="D4747" s="139" t="s">
        <v>32611</v>
      </c>
    </row>
    <row r="4748" spans="1:4">
      <c r="A4748" s="138" t="s">
        <v>32612</v>
      </c>
      <c r="B4748" s="138" t="s">
        <v>18755</v>
      </c>
      <c r="C4748" s="138" t="s">
        <v>10</v>
      </c>
      <c r="D4748" s="139" t="s">
        <v>32613</v>
      </c>
    </row>
    <row r="4749" spans="1:4">
      <c r="A4749" s="138" t="s">
        <v>32614</v>
      </c>
      <c r="B4749" s="138" t="s">
        <v>18756</v>
      </c>
      <c r="C4749" s="138" t="s">
        <v>10</v>
      </c>
      <c r="D4749" s="139" t="s">
        <v>32615</v>
      </c>
    </row>
    <row r="4750" spans="1:4">
      <c r="A4750" s="138" t="s">
        <v>32616</v>
      </c>
      <c r="B4750" s="138" t="s">
        <v>18757</v>
      </c>
      <c r="C4750" s="138" t="s">
        <v>10</v>
      </c>
      <c r="D4750" s="139" t="s">
        <v>32617</v>
      </c>
    </row>
    <row r="4751" spans="1:4">
      <c r="A4751" s="138" t="s">
        <v>32618</v>
      </c>
      <c r="B4751" s="138" t="s">
        <v>18758</v>
      </c>
      <c r="C4751" s="138" t="s">
        <v>10</v>
      </c>
      <c r="D4751" s="139" t="s">
        <v>32619</v>
      </c>
    </row>
    <row r="4752" spans="1:4">
      <c r="A4752" s="138" t="s">
        <v>32620</v>
      </c>
      <c r="B4752" s="138" t="s">
        <v>18759</v>
      </c>
      <c r="C4752" s="138" t="s">
        <v>10</v>
      </c>
      <c r="D4752" s="139" t="s">
        <v>32621</v>
      </c>
    </row>
    <row r="4753" spans="1:4">
      <c r="A4753" s="138" t="s">
        <v>32622</v>
      </c>
      <c r="B4753" s="138" t="s">
        <v>18761</v>
      </c>
      <c r="C4753" s="138" t="s">
        <v>10</v>
      </c>
      <c r="D4753" s="139" t="s">
        <v>21821</v>
      </c>
    </row>
    <row r="4754" spans="1:4">
      <c r="A4754" s="138" t="s">
        <v>32623</v>
      </c>
      <c r="B4754" s="138" t="s">
        <v>18762</v>
      </c>
      <c r="C4754" s="138" t="s">
        <v>10</v>
      </c>
      <c r="D4754" s="139" t="s">
        <v>24907</v>
      </c>
    </row>
    <row r="4755" spans="1:4">
      <c r="A4755" s="138" t="s">
        <v>32624</v>
      </c>
      <c r="B4755" s="138" t="s">
        <v>18763</v>
      </c>
      <c r="C4755" s="138" t="s">
        <v>10</v>
      </c>
      <c r="D4755" s="139" t="s">
        <v>17433</v>
      </c>
    </row>
    <row r="4756" spans="1:4">
      <c r="A4756" s="138" t="s">
        <v>32625</v>
      </c>
      <c r="B4756" s="138" t="s">
        <v>18764</v>
      </c>
      <c r="C4756" s="138" t="s">
        <v>10</v>
      </c>
      <c r="D4756" s="139" t="s">
        <v>32626</v>
      </c>
    </row>
    <row r="4757" spans="1:4">
      <c r="A4757" s="138" t="s">
        <v>32627</v>
      </c>
      <c r="B4757" s="138" t="s">
        <v>18766</v>
      </c>
      <c r="C4757" s="138" t="s">
        <v>10</v>
      </c>
      <c r="D4757" s="139" t="s">
        <v>32628</v>
      </c>
    </row>
    <row r="4758" spans="1:4">
      <c r="A4758" s="138" t="s">
        <v>32629</v>
      </c>
      <c r="B4758" s="138" t="s">
        <v>18767</v>
      </c>
      <c r="C4758" s="138" t="s">
        <v>10</v>
      </c>
      <c r="D4758" s="139" t="s">
        <v>32630</v>
      </c>
    </row>
    <row r="4759" spans="1:4">
      <c r="A4759" s="138" t="s">
        <v>32631</v>
      </c>
      <c r="B4759" s="138" t="s">
        <v>18769</v>
      </c>
      <c r="C4759" s="138" t="s">
        <v>10</v>
      </c>
      <c r="D4759" s="139" t="s">
        <v>15799</v>
      </c>
    </row>
    <row r="4760" spans="1:4">
      <c r="A4760" s="138" t="s">
        <v>32632</v>
      </c>
      <c r="B4760" s="138" t="s">
        <v>18770</v>
      </c>
      <c r="C4760" s="138" t="s">
        <v>10</v>
      </c>
      <c r="D4760" s="139" t="s">
        <v>32633</v>
      </c>
    </row>
    <row r="4761" spans="1:4">
      <c r="A4761" s="138" t="s">
        <v>32634</v>
      </c>
      <c r="B4761" s="138" t="s">
        <v>18771</v>
      </c>
      <c r="C4761" s="138" t="s">
        <v>10</v>
      </c>
      <c r="D4761" s="139" t="s">
        <v>13443</v>
      </c>
    </row>
    <row r="4762" spans="1:4">
      <c r="A4762" s="138" t="s">
        <v>32635</v>
      </c>
      <c r="B4762" s="138" t="s">
        <v>18772</v>
      </c>
      <c r="C4762" s="138" t="s">
        <v>10</v>
      </c>
      <c r="D4762" s="139" t="s">
        <v>32636</v>
      </c>
    </row>
    <row r="4763" spans="1:4">
      <c r="A4763" s="138" t="s">
        <v>32637</v>
      </c>
      <c r="B4763" s="138" t="s">
        <v>18773</v>
      </c>
      <c r="C4763" s="138" t="s">
        <v>10</v>
      </c>
      <c r="D4763" s="139" t="s">
        <v>32638</v>
      </c>
    </row>
    <row r="4764" spans="1:4">
      <c r="A4764" s="138" t="s">
        <v>32639</v>
      </c>
      <c r="B4764" s="138" t="s">
        <v>18774</v>
      </c>
      <c r="C4764" s="138" t="s">
        <v>10</v>
      </c>
      <c r="D4764" s="139" t="s">
        <v>32640</v>
      </c>
    </row>
    <row r="4765" spans="1:4">
      <c r="A4765" s="138" t="s">
        <v>32641</v>
      </c>
      <c r="B4765" s="138" t="s">
        <v>18775</v>
      </c>
      <c r="C4765" s="138" t="s">
        <v>10</v>
      </c>
      <c r="D4765" s="139" t="s">
        <v>32640</v>
      </c>
    </row>
    <row r="4766" spans="1:4">
      <c r="A4766" s="138" t="s">
        <v>32642</v>
      </c>
      <c r="B4766" s="138" t="s">
        <v>18776</v>
      </c>
      <c r="C4766" s="138" t="s">
        <v>10</v>
      </c>
      <c r="D4766" s="139" t="s">
        <v>26874</v>
      </c>
    </row>
    <row r="4767" spans="1:4">
      <c r="A4767" s="138" t="s">
        <v>32643</v>
      </c>
      <c r="B4767" s="138" t="s">
        <v>18777</v>
      </c>
      <c r="C4767" s="138" t="s">
        <v>10</v>
      </c>
      <c r="D4767" s="139" t="s">
        <v>26874</v>
      </c>
    </row>
    <row r="4768" spans="1:4">
      <c r="A4768" s="138" t="s">
        <v>32644</v>
      </c>
      <c r="B4768" s="138" t="s">
        <v>18778</v>
      </c>
      <c r="C4768" s="138" t="s">
        <v>10</v>
      </c>
      <c r="D4768" s="139" t="s">
        <v>32645</v>
      </c>
    </row>
    <row r="4769" spans="1:4">
      <c r="A4769" s="138" t="s">
        <v>32646</v>
      </c>
      <c r="B4769" s="138" t="s">
        <v>18779</v>
      </c>
      <c r="C4769" s="138" t="s">
        <v>10</v>
      </c>
      <c r="D4769" s="139" t="s">
        <v>32645</v>
      </c>
    </row>
    <row r="4770" spans="1:4">
      <c r="A4770" s="138" t="s">
        <v>32647</v>
      </c>
      <c r="B4770" s="138" t="s">
        <v>18780</v>
      </c>
      <c r="C4770" s="138" t="s">
        <v>10</v>
      </c>
      <c r="D4770" s="139" t="s">
        <v>32648</v>
      </c>
    </row>
    <row r="4771" spans="1:4">
      <c r="A4771" s="138" t="s">
        <v>32649</v>
      </c>
      <c r="B4771" s="138" t="s">
        <v>18781</v>
      </c>
      <c r="C4771" s="138" t="s">
        <v>10</v>
      </c>
      <c r="D4771" s="139" t="s">
        <v>32650</v>
      </c>
    </row>
    <row r="4772" spans="1:4">
      <c r="A4772" s="138" t="s">
        <v>32651</v>
      </c>
      <c r="B4772" s="138" t="s">
        <v>18782</v>
      </c>
      <c r="C4772" s="138" t="s">
        <v>10</v>
      </c>
      <c r="D4772" s="139" t="s">
        <v>32652</v>
      </c>
    </row>
    <row r="4773" spans="1:4">
      <c r="A4773" s="138" t="s">
        <v>32653</v>
      </c>
      <c r="B4773" s="138" t="s">
        <v>18783</v>
      </c>
      <c r="C4773" s="138" t="s">
        <v>10</v>
      </c>
      <c r="D4773" s="139" t="s">
        <v>32654</v>
      </c>
    </row>
    <row r="4774" spans="1:4">
      <c r="A4774" s="138" t="s">
        <v>32655</v>
      </c>
      <c r="B4774" s="138" t="s">
        <v>18784</v>
      </c>
      <c r="C4774" s="138" t="s">
        <v>10</v>
      </c>
      <c r="D4774" s="139" t="s">
        <v>32656</v>
      </c>
    </row>
    <row r="4775" spans="1:4">
      <c r="A4775" s="138" t="s">
        <v>32657</v>
      </c>
      <c r="B4775" s="138" t="s">
        <v>18785</v>
      </c>
      <c r="C4775" s="138" t="s">
        <v>10</v>
      </c>
      <c r="D4775" s="139" t="s">
        <v>32658</v>
      </c>
    </row>
    <row r="4776" spans="1:4">
      <c r="A4776" s="138" t="s">
        <v>32659</v>
      </c>
      <c r="B4776" s="138" t="s">
        <v>18786</v>
      </c>
      <c r="C4776" s="138" t="s">
        <v>10</v>
      </c>
      <c r="D4776" s="139" t="s">
        <v>32660</v>
      </c>
    </row>
    <row r="4777" spans="1:4">
      <c r="A4777" s="138" t="s">
        <v>32661</v>
      </c>
      <c r="B4777" s="138" t="s">
        <v>18787</v>
      </c>
      <c r="C4777" s="138" t="s">
        <v>10</v>
      </c>
      <c r="D4777" s="139" t="s">
        <v>32662</v>
      </c>
    </row>
    <row r="4778" spans="1:4">
      <c r="A4778" s="138" t="s">
        <v>32663</v>
      </c>
      <c r="B4778" s="138" t="s">
        <v>18788</v>
      </c>
      <c r="C4778" s="138" t="s">
        <v>10</v>
      </c>
      <c r="D4778" s="139" t="s">
        <v>32664</v>
      </c>
    </row>
    <row r="4779" spans="1:4">
      <c r="A4779" s="138" t="s">
        <v>32665</v>
      </c>
      <c r="B4779" s="138" t="s">
        <v>18789</v>
      </c>
      <c r="C4779" s="138" t="s">
        <v>10</v>
      </c>
      <c r="D4779" s="139" t="s">
        <v>32666</v>
      </c>
    </row>
    <row r="4780" spans="1:4">
      <c r="A4780" s="138" t="s">
        <v>32667</v>
      </c>
      <c r="B4780" s="138" t="s">
        <v>18790</v>
      </c>
      <c r="C4780" s="138" t="s">
        <v>10</v>
      </c>
      <c r="D4780" s="139" t="s">
        <v>32668</v>
      </c>
    </row>
    <row r="4781" spans="1:4">
      <c r="A4781" s="138" t="s">
        <v>32669</v>
      </c>
      <c r="B4781" s="138" t="s">
        <v>18791</v>
      </c>
      <c r="C4781" s="138" t="s">
        <v>10</v>
      </c>
      <c r="D4781" s="139" t="s">
        <v>32670</v>
      </c>
    </row>
    <row r="4782" spans="1:4">
      <c r="A4782" s="138" t="s">
        <v>32671</v>
      </c>
      <c r="B4782" s="138" t="s">
        <v>18792</v>
      </c>
      <c r="C4782" s="138" t="s">
        <v>10</v>
      </c>
      <c r="D4782" s="139" t="s">
        <v>20386</v>
      </c>
    </row>
    <row r="4783" spans="1:4">
      <c r="A4783" s="138" t="s">
        <v>32672</v>
      </c>
      <c r="B4783" s="138" t="s">
        <v>18794</v>
      </c>
      <c r="C4783" s="138" t="s">
        <v>10</v>
      </c>
      <c r="D4783" s="139" t="s">
        <v>32180</v>
      </c>
    </row>
    <row r="4784" spans="1:4">
      <c r="A4784" s="138" t="s">
        <v>32673</v>
      </c>
      <c r="B4784" s="138" t="s">
        <v>18796</v>
      </c>
      <c r="C4784" s="138" t="s">
        <v>10</v>
      </c>
      <c r="D4784" s="139" t="s">
        <v>19824</v>
      </c>
    </row>
    <row r="4785" spans="1:4">
      <c r="A4785" s="138" t="s">
        <v>32674</v>
      </c>
      <c r="B4785" s="138" t="s">
        <v>18797</v>
      </c>
      <c r="C4785" s="138" t="s">
        <v>10</v>
      </c>
      <c r="D4785" s="139" t="s">
        <v>31729</v>
      </c>
    </row>
    <row r="4786" spans="1:4">
      <c r="A4786" s="138" t="s">
        <v>32675</v>
      </c>
      <c r="B4786" s="138" t="s">
        <v>18798</v>
      </c>
      <c r="C4786" s="138" t="s">
        <v>10</v>
      </c>
      <c r="D4786" s="139" t="s">
        <v>32676</v>
      </c>
    </row>
    <row r="4787" spans="1:4">
      <c r="A4787" s="138" t="s">
        <v>32677</v>
      </c>
      <c r="B4787" s="138" t="s">
        <v>18799</v>
      </c>
      <c r="C4787" s="138" t="s">
        <v>10</v>
      </c>
      <c r="D4787" s="139" t="s">
        <v>17831</v>
      </c>
    </row>
    <row r="4788" spans="1:4">
      <c r="A4788" s="138" t="s">
        <v>32678</v>
      </c>
      <c r="B4788" s="138" t="s">
        <v>18801</v>
      </c>
      <c r="C4788" s="138" t="s">
        <v>10</v>
      </c>
      <c r="D4788" s="139" t="s">
        <v>17831</v>
      </c>
    </row>
    <row r="4789" spans="1:4">
      <c r="A4789" s="138" t="s">
        <v>32679</v>
      </c>
      <c r="B4789" s="138" t="s">
        <v>18802</v>
      </c>
      <c r="C4789" s="138" t="s">
        <v>10</v>
      </c>
      <c r="D4789" s="139" t="s">
        <v>32680</v>
      </c>
    </row>
    <row r="4790" spans="1:4">
      <c r="A4790" s="138" t="s">
        <v>32681</v>
      </c>
      <c r="B4790" s="138" t="s">
        <v>18803</v>
      </c>
      <c r="C4790" s="138" t="s">
        <v>10</v>
      </c>
      <c r="D4790" s="139" t="s">
        <v>32680</v>
      </c>
    </row>
    <row r="4791" spans="1:4">
      <c r="A4791" s="138" t="s">
        <v>32682</v>
      </c>
      <c r="B4791" s="138" t="s">
        <v>18804</v>
      </c>
      <c r="C4791" s="138" t="s">
        <v>10</v>
      </c>
      <c r="D4791" s="139" t="s">
        <v>32683</v>
      </c>
    </row>
    <row r="4792" spans="1:4">
      <c r="A4792" s="138" t="s">
        <v>32684</v>
      </c>
      <c r="B4792" s="138" t="s">
        <v>18805</v>
      </c>
      <c r="C4792" s="138" t="s">
        <v>10</v>
      </c>
      <c r="D4792" s="139" t="s">
        <v>32683</v>
      </c>
    </row>
    <row r="4793" spans="1:4">
      <c r="A4793" s="138" t="s">
        <v>32685</v>
      </c>
      <c r="B4793" s="138" t="s">
        <v>18806</v>
      </c>
      <c r="C4793" s="138" t="s">
        <v>10</v>
      </c>
      <c r="D4793" s="139" t="s">
        <v>32686</v>
      </c>
    </row>
    <row r="4794" spans="1:4">
      <c r="A4794" s="138" t="s">
        <v>32687</v>
      </c>
      <c r="B4794" s="138" t="s">
        <v>18808</v>
      </c>
      <c r="C4794" s="138" t="s">
        <v>10</v>
      </c>
      <c r="D4794" s="139" t="s">
        <v>32688</v>
      </c>
    </row>
    <row r="4795" spans="1:4">
      <c r="A4795" s="138" t="s">
        <v>32689</v>
      </c>
      <c r="B4795" s="138" t="s">
        <v>18809</v>
      </c>
      <c r="C4795" s="138" t="s">
        <v>10</v>
      </c>
      <c r="D4795" s="139" t="s">
        <v>32690</v>
      </c>
    </row>
    <row r="4796" spans="1:4">
      <c r="A4796" s="138" t="s">
        <v>32691</v>
      </c>
      <c r="B4796" s="138" t="s">
        <v>18811</v>
      </c>
      <c r="C4796" s="138" t="s">
        <v>10</v>
      </c>
      <c r="D4796" s="139" t="s">
        <v>32692</v>
      </c>
    </row>
    <row r="4797" spans="1:4">
      <c r="A4797" s="138" t="s">
        <v>32693</v>
      </c>
      <c r="B4797" s="138" t="s">
        <v>18813</v>
      </c>
      <c r="C4797" s="138" t="s">
        <v>10</v>
      </c>
      <c r="D4797" s="139" t="s">
        <v>32694</v>
      </c>
    </row>
    <row r="4798" spans="1:4">
      <c r="A4798" s="138" t="s">
        <v>32695</v>
      </c>
      <c r="B4798" s="138" t="s">
        <v>18814</v>
      </c>
      <c r="C4798" s="138" t="s">
        <v>10</v>
      </c>
      <c r="D4798" s="139" t="s">
        <v>32696</v>
      </c>
    </row>
    <row r="4799" spans="1:4">
      <c r="A4799" s="138" t="s">
        <v>32697</v>
      </c>
      <c r="B4799" s="138" t="s">
        <v>18816</v>
      </c>
      <c r="C4799" s="138" t="s">
        <v>10</v>
      </c>
      <c r="D4799" s="139" t="s">
        <v>29568</v>
      </c>
    </row>
    <row r="4800" spans="1:4">
      <c r="A4800" s="138" t="s">
        <v>32698</v>
      </c>
      <c r="B4800" s="138" t="s">
        <v>18817</v>
      </c>
      <c r="C4800" s="138" t="s">
        <v>10</v>
      </c>
      <c r="D4800" s="139" t="s">
        <v>32699</v>
      </c>
    </row>
    <row r="4801" spans="1:4">
      <c r="A4801" s="138" t="s">
        <v>32700</v>
      </c>
      <c r="B4801" s="138" t="s">
        <v>18818</v>
      </c>
      <c r="C4801" s="138" t="s">
        <v>10</v>
      </c>
      <c r="D4801" s="139" t="s">
        <v>32701</v>
      </c>
    </row>
    <row r="4802" spans="1:4">
      <c r="A4802" s="138" t="s">
        <v>32702</v>
      </c>
      <c r="B4802" s="138" t="s">
        <v>18819</v>
      </c>
      <c r="C4802" s="138" t="s">
        <v>10</v>
      </c>
      <c r="D4802" s="139" t="s">
        <v>32703</v>
      </c>
    </row>
    <row r="4803" spans="1:4">
      <c r="A4803" s="138" t="s">
        <v>32704</v>
      </c>
      <c r="B4803" s="138" t="s">
        <v>18820</v>
      </c>
      <c r="C4803" s="138" t="s">
        <v>10</v>
      </c>
      <c r="D4803" s="139" t="s">
        <v>32705</v>
      </c>
    </row>
    <row r="4804" spans="1:4">
      <c r="A4804" s="138" t="s">
        <v>32706</v>
      </c>
      <c r="B4804" s="138" t="s">
        <v>18822</v>
      </c>
      <c r="C4804" s="138" t="s">
        <v>10</v>
      </c>
      <c r="D4804" s="139" t="s">
        <v>32707</v>
      </c>
    </row>
    <row r="4805" spans="1:4">
      <c r="A4805" s="138" t="s">
        <v>32708</v>
      </c>
      <c r="B4805" s="138" t="s">
        <v>18823</v>
      </c>
      <c r="C4805" s="138" t="s">
        <v>10</v>
      </c>
      <c r="D4805" s="139" t="s">
        <v>17994</v>
      </c>
    </row>
    <row r="4806" spans="1:4">
      <c r="A4806" s="138" t="s">
        <v>32709</v>
      </c>
      <c r="B4806" s="138" t="s">
        <v>18824</v>
      </c>
      <c r="C4806" s="138" t="s">
        <v>10</v>
      </c>
      <c r="D4806" s="139" t="s">
        <v>17147</v>
      </c>
    </row>
    <row r="4807" spans="1:4">
      <c r="A4807" s="138" t="s">
        <v>32710</v>
      </c>
      <c r="B4807" s="138" t="s">
        <v>18825</v>
      </c>
      <c r="C4807" s="138" t="s">
        <v>10</v>
      </c>
      <c r="D4807" s="139" t="s">
        <v>13458</v>
      </c>
    </row>
    <row r="4808" spans="1:4">
      <c r="A4808" s="138" t="s">
        <v>32711</v>
      </c>
      <c r="B4808" s="138" t="s">
        <v>18827</v>
      </c>
      <c r="C4808" s="138" t="s">
        <v>10</v>
      </c>
      <c r="D4808" s="139" t="s">
        <v>17828</v>
      </c>
    </row>
    <row r="4809" spans="1:4">
      <c r="A4809" s="138" t="s">
        <v>32712</v>
      </c>
      <c r="B4809" s="138" t="s">
        <v>18828</v>
      </c>
      <c r="C4809" s="138" t="s">
        <v>10</v>
      </c>
      <c r="D4809" s="139" t="s">
        <v>32713</v>
      </c>
    </row>
    <row r="4810" spans="1:4">
      <c r="A4810" s="138" t="s">
        <v>32714</v>
      </c>
      <c r="B4810" s="138" t="s">
        <v>18829</v>
      </c>
      <c r="C4810" s="138" t="s">
        <v>10</v>
      </c>
      <c r="D4810" s="139" t="s">
        <v>32715</v>
      </c>
    </row>
    <row r="4811" spans="1:4">
      <c r="A4811" s="138" t="s">
        <v>32716</v>
      </c>
      <c r="B4811" s="138" t="s">
        <v>18830</v>
      </c>
      <c r="C4811" s="138" t="s">
        <v>10</v>
      </c>
      <c r="D4811" s="139" t="s">
        <v>17972</v>
      </c>
    </row>
    <row r="4812" spans="1:4">
      <c r="A4812" s="138" t="s">
        <v>32717</v>
      </c>
      <c r="B4812" s="138" t="s">
        <v>18831</v>
      </c>
      <c r="C4812" s="138" t="s">
        <v>10</v>
      </c>
      <c r="D4812" s="139" t="s">
        <v>14276</v>
      </c>
    </row>
    <row r="4813" spans="1:4">
      <c r="A4813" s="138" t="s">
        <v>32718</v>
      </c>
      <c r="B4813" s="138" t="s">
        <v>18832</v>
      </c>
      <c r="C4813" s="138" t="s">
        <v>10</v>
      </c>
      <c r="D4813" s="139" t="s">
        <v>32719</v>
      </c>
    </row>
    <row r="4814" spans="1:4">
      <c r="A4814" s="138" t="s">
        <v>32720</v>
      </c>
      <c r="B4814" s="138" t="s">
        <v>18833</v>
      </c>
      <c r="C4814" s="138" t="s">
        <v>10</v>
      </c>
      <c r="D4814" s="139" t="s">
        <v>32721</v>
      </c>
    </row>
    <row r="4815" spans="1:4">
      <c r="A4815" s="138" t="s">
        <v>32722</v>
      </c>
      <c r="B4815" s="138" t="s">
        <v>18835</v>
      </c>
      <c r="C4815" s="138" t="s">
        <v>10</v>
      </c>
      <c r="D4815" s="139" t="s">
        <v>29455</v>
      </c>
    </row>
    <row r="4816" spans="1:4">
      <c r="A4816" s="138" t="s">
        <v>32723</v>
      </c>
      <c r="B4816" s="138" t="s">
        <v>18836</v>
      </c>
      <c r="C4816" s="138" t="s">
        <v>10</v>
      </c>
      <c r="D4816" s="139" t="s">
        <v>32724</v>
      </c>
    </row>
    <row r="4817" spans="1:4">
      <c r="A4817" s="138" t="s">
        <v>32725</v>
      </c>
      <c r="B4817" s="138" t="s">
        <v>18837</v>
      </c>
      <c r="C4817" s="138" t="s">
        <v>10</v>
      </c>
      <c r="D4817" s="139" t="s">
        <v>21461</v>
      </c>
    </row>
    <row r="4818" spans="1:4">
      <c r="A4818" s="138" t="s">
        <v>32726</v>
      </c>
      <c r="B4818" s="138" t="s">
        <v>18838</v>
      </c>
      <c r="C4818" s="138" t="s">
        <v>10</v>
      </c>
      <c r="D4818" s="139" t="s">
        <v>17207</v>
      </c>
    </row>
    <row r="4819" spans="1:4">
      <c r="A4819" s="138" t="s">
        <v>32727</v>
      </c>
      <c r="B4819" s="138" t="s">
        <v>18839</v>
      </c>
      <c r="C4819" s="138" t="s">
        <v>10</v>
      </c>
      <c r="D4819" s="139" t="s">
        <v>17207</v>
      </c>
    </row>
    <row r="4820" spans="1:4">
      <c r="A4820" s="138" t="s">
        <v>32728</v>
      </c>
      <c r="B4820" s="138" t="s">
        <v>18840</v>
      </c>
      <c r="C4820" s="138" t="s">
        <v>10</v>
      </c>
      <c r="D4820" s="139" t="s">
        <v>32729</v>
      </c>
    </row>
    <row r="4821" spans="1:4">
      <c r="A4821" s="138" t="s">
        <v>32730</v>
      </c>
      <c r="B4821" s="138" t="s">
        <v>18841</v>
      </c>
      <c r="C4821" s="138" t="s">
        <v>10</v>
      </c>
      <c r="D4821" s="139" t="s">
        <v>32731</v>
      </c>
    </row>
    <row r="4822" spans="1:4">
      <c r="A4822" s="138" t="s">
        <v>32732</v>
      </c>
      <c r="B4822" s="138" t="s">
        <v>18842</v>
      </c>
      <c r="C4822" s="138" t="s">
        <v>10</v>
      </c>
      <c r="D4822" s="139" t="s">
        <v>20654</v>
      </c>
    </row>
    <row r="4823" spans="1:4">
      <c r="A4823" s="138" t="s">
        <v>32733</v>
      </c>
      <c r="B4823" s="138" t="s">
        <v>18843</v>
      </c>
      <c r="C4823" s="138" t="s">
        <v>10</v>
      </c>
      <c r="D4823" s="139" t="s">
        <v>21446</v>
      </c>
    </row>
    <row r="4824" spans="1:4">
      <c r="A4824" s="138" t="s">
        <v>32734</v>
      </c>
      <c r="B4824" s="138" t="s">
        <v>18844</v>
      </c>
      <c r="C4824" s="138" t="s">
        <v>10</v>
      </c>
      <c r="D4824" s="139" t="s">
        <v>31949</v>
      </c>
    </row>
    <row r="4825" spans="1:4">
      <c r="A4825" s="138" t="s">
        <v>32735</v>
      </c>
      <c r="B4825" s="138" t="s">
        <v>18846</v>
      </c>
      <c r="C4825" s="138" t="s">
        <v>10</v>
      </c>
      <c r="D4825" s="139" t="s">
        <v>32736</v>
      </c>
    </row>
    <row r="4826" spans="1:4">
      <c r="A4826" s="138" t="s">
        <v>32737</v>
      </c>
      <c r="B4826" s="138" t="s">
        <v>18847</v>
      </c>
      <c r="C4826" s="138" t="s">
        <v>10</v>
      </c>
      <c r="D4826" s="139" t="s">
        <v>32738</v>
      </c>
    </row>
    <row r="4827" spans="1:4">
      <c r="A4827" s="138" t="s">
        <v>32739</v>
      </c>
      <c r="B4827" s="138" t="s">
        <v>18848</v>
      </c>
      <c r="C4827" s="138" t="s">
        <v>10</v>
      </c>
      <c r="D4827" s="139" t="s">
        <v>19156</v>
      </c>
    </row>
    <row r="4828" spans="1:4">
      <c r="A4828" s="138" t="s">
        <v>32740</v>
      </c>
      <c r="B4828" s="138" t="s">
        <v>18849</v>
      </c>
      <c r="C4828" s="138" t="s">
        <v>10</v>
      </c>
      <c r="D4828" s="139" t="s">
        <v>16550</v>
      </c>
    </row>
    <row r="4829" spans="1:4">
      <c r="A4829" s="138" t="s">
        <v>32741</v>
      </c>
      <c r="B4829" s="138" t="s">
        <v>18850</v>
      </c>
      <c r="C4829" s="138" t="s">
        <v>10</v>
      </c>
      <c r="D4829" s="139" t="s">
        <v>16514</v>
      </c>
    </row>
    <row r="4830" spans="1:4">
      <c r="A4830" s="138" t="s">
        <v>32742</v>
      </c>
      <c r="B4830" s="138" t="s">
        <v>18851</v>
      </c>
      <c r="C4830" s="138" t="s">
        <v>10</v>
      </c>
      <c r="D4830" s="139" t="s">
        <v>14233</v>
      </c>
    </row>
    <row r="4831" spans="1:4">
      <c r="A4831" s="138" t="s">
        <v>32743</v>
      </c>
      <c r="B4831" s="138" t="s">
        <v>18852</v>
      </c>
      <c r="C4831" s="138" t="s">
        <v>10</v>
      </c>
      <c r="D4831" s="139" t="s">
        <v>31953</v>
      </c>
    </row>
    <row r="4832" spans="1:4">
      <c r="A4832" s="138" t="s">
        <v>32744</v>
      </c>
      <c r="B4832" s="138" t="s">
        <v>18853</v>
      </c>
      <c r="C4832" s="138" t="s">
        <v>10</v>
      </c>
      <c r="D4832" s="139" t="s">
        <v>32376</v>
      </c>
    </row>
    <row r="4833" spans="1:4">
      <c r="A4833" s="138" t="s">
        <v>32745</v>
      </c>
      <c r="B4833" s="138" t="s">
        <v>18855</v>
      </c>
      <c r="C4833" s="138" t="s">
        <v>10</v>
      </c>
      <c r="D4833" s="139" t="s">
        <v>25874</v>
      </c>
    </row>
    <row r="4834" spans="1:4">
      <c r="A4834" s="138" t="s">
        <v>32746</v>
      </c>
      <c r="B4834" s="138" t="s">
        <v>18857</v>
      </c>
      <c r="C4834" s="138" t="s">
        <v>10</v>
      </c>
      <c r="D4834" s="139" t="s">
        <v>31722</v>
      </c>
    </row>
    <row r="4835" spans="1:4">
      <c r="A4835" s="138" t="s">
        <v>32747</v>
      </c>
      <c r="B4835" s="138" t="s">
        <v>18859</v>
      </c>
      <c r="C4835" s="138" t="s">
        <v>10</v>
      </c>
      <c r="D4835" s="139" t="s">
        <v>20182</v>
      </c>
    </row>
    <row r="4836" spans="1:4">
      <c r="A4836" s="138" t="s">
        <v>32748</v>
      </c>
      <c r="B4836" s="138" t="s">
        <v>18860</v>
      </c>
      <c r="C4836" s="138" t="s">
        <v>10</v>
      </c>
      <c r="D4836" s="139" t="s">
        <v>32749</v>
      </c>
    </row>
    <row r="4837" spans="1:4">
      <c r="A4837" s="138" t="s">
        <v>32750</v>
      </c>
      <c r="B4837" s="138" t="s">
        <v>18862</v>
      </c>
      <c r="C4837" s="138" t="s">
        <v>10</v>
      </c>
      <c r="D4837" s="139" t="s">
        <v>31083</v>
      </c>
    </row>
    <row r="4838" spans="1:4">
      <c r="A4838" s="138" t="s">
        <v>32751</v>
      </c>
      <c r="B4838" s="138" t="s">
        <v>18863</v>
      </c>
      <c r="C4838" s="138" t="s">
        <v>10</v>
      </c>
      <c r="D4838" s="139" t="s">
        <v>32752</v>
      </c>
    </row>
    <row r="4839" spans="1:4">
      <c r="A4839" s="138" t="s">
        <v>32753</v>
      </c>
      <c r="B4839" s="138" t="s">
        <v>18865</v>
      </c>
      <c r="C4839" s="138" t="s">
        <v>10</v>
      </c>
      <c r="D4839" s="139" t="s">
        <v>32754</v>
      </c>
    </row>
    <row r="4840" spans="1:4">
      <c r="A4840" s="138" t="s">
        <v>32755</v>
      </c>
      <c r="B4840" s="138" t="s">
        <v>18866</v>
      </c>
      <c r="C4840" s="138" t="s">
        <v>10</v>
      </c>
      <c r="D4840" s="139" t="s">
        <v>18958</v>
      </c>
    </row>
    <row r="4841" spans="1:4">
      <c r="A4841" s="138" t="s">
        <v>32756</v>
      </c>
      <c r="B4841" s="138" t="s">
        <v>18867</v>
      </c>
      <c r="C4841" s="138" t="s">
        <v>10</v>
      </c>
      <c r="D4841" s="139" t="s">
        <v>17623</v>
      </c>
    </row>
    <row r="4842" spans="1:4">
      <c r="A4842" s="138" t="s">
        <v>32757</v>
      </c>
      <c r="B4842" s="138" t="s">
        <v>18868</v>
      </c>
      <c r="C4842" s="138" t="s">
        <v>10</v>
      </c>
      <c r="D4842" s="139" t="s">
        <v>32758</v>
      </c>
    </row>
    <row r="4843" spans="1:4">
      <c r="A4843" s="138" t="s">
        <v>32759</v>
      </c>
      <c r="B4843" s="138" t="s">
        <v>18869</v>
      </c>
      <c r="C4843" s="138" t="s">
        <v>10</v>
      </c>
      <c r="D4843" s="139" t="s">
        <v>32760</v>
      </c>
    </row>
    <row r="4844" spans="1:4">
      <c r="A4844" s="138" t="s">
        <v>32761</v>
      </c>
      <c r="B4844" s="138" t="s">
        <v>18870</v>
      </c>
      <c r="C4844" s="138" t="s">
        <v>10</v>
      </c>
      <c r="D4844" s="139" t="s">
        <v>32762</v>
      </c>
    </row>
    <row r="4845" spans="1:4">
      <c r="A4845" s="138" t="s">
        <v>32763</v>
      </c>
      <c r="B4845" s="138" t="s">
        <v>18872</v>
      </c>
      <c r="C4845" s="138" t="s">
        <v>10</v>
      </c>
      <c r="D4845" s="139" t="s">
        <v>17058</v>
      </c>
    </row>
    <row r="4846" spans="1:4">
      <c r="A4846" s="138" t="s">
        <v>32764</v>
      </c>
      <c r="B4846" s="138" t="s">
        <v>18873</v>
      </c>
      <c r="C4846" s="138" t="s">
        <v>10</v>
      </c>
      <c r="D4846" s="139" t="s">
        <v>17357</v>
      </c>
    </row>
    <row r="4847" spans="1:4">
      <c r="A4847" s="138" t="s">
        <v>32765</v>
      </c>
      <c r="B4847" s="138" t="s">
        <v>18874</v>
      </c>
      <c r="C4847" s="138" t="s">
        <v>10</v>
      </c>
      <c r="D4847" s="139" t="s">
        <v>16617</v>
      </c>
    </row>
    <row r="4848" spans="1:4">
      <c r="A4848" s="138" t="s">
        <v>32766</v>
      </c>
      <c r="B4848" s="138" t="s">
        <v>18875</v>
      </c>
      <c r="C4848" s="138" t="s">
        <v>10</v>
      </c>
      <c r="D4848" s="139" t="s">
        <v>18978</v>
      </c>
    </row>
    <row r="4849" spans="1:4">
      <c r="A4849" s="138" t="s">
        <v>32767</v>
      </c>
      <c r="B4849" s="138" t="s">
        <v>18876</v>
      </c>
      <c r="C4849" s="138" t="s">
        <v>10</v>
      </c>
      <c r="D4849" s="139" t="s">
        <v>18978</v>
      </c>
    </row>
    <row r="4850" spans="1:4">
      <c r="A4850" s="138" t="s">
        <v>32768</v>
      </c>
      <c r="B4850" s="138" t="s">
        <v>18877</v>
      </c>
      <c r="C4850" s="138" t="s">
        <v>10</v>
      </c>
      <c r="D4850" s="139" t="s">
        <v>32769</v>
      </c>
    </row>
    <row r="4851" spans="1:4">
      <c r="A4851" s="138" t="s">
        <v>32770</v>
      </c>
      <c r="B4851" s="138" t="s">
        <v>18878</v>
      </c>
      <c r="C4851" s="138" t="s">
        <v>10</v>
      </c>
      <c r="D4851" s="139" t="s">
        <v>32771</v>
      </c>
    </row>
    <row r="4852" spans="1:4">
      <c r="A4852" s="138" t="s">
        <v>32772</v>
      </c>
      <c r="B4852" s="138" t="s">
        <v>18879</v>
      </c>
      <c r="C4852" s="138" t="s">
        <v>10</v>
      </c>
      <c r="D4852" s="139" t="s">
        <v>32773</v>
      </c>
    </row>
    <row r="4853" spans="1:4">
      <c r="A4853" s="138" t="s">
        <v>32774</v>
      </c>
      <c r="B4853" s="138" t="s">
        <v>18881</v>
      </c>
      <c r="C4853" s="138" t="s">
        <v>10</v>
      </c>
      <c r="D4853" s="139" t="s">
        <v>21630</v>
      </c>
    </row>
    <row r="4854" spans="1:4">
      <c r="A4854" s="138" t="s">
        <v>32775</v>
      </c>
      <c r="B4854" s="138" t="s">
        <v>18883</v>
      </c>
      <c r="C4854" s="138" t="s">
        <v>10</v>
      </c>
      <c r="D4854" s="139" t="s">
        <v>32776</v>
      </c>
    </row>
    <row r="4855" spans="1:4">
      <c r="A4855" s="138" t="s">
        <v>32777</v>
      </c>
      <c r="B4855" s="138" t="s">
        <v>18884</v>
      </c>
      <c r="C4855" s="138" t="s">
        <v>10</v>
      </c>
      <c r="D4855" s="139" t="s">
        <v>32778</v>
      </c>
    </row>
    <row r="4856" spans="1:4">
      <c r="A4856" s="138" t="s">
        <v>32779</v>
      </c>
      <c r="B4856" s="138" t="s">
        <v>18885</v>
      </c>
      <c r="C4856" s="138" t="s">
        <v>10</v>
      </c>
      <c r="D4856" s="139" t="s">
        <v>32780</v>
      </c>
    </row>
    <row r="4857" spans="1:4">
      <c r="A4857" s="138" t="s">
        <v>32781</v>
      </c>
      <c r="B4857" s="138" t="s">
        <v>18886</v>
      </c>
      <c r="C4857" s="138" t="s">
        <v>10</v>
      </c>
      <c r="D4857" s="139" t="s">
        <v>29515</v>
      </c>
    </row>
    <row r="4858" spans="1:4">
      <c r="A4858" s="138" t="s">
        <v>32782</v>
      </c>
      <c r="B4858" s="138" t="s">
        <v>18887</v>
      </c>
      <c r="C4858" s="138" t="s">
        <v>10</v>
      </c>
      <c r="D4858" s="139" t="s">
        <v>20634</v>
      </c>
    </row>
    <row r="4859" spans="1:4">
      <c r="A4859" s="138" t="s">
        <v>32783</v>
      </c>
      <c r="B4859" s="138" t="s">
        <v>18889</v>
      </c>
      <c r="C4859" s="138" t="s">
        <v>10</v>
      </c>
      <c r="D4859" s="139" t="s">
        <v>20572</v>
      </c>
    </row>
    <row r="4860" spans="1:4">
      <c r="A4860" s="138" t="s">
        <v>32784</v>
      </c>
      <c r="B4860" s="138" t="s">
        <v>18890</v>
      </c>
      <c r="C4860" s="138" t="s">
        <v>10</v>
      </c>
      <c r="D4860" s="139" t="s">
        <v>32785</v>
      </c>
    </row>
    <row r="4861" spans="1:4">
      <c r="A4861" s="138" t="s">
        <v>32786</v>
      </c>
      <c r="B4861" s="138" t="s">
        <v>18892</v>
      </c>
      <c r="C4861" s="138" t="s">
        <v>10</v>
      </c>
      <c r="D4861" s="139" t="s">
        <v>32787</v>
      </c>
    </row>
    <row r="4862" spans="1:4">
      <c r="A4862" s="138" t="s">
        <v>32788</v>
      </c>
      <c r="B4862" s="138" t="s">
        <v>18893</v>
      </c>
      <c r="C4862" s="138" t="s">
        <v>10</v>
      </c>
      <c r="D4862" s="139" t="s">
        <v>32789</v>
      </c>
    </row>
    <row r="4863" spans="1:4">
      <c r="A4863" s="138" t="s">
        <v>32790</v>
      </c>
      <c r="B4863" s="138" t="s">
        <v>18895</v>
      </c>
      <c r="C4863" s="138" t="s">
        <v>10</v>
      </c>
      <c r="D4863" s="139" t="s">
        <v>18673</v>
      </c>
    </row>
    <row r="4864" spans="1:4">
      <c r="A4864" s="138" t="s">
        <v>32791</v>
      </c>
      <c r="B4864" s="138" t="s">
        <v>18896</v>
      </c>
      <c r="C4864" s="138" t="s">
        <v>10</v>
      </c>
      <c r="D4864" s="139" t="s">
        <v>18858</v>
      </c>
    </row>
    <row r="4865" spans="1:4">
      <c r="A4865" s="138" t="s">
        <v>32792</v>
      </c>
      <c r="B4865" s="138" t="s">
        <v>18898</v>
      </c>
      <c r="C4865" s="138" t="s">
        <v>10</v>
      </c>
      <c r="D4865" s="139" t="s">
        <v>32793</v>
      </c>
    </row>
    <row r="4866" spans="1:4">
      <c r="A4866" s="138" t="s">
        <v>32794</v>
      </c>
      <c r="B4866" s="138" t="s">
        <v>18899</v>
      </c>
      <c r="C4866" s="138" t="s">
        <v>10</v>
      </c>
      <c r="D4866" s="139" t="s">
        <v>16425</v>
      </c>
    </row>
    <row r="4867" spans="1:4">
      <c r="A4867" s="138" t="s">
        <v>32795</v>
      </c>
      <c r="B4867" s="138" t="s">
        <v>18900</v>
      </c>
      <c r="C4867" s="138" t="s">
        <v>10</v>
      </c>
      <c r="D4867" s="139" t="s">
        <v>32116</v>
      </c>
    </row>
    <row r="4868" spans="1:4">
      <c r="A4868" s="138" t="s">
        <v>32796</v>
      </c>
      <c r="B4868" s="138" t="s">
        <v>18901</v>
      </c>
      <c r="C4868" s="138" t="s">
        <v>10</v>
      </c>
      <c r="D4868" s="139" t="s">
        <v>13479</v>
      </c>
    </row>
    <row r="4869" spans="1:4">
      <c r="A4869" s="138" t="s">
        <v>32797</v>
      </c>
      <c r="B4869" s="138" t="s">
        <v>18902</v>
      </c>
      <c r="C4869" s="138" t="s">
        <v>10</v>
      </c>
      <c r="D4869" s="139" t="s">
        <v>32798</v>
      </c>
    </row>
    <row r="4870" spans="1:4">
      <c r="A4870" s="138" t="s">
        <v>32799</v>
      </c>
      <c r="B4870" s="138" t="s">
        <v>18903</v>
      </c>
      <c r="C4870" s="138" t="s">
        <v>10</v>
      </c>
      <c r="D4870" s="139" t="s">
        <v>32800</v>
      </c>
    </row>
    <row r="4871" spans="1:4">
      <c r="A4871" s="138" t="s">
        <v>32801</v>
      </c>
      <c r="B4871" s="138" t="s">
        <v>18904</v>
      </c>
      <c r="C4871" s="138" t="s">
        <v>10</v>
      </c>
      <c r="D4871" s="139" t="s">
        <v>32802</v>
      </c>
    </row>
    <row r="4872" spans="1:4">
      <c r="A4872" s="138" t="s">
        <v>32803</v>
      </c>
      <c r="B4872" s="138" t="s">
        <v>18905</v>
      </c>
      <c r="C4872" s="138" t="s">
        <v>10</v>
      </c>
      <c r="D4872" s="139" t="s">
        <v>32804</v>
      </c>
    </row>
    <row r="4873" spans="1:4">
      <c r="A4873" s="138" t="s">
        <v>32805</v>
      </c>
      <c r="B4873" s="138" t="s">
        <v>18906</v>
      </c>
      <c r="C4873" s="138" t="s">
        <v>10</v>
      </c>
      <c r="D4873" s="139" t="s">
        <v>32806</v>
      </c>
    </row>
    <row r="4874" spans="1:4">
      <c r="A4874" s="138" t="s">
        <v>32807</v>
      </c>
      <c r="B4874" s="138" t="s">
        <v>18907</v>
      </c>
      <c r="C4874" s="138" t="s">
        <v>10</v>
      </c>
      <c r="D4874" s="139" t="s">
        <v>32808</v>
      </c>
    </row>
    <row r="4875" spans="1:4">
      <c r="A4875" s="138" t="s">
        <v>32809</v>
      </c>
      <c r="B4875" s="138" t="s">
        <v>18908</v>
      </c>
      <c r="C4875" s="138" t="s">
        <v>10</v>
      </c>
      <c r="D4875" s="139" t="s">
        <v>29802</v>
      </c>
    </row>
    <row r="4876" spans="1:4">
      <c r="A4876" s="138" t="s">
        <v>32810</v>
      </c>
      <c r="B4876" s="138" t="s">
        <v>18909</v>
      </c>
      <c r="C4876" s="138" t="s">
        <v>10</v>
      </c>
      <c r="D4876" s="139" t="s">
        <v>17979</v>
      </c>
    </row>
    <row r="4877" spans="1:4">
      <c r="A4877" s="138" t="s">
        <v>32811</v>
      </c>
      <c r="B4877" s="138" t="s">
        <v>18910</v>
      </c>
      <c r="C4877" s="138" t="s">
        <v>10</v>
      </c>
      <c r="D4877" s="139" t="s">
        <v>19417</v>
      </c>
    </row>
    <row r="4878" spans="1:4">
      <c r="A4878" s="138" t="s">
        <v>32812</v>
      </c>
      <c r="B4878" s="138" t="s">
        <v>18911</v>
      </c>
      <c r="C4878" s="138" t="s">
        <v>10</v>
      </c>
      <c r="D4878" s="139" t="s">
        <v>14817</v>
      </c>
    </row>
    <row r="4879" spans="1:4">
      <c r="A4879" s="138" t="s">
        <v>32813</v>
      </c>
      <c r="B4879" s="138" t="s">
        <v>18912</v>
      </c>
      <c r="C4879" s="138" t="s">
        <v>10</v>
      </c>
      <c r="D4879" s="139" t="s">
        <v>14817</v>
      </c>
    </row>
    <row r="4880" spans="1:4">
      <c r="A4880" s="138" t="s">
        <v>32814</v>
      </c>
      <c r="B4880" s="138" t="s">
        <v>18913</v>
      </c>
      <c r="C4880" s="138" t="s">
        <v>10</v>
      </c>
      <c r="D4880" s="139" t="s">
        <v>13896</v>
      </c>
    </row>
    <row r="4881" spans="1:4">
      <c r="A4881" s="138" t="s">
        <v>32815</v>
      </c>
      <c r="B4881" s="138" t="s">
        <v>18914</v>
      </c>
      <c r="C4881" s="138" t="s">
        <v>10</v>
      </c>
      <c r="D4881" s="139" t="s">
        <v>32816</v>
      </c>
    </row>
    <row r="4882" spans="1:4">
      <c r="A4882" s="138" t="s">
        <v>32817</v>
      </c>
      <c r="B4882" s="138" t="s">
        <v>18915</v>
      </c>
      <c r="C4882" s="138" t="s">
        <v>10</v>
      </c>
      <c r="D4882" s="139" t="s">
        <v>32818</v>
      </c>
    </row>
    <row r="4883" spans="1:4">
      <c r="A4883" s="138" t="s">
        <v>32819</v>
      </c>
      <c r="B4883" s="138" t="s">
        <v>18917</v>
      </c>
      <c r="C4883" s="138" t="s">
        <v>10</v>
      </c>
      <c r="D4883" s="139" t="s">
        <v>32430</v>
      </c>
    </row>
    <row r="4884" spans="1:4">
      <c r="A4884" s="138" t="s">
        <v>32820</v>
      </c>
      <c r="B4884" s="138" t="s">
        <v>18919</v>
      </c>
      <c r="C4884" s="138" t="s">
        <v>10</v>
      </c>
      <c r="D4884" s="139" t="s">
        <v>19762</v>
      </c>
    </row>
    <row r="4885" spans="1:4">
      <c r="A4885" s="138" t="s">
        <v>32821</v>
      </c>
      <c r="B4885" s="138" t="s">
        <v>18920</v>
      </c>
      <c r="C4885" s="138" t="s">
        <v>10</v>
      </c>
      <c r="D4885" s="139" t="s">
        <v>29608</v>
      </c>
    </row>
    <row r="4886" spans="1:4">
      <c r="A4886" s="138" t="s">
        <v>32822</v>
      </c>
      <c r="B4886" s="138" t="s">
        <v>18922</v>
      </c>
      <c r="C4886" s="138" t="s">
        <v>10</v>
      </c>
      <c r="D4886" s="139" t="s">
        <v>20394</v>
      </c>
    </row>
    <row r="4887" spans="1:4">
      <c r="A4887" s="138" t="s">
        <v>32823</v>
      </c>
      <c r="B4887" s="138" t="s">
        <v>18923</v>
      </c>
      <c r="C4887" s="138" t="s">
        <v>10</v>
      </c>
      <c r="D4887" s="139" t="s">
        <v>12946</v>
      </c>
    </row>
    <row r="4888" spans="1:4">
      <c r="A4888" s="138" t="s">
        <v>32824</v>
      </c>
      <c r="B4888" s="138" t="s">
        <v>18924</v>
      </c>
      <c r="C4888" s="138" t="s">
        <v>10</v>
      </c>
      <c r="D4888" s="139" t="s">
        <v>13858</v>
      </c>
    </row>
    <row r="4889" spans="1:4">
      <c r="A4889" s="138" t="s">
        <v>32825</v>
      </c>
      <c r="B4889" s="138" t="s">
        <v>18925</v>
      </c>
      <c r="C4889" s="138" t="s">
        <v>10</v>
      </c>
      <c r="D4889" s="139" t="s">
        <v>32826</v>
      </c>
    </row>
    <row r="4890" spans="1:4">
      <c r="A4890" s="138" t="s">
        <v>32827</v>
      </c>
      <c r="B4890" s="138" t="s">
        <v>18926</v>
      </c>
      <c r="C4890" s="138" t="s">
        <v>10</v>
      </c>
      <c r="D4890" s="139" t="s">
        <v>21845</v>
      </c>
    </row>
    <row r="4891" spans="1:4">
      <c r="A4891" s="138" t="s">
        <v>32828</v>
      </c>
      <c r="B4891" s="138" t="s">
        <v>18927</v>
      </c>
      <c r="C4891" s="138" t="s">
        <v>10</v>
      </c>
      <c r="D4891" s="139" t="s">
        <v>32829</v>
      </c>
    </row>
    <row r="4892" spans="1:4">
      <c r="A4892" s="138" t="s">
        <v>32830</v>
      </c>
      <c r="B4892" s="138" t="s">
        <v>18929</v>
      </c>
      <c r="C4892" s="138" t="s">
        <v>10</v>
      </c>
      <c r="D4892" s="139" t="s">
        <v>32831</v>
      </c>
    </row>
    <row r="4893" spans="1:4">
      <c r="A4893" s="138" t="s">
        <v>32832</v>
      </c>
      <c r="B4893" s="138" t="s">
        <v>18930</v>
      </c>
      <c r="C4893" s="138" t="s">
        <v>10</v>
      </c>
      <c r="D4893" s="139" t="s">
        <v>20510</v>
      </c>
    </row>
    <row r="4894" spans="1:4">
      <c r="A4894" s="138" t="s">
        <v>32833</v>
      </c>
      <c r="B4894" s="138" t="s">
        <v>18931</v>
      </c>
      <c r="C4894" s="138" t="s">
        <v>10</v>
      </c>
      <c r="D4894" s="139" t="s">
        <v>16040</v>
      </c>
    </row>
    <row r="4895" spans="1:4">
      <c r="A4895" s="138" t="s">
        <v>32834</v>
      </c>
      <c r="B4895" s="138" t="s">
        <v>18932</v>
      </c>
      <c r="C4895" s="138" t="s">
        <v>10</v>
      </c>
      <c r="D4895" s="139" t="s">
        <v>32835</v>
      </c>
    </row>
    <row r="4896" spans="1:4">
      <c r="A4896" s="138" t="s">
        <v>32836</v>
      </c>
      <c r="B4896" s="138" t="s">
        <v>18933</v>
      </c>
      <c r="C4896" s="138" t="s">
        <v>10</v>
      </c>
      <c r="D4896" s="139" t="s">
        <v>29441</v>
      </c>
    </row>
    <row r="4897" spans="1:4">
      <c r="A4897" s="138" t="s">
        <v>32837</v>
      </c>
      <c r="B4897" s="138" t="s">
        <v>18934</v>
      </c>
      <c r="C4897" s="138" t="s">
        <v>10</v>
      </c>
      <c r="D4897" s="139" t="s">
        <v>16333</v>
      </c>
    </row>
    <row r="4898" spans="1:4">
      <c r="A4898" s="138" t="s">
        <v>32838</v>
      </c>
      <c r="B4898" s="138" t="s">
        <v>18935</v>
      </c>
      <c r="C4898" s="138" t="s">
        <v>10</v>
      </c>
      <c r="D4898" s="139" t="s">
        <v>32839</v>
      </c>
    </row>
    <row r="4899" spans="1:4">
      <c r="A4899" s="138" t="s">
        <v>32840</v>
      </c>
      <c r="B4899" s="138" t="s">
        <v>18936</v>
      </c>
      <c r="C4899" s="138" t="s">
        <v>10</v>
      </c>
      <c r="D4899" s="139" t="s">
        <v>19764</v>
      </c>
    </row>
    <row r="4900" spans="1:4">
      <c r="A4900" s="138" t="s">
        <v>32841</v>
      </c>
      <c r="B4900" s="138" t="s">
        <v>18938</v>
      </c>
      <c r="C4900" s="138" t="s">
        <v>10</v>
      </c>
      <c r="D4900" s="139" t="s">
        <v>29554</v>
      </c>
    </row>
    <row r="4901" spans="1:4">
      <c r="A4901" s="138" t="s">
        <v>32842</v>
      </c>
      <c r="B4901" s="138" t="s">
        <v>18939</v>
      </c>
      <c r="C4901" s="138" t="s">
        <v>10</v>
      </c>
      <c r="D4901" s="139" t="s">
        <v>19621</v>
      </c>
    </row>
    <row r="4902" spans="1:4">
      <c r="A4902" s="138" t="s">
        <v>32843</v>
      </c>
      <c r="B4902" s="138" t="s">
        <v>18940</v>
      </c>
      <c r="C4902" s="138" t="s">
        <v>10</v>
      </c>
      <c r="D4902" s="139" t="s">
        <v>13472</v>
      </c>
    </row>
    <row r="4903" spans="1:4">
      <c r="A4903" s="138" t="s">
        <v>32844</v>
      </c>
      <c r="B4903" s="138" t="s">
        <v>18941</v>
      </c>
      <c r="C4903" s="138" t="s">
        <v>10</v>
      </c>
      <c r="D4903" s="139" t="s">
        <v>12952</v>
      </c>
    </row>
    <row r="4904" spans="1:4">
      <c r="A4904" s="138" t="s">
        <v>32845</v>
      </c>
      <c r="B4904" s="138" t="s">
        <v>18942</v>
      </c>
      <c r="C4904" s="138" t="s">
        <v>10</v>
      </c>
      <c r="D4904" s="139" t="s">
        <v>18291</v>
      </c>
    </row>
    <row r="4905" spans="1:4">
      <c r="A4905" s="138" t="s">
        <v>32846</v>
      </c>
      <c r="B4905" s="138" t="s">
        <v>18944</v>
      </c>
      <c r="C4905" s="138" t="s">
        <v>10</v>
      </c>
      <c r="D4905" s="139" t="s">
        <v>25552</v>
      </c>
    </row>
    <row r="4906" spans="1:4">
      <c r="A4906" s="138" t="s">
        <v>32847</v>
      </c>
      <c r="B4906" s="138" t="s">
        <v>18945</v>
      </c>
      <c r="C4906" s="138" t="s">
        <v>10</v>
      </c>
      <c r="D4906" s="139" t="s">
        <v>17503</v>
      </c>
    </row>
    <row r="4907" spans="1:4">
      <c r="A4907" s="138" t="s">
        <v>32848</v>
      </c>
      <c r="B4907" s="138" t="s">
        <v>18946</v>
      </c>
      <c r="C4907" s="138" t="s">
        <v>10</v>
      </c>
      <c r="D4907" s="139" t="s">
        <v>16557</v>
      </c>
    </row>
    <row r="4908" spans="1:4">
      <c r="A4908" s="138" t="s">
        <v>32849</v>
      </c>
      <c r="B4908" s="138" t="s">
        <v>18947</v>
      </c>
      <c r="C4908" s="138" t="s">
        <v>10</v>
      </c>
      <c r="D4908" s="139" t="s">
        <v>32850</v>
      </c>
    </row>
    <row r="4909" spans="1:4">
      <c r="A4909" s="138" t="s">
        <v>32851</v>
      </c>
      <c r="B4909" s="138" t="s">
        <v>18949</v>
      </c>
      <c r="C4909" s="138" t="s">
        <v>10</v>
      </c>
      <c r="D4909" s="139" t="s">
        <v>32852</v>
      </c>
    </row>
    <row r="4910" spans="1:4">
      <c r="A4910" s="138" t="s">
        <v>32853</v>
      </c>
      <c r="B4910" s="138" t="s">
        <v>18950</v>
      </c>
      <c r="C4910" s="138" t="s">
        <v>10</v>
      </c>
      <c r="D4910" s="139" t="s">
        <v>32854</v>
      </c>
    </row>
    <row r="4911" spans="1:4">
      <c r="A4911" s="138" t="s">
        <v>32855</v>
      </c>
      <c r="B4911" s="138" t="s">
        <v>18951</v>
      </c>
      <c r="C4911" s="138" t="s">
        <v>10</v>
      </c>
      <c r="D4911" s="139" t="s">
        <v>19519</v>
      </c>
    </row>
    <row r="4912" spans="1:4">
      <c r="A4912" s="138" t="s">
        <v>32856</v>
      </c>
      <c r="B4912" s="138" t="s">
        <v>18952</v>
      </c>
      <c r="C4912" s="138" t="s">
        <v>10</v>
      </c>
      <c r="D4912" s="139" t="s">
        <v>20264</v>
      </c>
    </row>
    <row r="4913" spans="1:4">
      <c r="A4913" s="138" t="s">
        <v>32857</v>
      </c>
      <c r="B4913" s="138" t="s">
        <v>18953</v>
      </c>
      <c r="C4913" s="138" t="s">
        <v>10</v>
      </c>
      <c r="D4913" s="139" t="s">
        <v>18435</v>
      </c>
    </row>
    <row r="4914" spans="1:4">
      <c r="A4914" s="138" t="s">
        <v>32858</v>
      </c>
      <c r="B4914" s="138" t="s">
        <v>18954</v>
      </c>
      <c r="C4914" s="138" t="s">
        <v>10</v>
      </c>
      <c r="D4914" s="139" t="s">
        <v>18165</v>
      </c>
    </row>
    <row r="4915" spans="1:4">
      <c r="A4915" s="138" t="s">
        <v>32859</v>
      </c>
      <c r="B4915" s="138" t="s">
        <v>18956</v>
      </c>
      <c r="C4915" s="138" t="s">
        <v>10</v>
      </c>
      <c r="D4915" s="139" t="s">
        <v>17449</v>
      </c>
    </row>
    <row r="4916" spans="1:4">
      <c r="A4916" s="138" t="s">
        <v>32860</v>
      </c>
      <c r="B4916" s="138" t="s">
        <v>18957</v>
      </c>
      <c r="C4916" s="138" t="s">
        <v>10</v>
      </c>
      <c r="D4916" s="139" t="s">
        <v>17850</v>
      </c>
    </row>
    <row r="4917" spans="1:4">
      <c r="A4917" s="138" t="s">
        <v>32861</v>
      </c>
      <c r="B4917" s="138" t="s">
        <v>18959</v>
      </c>
      <c r="C4917" s="138" t="s">
        <v>10</v>
      </c>
      <c r="D4917" s="139" t="s">
        <v>32862</v>
      </c>
    </row>
    <row r="4918" spans="1:4">
      <c r="A4918" s="138" t="s">
        <v>32863</v>
      </c>
      <c r="B4918" s="138" t="s">
        <v>18960</v>
      </c>
      <c r="C4918" s="138" t="s">
        <v>10</v>
      </c>
      <c r="D4918" s="139" t="s">
        <v>25727</v>
      </c>
    </row>
    <row r="4919" spans="1:4">
      <c r="A4919" s="138" t="s">
        <v>32864</v>
      </c>
      <c r="B4919" s="138" t="s">
        <v>18962</v>
      </c>
      <c r="C4919" s="138" t="s">
        <v>10</v>
      </c>
      <c r="D4919" s="139" t="s">
        <v>28323</v>
      </c>
    </row>
    <row r="4920" spans="1:4">
      <c r="A4920" s="138" t="s">
        <v>32865</v>
      </c>
      <c r="B4920" s="138" t="s">
        <v>18963</v>
      </c>
      <c r="C4920" s="138" t="s">
        <v>10</v>
      </c>
      <c r="D4920" s="139" t="s">
        <v>16425</v>
      </c>
    </row>
    <row r="4921" spans="1:4">
      <c r="A4921" s="138" t="s">
        <v>32866</v>
      </c>
      <c r="B4921" s="138" t="s">
        <v>18965</v>
      </c>
      <c r="C4921" s="138" t="s">
        <v>10</v>
      </c>
      <c r="D4921" s="139" t="s">
        <v>16694</v>
      </c>
    </row>
    <row r="4922" spans="1:4">
      <c r="A4922" s="138" t="s">
        <v>32867</v>
      </c>
      <c r="B4922" s="138" t="s">
        <v>18966</v>
      </c>
      <c r="C4922" s="138" t="s">
        <v>10</v>
      </c>
      <c r="D4922" s="139" t="s">
        <v>32868</v>
      </c>
    </row>
    <row r="4923" spans="1:4">
      <c r="A4923" s="138" t="s">
        <v>32869</v>
      </c>
      <c r="B4923" s="138" t="s">
        <v>18967</v>
      </c>
      <c r="C4923" s="138" t="s">
        <v>10</v>
      </c>
      <c r="D4923" s="139" t="s">
        <v>17513</v>
      </c>
    </row>
    <row r="4924" spans="1:4">
      <c r="A4924" s="138" t="s">
        <v>32870</v>
      </c>
      <c r="B4924" s="138" t="s">
        <v>18968</v>
      </c>
      <c r="C4924" s="138" t="s">
        <v>10</v>
      </c>
      <c r="D4924" s="139" t="s">
        <v>21418</v>
      </c>
    </row>
    <row r="4925" spans="1:4">
      <c r="A4925" s="138" t="s">
        <v>32871</v>
      </c>
      <c r="B4925" s="138" t="s">
        <v>18970</v>
      </c>
      <c r="C4925" s="138" t="s">
        <v>10</v>
      </c>
      <c r="D4925" s="139" t="s">
        <v>16277</v>
      </c>
    </row>
    <row r="4926" spans="1:4">
      <c r="A4926" s="138" t="s">
        <v>32872</v>
      </c>
      <c r="B4926" s="138" t="s">
        <v>18972</v>
      </c>
      <c r="C4926" s="138" t="s">
        <v>10</v>
      </c>
      <c r="D4926" s="139" t="s">
        <v>32873</v>
      </c>
    </row>
    <row r="4927" spans="1:4">
      <c r="A4927" s="138" t="s">
        <v>32874</v>
      </c>
      <c r="B4927" s="138" t="s">
        <v>18973</v>
      </c>
      <c r="C4927" s="138" t="s">
        <v>10</v>
      </c>
      <c r="D4927" s="139" t="s">
        <v>20554</v>
      </c>
    </row>
    <row r="4928" spans="1:4">
      <c r="A4928" s="138" t="s">
        <v>32875</v>
      </c>
      <c r="B4928" s="138" t="s">
        <v>18974</v>
      </c>
      <c r="C4928" s="138" t="s">
        <v>10</v>
      </c>
      <c r="D4928" s="139" t="s">
        <v>32876</v>
      </c>
    </row>
    <row r="4929" spans="1:4">
      <c r="A4929" s="138" t="s">
        <v>32877</v>
      </c>
      <c r="B4929" s="138" t="s">
        <v>18975</v>
      </c>
      <c r="C4929" s="138" t="s">
        <v>10</v>
      </c>
      <c r="D4929" s="139" t="s">
        <v>16007</v>
      </c>
    </row>
    <row r="4930" spans="1:4">
      <c r="A4930" s="138" t="s">
        <v>32878</v>
      </c>
      <c r="B4930" s="138" t="s">
        <v>18976</v>
      </c>
      <c r="C4930" s="138" t="s">
        <v>10</v>
      </c>
      <c r="D4930" s="139" t="s">
        <v>32879</v>
      </c>
    </row>
    <row r="4931" spans="1:4">
      <c r="A4931" s="138" t="s">
        <v>32880</v>
      </c>
      <c r="B4931" s="138" t="s">
        <v>18977</v>
      </c>
      <c r="C4931" s="138" t="s">
        <v>10</v>
      </c>
      <c r="D4931" s="139" t="s">
        <v>32881</v>
      </c>
    </row>
    <row r="4932" spans="1:4">
      <c r="A4932" s="138" t="s">
        <v>32882</v>
      </c>
      <c r="B4932" s="138" t="s">
        <v>18979</v>
      </c>
      <c r="C4932" s="138" t="s">
        <v>10</v>
      </c>
      <c r="D4932" s="139" t="s">
        <v>31438</v>
      </c>
    </row>
    <row r="4933" spans="1:4">
      <c r="A4933" s="138" t="s">
        <v>32883</v>
      </c>
      <c r="B4933" s="138" t="s">
        <v>18980</v>
      </c>
      <c r="C4933" s="138" t="s">
        <v>10</v>
      </c>
      <c r="D4933" s="139" t="s">
        <v>29657</v>
      </c>
    </row>
    <row r="4934" spans="1:4">
      <c r="A4934" s="138" t="s">
        <v>32884</v>
      </c>
      <c r="B4934" s="138" t="s">
        <v>18981</v>
      </c>
      <c r="C4934" s="138" t="s">
        <v>10</v>
      </c>
      <c r="D4934" s="139" t="s">
        <v>16121</v>
      </c>
    </row>
    <row r="4935" spans="1:4">
      <c r="A4935" s="138" t="s">
        <v>32885</v>
      </c>
      <c r="B4935" s="138" t="s">
        <v>18982</v>
      </c>
      <c r="C4935" s="138" t="s">
        <v>10</v>
      </c>
      <c r="D4935" s="139" t="s">
        <v>32028</v>
      </c>
    </row>
    <row r="4936" spans="1:4">
      <c r="A4936" s="138" t="s">
        <v>32886</v>
      </c>
      <c r="B4936" s="138" t="s">
        <v>18983</v>
      </c>
      <c r="C4936" s="138" t="s">
        <v>10</v>
      </c>
      <c r="D4936" s="139" t="s">
        <v>32887</v>
      </c>
    </row>
    <row r="4937" spans="1:4">
      <c r="A4937" s="138" t="s">
        <v>32888</v>
      </c>
      <c r="B4937" s="138" t="s">
        <v>18984</v>
      </c>
      <c r="C4937" s="138" t="s">
        <v>10</v>
      </c>
      <c r="D4937" s="139" t="s">
        <v>32889</v>
      </c>
    </row>
    <row r="4938" spans="1:4">
      <c r="A4938" s="138" t="s">
        <v>32890</v>
      </c>
      <c r="B4938" s="138" t="s">
        <v>18985</v>
      </c>
      <c r="C4938" s="138" t="s">
        <v>10</v>
      </c>
      <c r="D4938" s="139" t="s">
        <v>32891</v>
      </c>
    </row>
    <row r="4939" spans="1:4">
      <c r="A4939" s="138" t="s">
        <v>32892</v>
      </c>
      <c r="B4939" s="138" t="s">
        <v>18986</v>
      </c>
      <c r="C4939" s="138" t="s">
        <v>10</v>
      </c>
      <c r="D4939" s="139" t="s">
        <v>18009</v>
      </c>
    </row>
    <row r="4940" spans="1:4">
      <c r="A4940" s="138" t="s">
        <v>32893</v>
      </c>
      <c r="B4940" s="138" t="s">
        <v>18988</v>
      </c>
      <c r="C4940" s="138" t="s">
        <v>10</v>
      </c>
      <c r="D4940" s="139" t="s">
        <v>15714</v>
      </c>
    </row>
    <row r="4941" spans="1:4">
      <c r="A4941" s="138" t="s">
        <v>32894</v>
      </c>
      <c r="B4941" s="138" t="s">
        <v>18989</v>
      </c>
      <c r="C4941" s="138" t="s">
        <v>10</v>
      </c>
      <c r="D4941" s="139" t="s">
        <v>31638</v>
      </c>
    </row>
    <row r="4942" spans="1:4">
      <c r="A4942" s="138" t="s">
        <v>32895</v>
      </c>
      <c r="B4942" s="138" t="s">
        <v>18990</v>
      </c>
      <c r="C4942" s="138" t="s">
        <v>10</v>
      </c>
      <c r="D4942" s="139" t="s">
        <v>32896</v>
      </c>
    </row>
    <row r="4943" spans="1:4">
      <c r="A4943" s="138" t="s">
        <v>32897</v>
      </c>
      <c r="B4943" s="138" t="s">
        <v>18991</v>
      </c>
      <c r="C4943" s="138" t="s">
        <v>10</v>
      </c>
      <c r="D4943" s="139" t="s">
        <v>20622</v>
      </c>
    </row>
    <row r="4944" spans="1:4">
      <c r="A4944" s="138" t="s">
        <v>32898</v>
      </c>
      <c r="B4944" s="138" t="s">
        <v>18992</v>
      </c>
      <c r="C4944" s="138" t="s">
        <v>10</v>
      </c>
      <c r="D4944" s="139" t="s">
        <v>32899</v>
      </c>
    </row>
    <row r="4945" spans="1:4">
      <c r="A4945" s="138" t="s">
        <v>32900</v>
      </c>
      <c r="B4945" s="138" t="s">
        <v>18993</v>
      </c>
      <c r="C4945" s="138" t="s">
        <v>10</v>
      </c>
      <c r="D4945" s="139" t="s">
        <v>13095</v>
      </c>
    </row>
    <row r="4946" spans="1:4">
      <c r="A4946" s="138" t="s">
        <v>32901</v>
      </c>
      <c r="B4946" s="138" t="s">
        <v>18995</v>
      </c>
      <c r="C4946" s="138" t="s">
        <v>10</v>
      </c>
      <c r="D4946" s="139" t="s">
        <v>25988</v>
      </c>
    </row>
    <row r="4947" spans="1:4">
      <c r="A4947" s="138" t="s">
        <v>32902</v>
      </c>
      <c r="B4947" s="138" t="s">
        <v>18997</v>
      </c>
      <c r="C4947" s="138" t="s">
        <v>10</v>
      </c>
      <c r="D4947" s="139" t="s">
        <v>18271</v>
      </c>
    </row>
    <row r="4948" spans="1:4">
      <c r="A4948" s="138" t="s">
        <v>32903</v>
      </c>
      <c r="B4948" s="138" t="s">
        <v>18999</v>
      </c>
      <c r="C4948" s="138" t="s">
        <v>10</v>
      </c>
      <c r="D4948" s="139" t="s">
        <v>32904</v>
      </c>
    </row>
    <row r="4949" spans="1:4">
      <c r="A4949" s="138" t="s">
        <v>32905</v>
      </c>
      <c r="B4949" s="138" t="s">
        <v>19000</v>
      </c>
      <c r="C4949" s="138" t="s">
        <v>10</v>
      </c>
      <c r="D4949" s="139" t="s">
        <v>20536</v>
      </c>
    </row>
    <row r="4950" spans="1:4">
      <c r="A4950" s="138" t="s">
        <v>32906</v>
      </c>
      <c r="B4950" s="138" t="s">
        <v>19001</v>
      </c>
      <c r="C4950" s="138" t="s">
        <v>10</v>
      </c>
      <c r="D4950" s="139" t="s">
        <v>32907</v>
      </c>
    </row>
    <row r="4951" spans="1:4">
      <c r="A4951" s="138" t="s">
        <v>32908</v>
      </c>
      <c r="B4951" s="138" t="s">
        <v>19002</v>
      </c>
      <c r="C4951" s="138" t="s">
        <v>10</v>
      </c>
      <c r="D4951" s="139" t="s">
        <v>32909</v>
      </c>
    </row>
    <row r="4952" spans="1:4">
      <c r="A4952" s="138" t="s">
        <v>32910</v>
      </c>
      <c r="B4952" s="138" t="s">
        <v>19004</v>
      </c>
      <c r="C4952" s="138" t="s">
        <v>10</v>
      </c>
      <c r="D4952" s="139" t="s">
        <v>32911</v>
      </c>
    </row>
    <row r="4953" spans="1:4">
      <c r="A4953" s="138" t="s">
        <v>32912</v>
      </c>
      <c r="B4953" s="138" t="s">
        <v>19005</v>
      </c>
      <c r="C4953" s="138" t="s">
        <v>10</v>
      </c>
      <c r="D4953" s="139" t="s">
        <v>30978</v>
      </c>
    </row>
    <row r="4954" spans="1:4">
      <c r="A4954" s="138" t="s">
        <v>32913</v>
      </c>
      <c r="B4954" s="138" t="s">
        <v>19006</v>
      </c>
      <c r="C4954" s="138" t="s">
        <v>10</v>
      </c>
      <c r="D4954" s="139" t="s">
        <v>32914</v>
      </c>
    </row>
    <row r="4955" spans="1:4">
      <c r="A4955" s="138" t="s">
        <v>32915</v>
      </c>
      <c r="B4955" s="138" t="s">
        <v>19007</v>
      </c>
      <c r="C4955" s="138" t="s">
        <v>10</v>
      </c>
      <c r="D4955" s="139" t="s">
        <v>18147</v>
      </c>
    </row>
    <row r="4956" spans="1:4">
      <c r="A4956" s="138" t="s">
        <v>32916</v>
      </c>
      <c r="B4956" s="138" t="s">
        <v>19008</v>
      </c>
      <c r="C4956" s="138" t="s">
        <v>10</v>
      </c>
      <c r="D4956" s="139" t="s">
        <v>32917</v>
      </c>
    </row>
    <row r="4957" spans="1:4">
      <c r="A4957" s="138" t="s">
        <v>32918</v>
      </c>
      <c r="B4957" s="138" t="s">
        <v>19009</v>
      </c>
      <c r="C4957" s="138" t="s">
        <v>10</v>
      </c>
      <c r="D4957" s="139" t="s">
        <v>32919</v>
      </c>
    </row>
    <row r="4958" spans="1:4">
      <c r="A4958" s="138" t="s">
        <v>32920</v>
      </c>
      <c r="B4958" s="138" t="s">
        <v>19010</v>
      </c>
      <c r="C4958" s="138" t="s">
        <v>10</v>
      </c>
      <c r="D4958" s="139" t="s">
        <v>25278</v>
      </c>
    </row>
    <row r="4959" spans="1:4">
      <c r="A4959" s="138" t="s">
        <v>32921</v>
      </c>
      <c r="B4959" s="138" t="s">
        <v>19011</v>
      </c>
      <c r="C4959" s="138" t="s">
        <v>10</v>
      </c>
      <c r="D4959" s="139" t="s">
        <v>32922</v>
      </c>
    </row>
    <row r="4960" spans="1:4">
      <c r="A4960" s="138" t="s">
        <v>32923</v>
      </c>
      <c r="B4960" s="138" t="s">
        <v>19012</v>
      </c>
      <c r="C4960" s="138" t="s">
        <v>10</v>
      </c>
      <c r="D4960" s="139" t="s">
        <v>32924</v>
      </c>
    </row>
    <row r="4961" spans="1:4">
      <c r="A4961" s="138" t="s">
        <v>32925</v>
      </c>
      <c r="B4961" s="138" t="s">
        <v>19013</v>
      </c>
      <c r="C4961" s="138" t="s">
        <v>10</v>
      </c>
      <c r="D4961" s="139" t="s">
        <v>32926</v>
      </c>
    </row>
    <row r="4962" spans="1:4">
      <c r="A4962" s="138" t="s">
        <v>32927</v>
      </c>
      <c r="B4962" s="138" t="s">
        <v>19015</v>
      </c>
      <c r="C4962" s="138" t="s">
        <v>10</v>
      </c>
      <c r="D4962" s="139" t="s">
        <v>32928</v>
      </c>
    </row>
    <row r="4963" spans="1:4">
      <c r="A4963" s="138" t="s">
        <v>32929</v>
      </c>
      <c r="B4963" s="138" t="s">
        <v>19016</v>
      </c>
      <c r="C4963" s="138" t="s">
        <v>10</v>
      </c>
      <c r="D4963" s="139" t="s">
        <v>32930</v>
      </c>
    </row>
    <row r="4964" spans="1:4">
      <c r="A4964" s="138" t="s">
        <v>32931</v>
      </c>
      <c r="B4964" s="138" t="s">
        <v>19017</v>
      </c>
      <c r="C4964" s="138" t="s">
        <v>10</v>
      </c>
      <c r="D4964" s="139" t="s">
        <v>32932</v>
      </c>
    </row>
    <row r="4965" spans="1:4">
      <c r="A4965" s="138" t="s">
        <v>32933</v>
      </c>
      <c r="B4965" s="138" t="s">
        <v>19018</v>
      </c>
      <c r="C4965" s="138" t="s">
        <v>10</v>
      </c>
      <c r="D4965" s="139" t="s">
        <v>32934</v>
      </c>
    </row>
    <row r="4966" spans="1:4">
      <c r="A4966" s="138" t="s">
        <v>32935</v>
      </c>
      <c r="B4966" s="138" t="s">
        <v>19019</v>
      </c>
      <c r="C4966" s="138" t="s">
        <v>10</v>
      </c>
      <c r="D4966" s="139" t="s">
        <v>32936</v>
      </c>
    </row>
    <row r="4967" spans="1:4">
      <c r="A4967" s="138" t="s">
        <v>32937</v>
      </c>
      <c r="B4967" s="138" t="s">
        <v>19020</v>
      </c>
      <c r="C4967" s="138" t="s">
        <v>10</v>
      </c>
      <c r="D4967" s="139" t="s">
        <v>32938</v>
      </c>
    </row>
    <row r="4968" spans="1:4">
      <c r="A4968" s="138" t="s">
        <v>32939</v>
      </c>
      <c r="B4968" s="138" t="s">
        <v>19021</v>
      </c>
      <c r="C4968" s="138" t="s">
        <v>10</v>
      </c>
      <c r="D4968" s="139" t="s">
        <v>20232</v>
      </c>
    </row>
    <row r="4969" spans="1:4">
      <c r="A4969" s="138" t="s">
        <v>32940</v>
      </c>
      <c r="B4969" s="138" t="s">
        <v>19022</v>
      </c>
      <c r="C4969" s="138" t="s">
        <v>10</v>
      </c>
      <c r="D4969" s="139" t="s">
        <v>32941</v>
      </c>
    </row>
    <row r="4970" spans="1:4">
      <c r="A4970" s="138" t="s">
        <v>32942</v>
      </c>
      <c r="B4970" s="138" t="s">
        <v>19023</v>
      </c>
      <c r="C4970" s="138" t="s">
        <v>10</v>
      </c>
      <c r="D4970" s="139" t="s">
        <v>32943</v>
      </c>
    </row>
    <row r="4971" spans="1:4">
      <c r="A4971" s="138" t="s">
        <v>32944</v>
      </c>
      <c r="B4971" s="138" t="s">
        <v>19024</v>
      </c>
      <c r="C4971" s="138" t="s">
        <v>10</v>
      </c>
      <c r="D4971" s="139" t="s">
        <v>14307</v>
      </c>
    </row>
    <row r="4972" spans="1:4">
      <c r="A4972" s="138" t="s">
        <v>32945</v>
      </c>
      <c r="B4972" s="138" t="s">
        <v>19025</v>
      </c>
      <c r="C4972" s="138" t="s">
        <v>10</v>
      </c>
      <c r="D4972" s="139" t="s">
        <v>25932</v>
      </c>
    </row>
    <row r="4973" spans="1:4">
      <c r="A4973" s="138" t="s">
        <v>32946</v>
      </c>
      <c r="B4973" s="138" t="s">
        <v>19026</v>
      </c>
      <c r="C4973" s="138" t="s">
        <v>10</v>
      </c>
      <c r="D4973" s="139" t="s">
        <v>18547</v>
      </c>
    </row>
    <row r="4974" spans="1:4">
      <c r="A4974" s="138" t="s">
        <v>32947</v>
      </c>
      <c r="B4974" s="138" t="s">
        <v>19027</v>
      </c>
      <c r="C4974" s="138" t="s">
        <v>10</v>
      </c>
      <c r="D4974" s="139" t="s">
        <v>32948</v>
      </c>
    </row>
    <row r="4975" spans="1:4">
      <c r="A4975" s="138" t="s">
        <v>32949</v>
      </c>
      <c r="B4975" s="138" t="s">
        <v>19028</v>
      </c>
      <c r="C4975" s="138" t="s">
        <v>10</v>
      </c>
      <c r="D4975" s="139" t="s">
        <v>25994</v>
      </c>
    </row>
    <row r="4976" spans="1:4">
      <c r="A4976" s="138" t="s">
        <v>32950</v>
      </c>
      <c r="B4976" s="138" t="s">
        <v>19029</v>
      </c>
      <c r="C4976" s="138" t="s">
        <v>10</v>
      </c>
      <c r="D4976" s="139" t="s">
        <v>14365</v>
      </c>
    </row>
    <row r="4977" spans="1:4">
      <c r="A4977" s="138" t="s">
        <v>32951</v>
      </c>
      <c r="B4977" s="138" t="s">
        <v>19031</v>
      </c>
      <c r="C4977" s="138" t="s">
        <v>10</v>
      </c>
      <c r="D4977" s="139" t="s">
        <v>32952</v>
      </c>
    </row>
    <row r="4978" spans="1:4">
      <c r="A4978" s="138" t="s">
        <v>32953</v>
      </c>
      <c r="B4978" s="138" t="s">
        <v>19032</v>
      </c>
      <c r="C4978" s="138" t="s">
        <v>10</v>
      </c>
      <c r="D4978" s="139" t="s">
        <v>19479</v>
      </c>
    </row>
    <row r="4979" spans="1:4">
      <c r="A4979" s="138" t="s">
        <v>32954</v>
      </c>
      <c r="B4979" s="138" t="s">
        <v>19034</v>
      </c>
      <c r="C4979" s="138" t="s">
        <v>10</v>
      </c>
      <c r="D4979" s="139" t="s">
        <v>31110</v>
      </c>
    </row>
    <row r="4980" spans="1:4">
      <c r="A4980" s="138" t="s">
        <v>32955</v>
      </c>
      <c r="B4980" s="138" t="s">
        <v>19035</v>
      </c>
      <c r="C4980" s="138" t="s">
        <v>10</v>
      </c>
      <c r="D4980" s="139" t="s">
        <v>24970</v>
      </c>
    </row>
    <row r="4981" spans="1:4">
      <c r="A4981" s="138" t="s">
        <v>32956</v>
      </c>
      <c r="B4981" s="138" t="s">
        <v>19037</v>
      </c>
      <c r="C4981" s="138" t="s">
        <v>10</v>
      </c>
      <c r="D4981" s="139" t="s">
        <v>32957</v>
      </c>
    </row>
    <row r="4982" spans="1:4">
      <c r="A4982" s="138" t="s">
        <v>32958</v>
      </c>
      <c r="B4982" s="138" t="s">
        <v>19038</v>
      </c>
      <c r="C4982" s="138" t="s">
        <v>10</v>
      </c>
      <c r="D4982" s="139" t="s">
        <v>17616</v>
      </c>
    </row>
    <row r="4983" spans="1:4">
      <c r="A4983" s="138" t="s">
        <v>32959</v>
      </c>
      <c r="B4983" s="138" t="s">
        <v>19039</v>
      </c>
      <c r="C4983" s="138" t="s">
        <v>10</v>
      </c>
      <c r="D4983" s="139" t="s">
        <v>17560</v>
      </c>
    </row>
    <row r="4984" spans="1:4">
      <c r="A4984" s="138" t="s">
        <v>32960</v>
      </c>
      <c r="B4984" s="138" t="s">
        <v>19041</v>
      </c>
      <c r="C4984" s="138" t="s">
        <v>10</v>
      </c>
      <c r="D4984" s="139" t="s">
        <v>14139</v>
      </c>
    </row>
    <row r="4985" spans="1:4">
      <c r="A4985" s="138" t="s">
        <v>32961</v>
      </c>
      <c r="B4985" s="138" t="s">
        <v>19042</v>
      </c>
      <c r="C4985" s="138" t="s">
        <v>10</v>
      </c>
      <c r="D4985" s="139" t="s">
        <v>27085</v>
      </c>
    </row>
    <row r="4986" spans="1:4">
      <c r="A4986" s="138" t="s">
        <v>32962</v>
      </c>
      <c r="B4986" s="138" t="s">
        <v>19043</v>
      </c>
      <c r="C4986" s="138" t="s">
        <v>10</v>
      </c>
      <c r="D4986" s="139" t="s">
        <v>17539</v>
      </c>
    </row>
    <row r="4987" spans="1:4">
      <c r="A4987" s="138" t="s">
        <v>32963</v>
      </c>
      <c r="B4987" s="138" t="s">
        <v>19044</v>
      </c>
      <c r="C4987" s="138" t="s">
        <v>10</v>
      </c>
      <c r="D4987" s="139" t="s">
        <v>19884</v>
      </c>
    </row>
    <row r="4988" spans="1:4">
      <c r="A4988" s="138" t="s">
        <v>32964</v>
      </c>
      <c r="B4988" s="138" t="s">
        <v>19045</v>
      </c>
      <c r="C4988" s="138" t="s">
        <v>10</v>
      </c>
      <c r="D4988" s="139" t="s">
        <v>19033</v>
      </c>
    </row>
    <row r="4989" spans="1:4">
      <c r="A4989" s="138" t="s">
        <v>32965</v>
      </c>
      <c r="B4989" s="138" t="s">
        <v>19046</v>
      </c>
      <c r="C4989" s="138" t="s">
        <v>10</v>
      </c>
      <c r="D4989" s="139" t="s">
        <v>16021</v>
      </c>
    </row>
    <row r="4990" spans="1:4">
      <c r="A4990" s="138" t="s">
        <v>32966</v>
      </c>
      <c r="B4990" s="138" t="s">
        <v>19048</v>
      </c>
      <c r="C4990" s="138" t="s">
        <v>10</v>
      </c>
      <c r="D4990" s="139" t="s">
        <v>32967</v>
      </c>
    </row>
    <row r="4991" spans="1:4">
      <c r="A4991" s="138" t="s">
        <v>32968</v>
      </c>
      <c r="B4991" s="138" t="s">
        <v>19050</v>
      </c>
      <c r="C4991" s="138" t="s">
        <v>10</v>
      </c>
      <c r="D4991" s="139" t="s">
        <v>20622</v>
      </c>
    </row>
    <row r="4992" spans="1:4">
      <c r="A4992" s="138" t="s">
        <v>32969</v>
      </c>
      <c r="B4992" s="138" t="s">
        <v>19052</v>
      </c>
      <c r="C4992" s="138" t="s">
        <v>10</v>
      </c>
      <c r="D4992" s="139" t="s">
        <v>32970</v>
      </c>
    </row>
    <row r="4993" spans="1:4">
      <c r="A4993" s="138" t="s">
        <v>32971</v>
      </c>
      <c r="B4993" s="138" t="s">
        <v>19053</v>
      </c>
      <c r="C4993" s="138" t="s">
        <v>10</v>
      </c>
      <c r="D4993" s="139" t="s">
        <v>32972</v>
      </c>
    </row>
    <row r="4994" spans="1:4">
      <c r="A4994" s="138" t="s">
        <v>32973</v>
      </c>
      <c r="B4994" s="138" t="s">
        <v>19054</v>
      </c>
      <c r="C4994" s="138" t="s">
        <v>10</v>
      </c>
      <c r="D4994" s="139" t="s">
        <v>32974</v>
      </c>
    </row>
    <row r="4995" spans="1:4">
      <c r="A4995" s="138" t="s">
        <v>32975</v>
      </c>
      <c r="B4995" s="138" t="s">
        <v>19055</v>
      </c>
      <c r="C4995" s="138" t="s">
        <v>10</v>
      </c>
      <c r="D4995" s="139" t="s">
        <v>32976</v>
      </c>
    </row>
    <row r="4996" spans="1:4">
      <c r="A4996" s="138" t="s">
        <v>32977</v>
      </c>
      <c r="B4996" s="138" t="s">
        <v>19056</v>
      </c>
      <c r="C4996" s="138" t="s">
        <v>10</v>
      </c>
      <c r="D4996" s="139" t="s">
        <v>32978</v>
      </c>
    </row>
    <row r="4997" spans="1:4">
      <c r="A4997" s="138" t="s">
        <v>32979</v>
      </c>
      <c r="B4997" s="138" t="s">
        <v>19057</v>
      </c>
      <c r="C4997" s="138" t="s">
        <v>10</v>
      </c>
      <c r="D4997" s="139" t="s">
        <v>29434</v>
      </c>
    </row>
    <row r="4998" spans="1:4">
      <c r="A4998" s="138" t="s">
        <v>32980</v>
      </c>
      <c r="B4998" s="138" t="s">
        <v>19058</v>
      </c>
      <c r="C4998" s="138" t="s">
        <v>10</v>
      </c>
      <c r="D4998" s="139" t="s">
        <v>32981</v>
      </c>
    </row>
    <row r="4999" spans="1:4">
      <c r="A4999" s="138" t="s">
        <v>32982</v>
      </c>
      <c r="B4999" s="138" t="s">
        <v>19060</v>
      </c>
      <c r="C4999" s="138" t="s">
        <v>10</v>
      </c>
      <c r="D4999" s="139" t="s">
        <v>30417</v>
      </c>
    </row>
    <row r="5000" spans="1:4">
      <c r="A5000" s="138" t="s">
        <v>32983</v>
      </c>
      <c r="B5000" s="138" t="s">
        <v>19061</v>
      </c>
      <c r="C5000" s="138" t="s">
        <v>10</v>
      </c>
      <c r="D5000" s="139" t="s">
        <v>32984</v>
      </c>
    </row>
    <row r="5001" spans="1:4">
      <c r="A5001" s="138" t="s">
        <v>32985</v>
      </c>
      <c r="B5001" s="138" t="s">
        <v>19062</v>
      </c>
      <c r="C5001" s="138" t="s">
        <v>10</v>
      </c>
      <c r="D5001" s="139" t="s">
        <v>32986</v>
      </c>
    </row>
    <row r="5002" spans="1:4">
      <c r="A5002" s="138" t="s">
        <v>32987</v>
      </c>
      <c r="B5002" s="138" t="s">
        <v>19063</v>
      </c>
      <c r="C5002" s="138" t="s">
        <v>10</v>
      </c>
      <c r="D5002" s="139" t="s">
        <v>26811</v>
      </c>
    </row>
    <row r="5003" spans="1:4">
      <c r="A5003" s="138" t="s">
        <v>32988</v>
      </c>
      <c r="B5003" s="138" t="s">
        <v>19064</v>
      </c>
      <c r="C5003" s="138" t="s">
        <v>10</v>
      </c>
      <c r="D5003" s="139" t="s">
        <v>32989</v>
      </c>
    </row>
    <row r="5004" spans="1:4">
      <c r="A5004" s="138" t="s">
        <v>32990</v>
      </c>
      <c r="B5004" s="138" t="s">
        <v>19065</v>
      </c>
      <c r="C5004" s="138" t="s">
        <v>10</v>
      </c>
      <c r="D5004" s="139" t="s">
        <v>32991</v>
      </c>
    </row>
    <row r="5005" spans="1:4">
      <c r="A5005" s="138" t="s">
        <v>32992</v>
      </c>
      <c r="B5005" s="138" t="s">
        <v>19066</v>
      </c>
      <c r="C5005" s="138" t="s">
        <v>10</v>
      </c>
      <c r="D5005" s="139" t="s">
        <v>32993</v>
      </c>
    </row>
    <row r="5006" spans="1:4">
      <c r="A5006" s="138" t="s">
        <v>32994</v>
      </c>
      <c r="B5006" s="138" t="s">
        <v>19067</v>
      </c>
      <c r="C5006" s="138" t="s">
        <v>10</v>
      </c>
      <c r="D5006" s="139" t="s">
        <v>20299</v>
      </c>
    </row>
    <row r="5007" spans="1:4">
      <c r="A5007" s="138" t="s">
        <v>32995</v>
      </c>
      <c r="B5007" s="138" t="s">
        <v>19068</v>
      </c>
      <c r="C5007" s="138" t="s">
        <v>10</v>
      </c>
      <c r="D5007" s="139" t="s">
        <v>14302</v>
      </c>
    </row>
    <row r="5008" spans="1:4">
      <c r="A5008" s="138" t="s">
        <v>32996</v>
      </c>
      <c r="B5008" s="138" t="s">
        <v>19069</v>
      </c>
      <c r="C5008" s="138" t="s">
        <v>10</v>
      </c>
      <c r="D5008" s="139" t="s">
        <v>17675</v>
      </c>
    </row>
    <row r="5009" spans="1:4">
      <c r="A5009" s="138" t="s">
        <v>32997</v>
      </c>
      <c r="B5009" s="138" t="s">
        <v>19070</v>
      </c>
      <c r="C5009" s="138" t="s">
        <v>10</v>
      </c>
      <c r="D5009" s="139" t="s">
        <v>20838</v>
      </c>
    </row>
    <row r="5010" spans="1:4">
      <c r="A5010" s="138" t="s">
        <v>32998</v>
      </c>
      <c r="B5010" s="138" t="s">
        <v>19071</v>
      </c>
      <c r="C5010" s="138" t="s">
        <v>10</v>
      </c>
      <c r="D5010" s="139" t="s">
        <v>32999</v>
      </c>
    </row>
    <row r="5011" spans="1:4">
      <c r="A5011" s="138" t="s">
        <v>33000</v>
      </c>
      <c r="B5011" s="138" t="s">
        <v>19072</v>
      </c>
      <c r="C5011" s="138" t="s">
        <v>10</v>
      </c>
      <c r="D5011" s="139" t="s">
        <v>16531</v>
      </c>
    </row>
    <row r="5012" spans="1:4">
      <c r="A5012" s="138" t="s">
        <v>33001</v>
      </c>
      <c r="B5012" s="138" t="s">
        <v>19073</v>
      </c>
      <c r="C5012" s="138" t="s">
        <v>10</v>
      </c>
      <c r="D5012" s="139" t="s">
        <v>31349</v>
      </c>
    </row>
    <row r="5013" spans="1:4">
      <c r="A5013" s="138" t="s">
        <v>33002</v>
      </c>
      <c r="B5013" s="138" t="s">
        <v>19074</v>
      </c>
      <c r="C5013" s="138" t="s">
        <v>10</v>
      </c>
      <c r="D5013" s="139" t="s">
        <v>13874</v>
      </c>
    </row>
    <row r="5014" spans="1:4">
      <c r="A5014" s="138" t="s">
        <v>33003</v>
      </c>
      <c r="B5014" s="138" t="s">
        <v>19076</v>
      </c>
      <c r="C5014" s="138" t="s">
        <v>10</v>
      </c>
      <c r="D5014" s="139" t="s">
        <v>33004</v>
      </c>
    </row>
    <row r="5015" spans="1:4">
      <c r="A5015" s="138" t="s">
        <v>33005</v>
      </c>
      <c r="B5015" s="138" t="s">
        <v>19077</v>
      </c>
      <c r="C5015" s="138" t="s">
        <v>10</v>
      </c>
      <c r="D5015" s="139" t="s">
        <v>33006</v>
      </c>
    </row>
    <row r="5016" spans="1:4">
      <c r="A5016" s="138" t="s">
        <v>33007</v>
      </c>
      <c r="B5016" s="138" t="s">
        <v>19078</v>
      </c>
      <c r="C5016" s="138" t="s">
        <v>10</v>
      </c>
      <c r="D5016" s="139" t="s">
        <v>33008</v>
      </c>
    </row>
    <row r="5017" spans="1:4">
      <c r="A5017" s="138" t="s">
        <v>33009</v>
      </c>
      <c r="B5017" s="138" t="s">
        <v>19079</v>
      </c>
      <c r="C5017" s="138" t="s">
        <v>10</v>
      </c>
      <c r="D5017" s="139" t="s">
        <v>33010</v>
      </c>
    </row>
    <row r="5018" spans="1:4">
      <c r="A5018" s="138" t="s">
        <v>33011</v>
      </c>
      <c r="B5018" s="138" t="s">
        <v>19080</v>
      </c>
      <c r="C5018" s="138" t="s">
        <v>10</v>
      </c>
      <c r="D5018" s="139" t="s">
        <v>33012</v>
      </c>
    </row>
    <row r="5019" spans="1:4">
      <c r="A5019" s="138" t="s">
        <v>33013</v>
      </c>
      <c r="B5019" s="138" t="s">
        <v>19081</v>
      </c>
      <c r="C5019" s="138" t="s">
        <v>10</v>
      </c>
      <c r="D5019" s="139" t="s">
        <v>33014</v>
      </c>
    </row>
    <row r="5020" spans="1:4">
      <c r="A5020" s="138" t="s">
        <v>33015</v>
      </c>
      <c r="B5020" s="138" t="s">
        <v>19082</v>
      </c>
      <c r="C5020" s="138" t="s">
        <v>10</v>
      </c>
      <c r="D5020" s="139" t="s">
        <v>33016</v>
      </c>
    </row>
    <row r="5021" spans="1:4">
      <c r="A5021" s="138" t="s">
        <v>33017</v>
      </c>
      <c r="B5021" s="138" t="s">
        <v>19083</v>
      </c>
      <c r="C5021" s="138" t="s">
        <v>10</v>
      </c>
      <c r="D5021" s="139" t="s">
        <v>33018</v>
      </c>
    </row>
    <row r="5022" spans="1:4">
      <c r="A5022" s="138" t="s">
        <v>33019</v>
      </c>
      <c r="B5022" s="138" t="s">
        <v>19084</v>
      </c>
      <c r="C5022" s="138" t="s">
        <v>10</v>
      </c>
      <c r="D5022" s="139" t="s">
        <v>33020</v>
      </c>
    </row>
    <row r="5023" spans="1:4">
      <c r="A5023" s="138" t="s">
        <v>33021</v>
      </c>
      <c r="B5023" s="138" t="s">
        <v>19085</v>
      </c>
      <c r="C5023" s="138" t="s">
        <v>10</v>
      </c>
      <c r="D5023" s="139" t="s">
        <v>33022</v>
      </c>
    </row>
    <row r="5024" spans="1:4">
      <c r="A5024" s="138" t="s">
        <v>33023</v>
      </c>
      <c r="B5024" s="138" t="s">
        <v>19086</v>
      </c>
      <c r="C5024" s="138" t="s">
        <v>10</v>
      </c>
      <c r="D5024" s="139" t="s">
        <v>33024</v>
      </c>
    </row>
    <row r="5025" spans="1:4">
      <c r="A5025" s="138" t="s">
        <v>33025</v>
      </c>
      <c r="B5025" s="138" t="s">
        <v>19087</v>
      </c>
      <c r="C5025" s="138" t="s">
        <v>10</v>
      </c>
      <c r="D5025" s="139" t="s">
        <v>33026</v>
      </c>
    </row>
    <row r="5026" spans="1:4">
      <c r="A5026" s="138" t="s">
        <v>33027</v>
      </c>
      <c r="B5026" s="138" t="s">
        <v>19088</v>
      </c>
      <c r="C5026" s="138" t="s">
        <v>10</v>
      </c>
      <c r="D5026" s="139" t="s">
        <v>33028</v>
      </c>
    </row>
    <row r="5027" spans="1:4">
      <c r="A5027" s="138" t="s">
        <v>33029</v>
      </c>
      <c r="B5027" s="138" t="s">
        <v>19089</v>
      </c>
      <c r="C5027" s="138" t="s">
        <v>10</v>
      </c>
      <c r="D5027" s="139" t="s">
        <v>33030</v>
      </c>
    </row>
    <row r="5028" spans="1:4">
      <c r="A5028" s="138" t="s">
        <v>33031</v>
      </c>
      <c r="B5028" s="138" t="s">
        <v>19090</v>
      </c>
      <c r="C5028" s="138" t="s">
        <v>10</v>
      </c>
      <c r="D5028" s="139" t="s">
        <v>33032</v>
      </c>
    </row>
    <row r="5029" spans="1:4">
      <c r="A5029" s="138" t="s">
        <v>33033</v>
      </c>
      <c r="B5029" s="138" t="s">
        <v>19091</v>
      </c>
      <c r="C5029" s="138" t="s">
        <v>10</v>
      </c>
      <c r="D5029" s="139" t="s">
        <v>33034</v>
      </c>
    </row>
    <row r="5030" spans="1:4">
      <c r="A5030" s="138" t="s">
        <v>33035</v>
      </c>
      <c r="B5030" s="138" t="s">
        <v>19092</v>
      </c>
      <c r="C5030" s="138" t="s">
        <v>10</v>
      </c>
      <c r="D5030" s="139" t="s">
        <v>33036</v>
      </c>
    </row>
    <row r="5031" spans="1:4">
      <c r="A5031" s="138" t="s">
        <v>33037</v>
      </c>
      <c r="B5031" s="138" t="s">
        <v>19093</v>
      </c>
      <c r="C5031" s="138" t="s">
        <v>10</v>
      </c>
      <c r="D5031" s="139" t="s">
        <v>33038</v>
      </c>
    </row>
    <row r="5032" spans="1:4">
      <c r="A5032" s="138" t="s">
        <v>33039</v>
      </c>
      <c r="B5032" s="138" t="s">
        <v>19094</v>
      </c>
      <c r="C5032" s="138" t="s">
        <v>10</v>
      </c>
      <c r="D5032" s="139" t="s">
        <v>33040</v>
      </c>
    </row>
    <row r="5033" spans="1:4">
      <c r="A5033" s="138" t="s">
        <v>33041</v>
      </c>
      <c r="B5033" s="138" t="s">
        <v>19095</v>
      </c>
      <c r="C5033" s="138" t="s">
        <v>10</v>
      </c>
      <c r="D5033" s="139" t="s">
        <v>33042</v>
      </c>
    </row>
    <row r="5034" spans="1:4">
      <c r="A5034" s="138" t="s">
        <v>33043</v>
      </c>
      <c r="B5034" s="138" t="s">
        <v>19096</v>
      </c>
      <c r="C5034" s="138" t="s">
        <v>10</v>
      </c>
      <c r="D5034" s="139" t="s">
        <v>33044</v>
      </c>
    </row>
    <row r="5035" spans="1:4">
      <c r="A5035" s="138" t="s">
        <v>33045</v>
      </c>
      <c r="B5035" s="138" t="s">
        <v>19097</v>
      </c>
      <c r="C5035" s="138" t="s">
        <v>10</v>
      </c>
      <c r="D5035" s="139" t="s">
        <v>33046</v>
      </c>
    </row>
    <row r="5036" spans="1:4">
      <c r="A5036" s="138" t="s">
        <v>33047</v>
      </c>
      <c r="B5036" s="138" t="s">
        <v>19098</v>
      </c>
      <c r="C5036" s="138" t="s">
        <v>10</v>
      </c>
      <c r="D5036" s="139" t="s">
        <v>33048</v>
      </c>
    </row>
    <row r="5037" spans="1:4">
      <c r="A5037" s="138" t="s">
        <v>33049</v>
      </c>
      <c r="B5037" s="138" t="s">
        <v>19099</v>
      </c>
      <c r="C5037" s="138" t="s">
        <v>10</v>
      </c>
      <c r="D5037" s="139" t="s">
        <v>33050</v>
      </c>
    </row>
    <row r="5038" spans="1:4">
      <c r="A5038" s="138" t="s">
        <v>33051</v>
      </c>
      <c r="B5038" s="138" t="s">
        <v>19100</v>
      </c>
      <c r="C5038" s="138" t="s">
        <v>10</v>
      </c>
      <c r="D5038" s="139" t="s">
        <v>33052</v>
      </c>
    </row>
    <row r="5039" spans="1:4">
      <c r="A5039" s="138" t="s">
        <v>33053</v>
      </c>
      <c r="B5039" s="138" t="s">
        <v>19101</v>
      </c>
      <c r="C5039" s="138" t="s">
        <v>10</v>
      </c>
      <c r="D5039" s="139" t="s">
        <v>33054</v>
      </c>
    </row>
    <row r="5040" spans="1:4">
      <c r="A5040" s="138" t="s">
        <v>33055</v>
      </c>
      <c r="B5040" s="138" t="s">
        <v>19103</v>
      </c>
      <c r="C5040" s="138" t="s">
        <v>10</v>
      </c>
      <c r="D5040" s="139" t="s">
        <v>33056</v>
      </c>
    </row>
    <row r="5041" spans="1:4">
      <c r="A5041" s="138" t="s">
        <v>33057</v>
      </c>
      <c r="B5041" s="138" t="s">
        <v>19104</v>
      </c>
      <c r="C5041" s="138" t="s">
        <v>10</v>
      </c>
      <c r="D5041" s="139" t="s">
        <v>33058</v>
      </c>
    </row>
    <row r="5042" spans="1:4">
      <c r="A5042" s="138" t="s">
        <v>33059</v>
      </c>
      <c r="B5042" s="138" t="s">
        <v>19105</v>
      </c>
      <c r="C5042" s="138" t="s">
        <v>10</v>
      </c>
      <c r="D5042" s="139" t="s">
        <v>33060</v>
      </c>
    </row>
    <row r="5043" spans="1:4">
      <c r="A5043" s="138" t="s">
        <v>33061</v>
      </c>
      <c r="B5043" s="138" t="s">
        <v>19106</v>
      </c>
      <c r="C5043" s="138" t="s">
        <v>10</v>
      </c>
      <c r="D5043" s="139" t="s">
        <v>33062</v>
      </c>
    </row>
    <row r="5044" spans="1:4">
      <c r="A5044" s="138" t="s">
        <v>33063</v>
      </c>
      <c r="B5044" s="138" t="s">
        <v>19107</v>
      </c>
      <c r="C5044" s="138" t="s">
        <v>10</v>
      </c>
      <c r="D5044" s="139" t="s">
        <v>33064</v>
      </c>
    </row>
    <row r="5045" spans="1:4">
      <c r="A5045" s="138" t="s">
        <v>33065</v>
      </c>
      <c r="B5045" s="138" t="s">
        <v>19109</v>
      </c>
      <c r="C5045" s="138" t="s">
        <v>10</v>
      </c>
      <c r="D5045" s="139" t="s">
        <v>33066</v>
      </c>
    </row>
    <row r="5046" spans="1:4">
      <c r="A5046" s="138" t="s">
        <v>33067</v>
      </c>
      <c r="B5046" s="138" t="s">
        <v>19110</v>
      </c>
      <c r="C5046" s="138" t="s">
        <v>10</v>
      </c>
      <c r="D5046" s="139" t="s">
        <v>20407</v>
      </c>
    </row>
    <row r="5047" spans="1:4">
      <c r="A5047" s="138" t="s">
        <v>33068</v>
      </c>
      <c r="B5047" s="138" t="s">
        <v>19111</v>
      </c>
      <c r="C5047" s="138" t="s">
        <v>10</v>
      </c>
      <c r="D5047" s="139" t="s">
        <v>17612</v>
      </c>
    </row>
    <row r="5048" spans="1:4">
      <c r="A5048" s="138" t="s">
        <v>33069</v>
      </c>
      <c r="B5048" s="138" t="s">
        <v>19112</v>
      </c>
      <c r="C5048" s="138" t="s">
        <v>10</v>
      </c>
      <c r="D5048" s="139" t="s">
        <v>13610</v>
      </c>
    </row>
    <row r="5049" spans="1:4">
      <c r="A5049" s="138" t="s">
        <v>33070</v>
      </c>
      <c r="B5049" s="138" t="s">
        <v>19113</v>
      </c>
      <c r="C5049" s="138" t="s">
        <v>10</v>
      </c>
      <c r="D5049" s="139" t="s">
        <v>33071</v>
      </c>
    </row>
    <row r="5050" spans="1:4">
      <c r="A5050" s="138" t="s">
        <v>33072</v>
      </c>
      <c r="B5050" s="138" t="s">
        <v>19115</v>
      </c>
      <c r="C5050" s="138" t="s">
        <v>10</v>
      </c>
      <c r="D5050" s="139" t="s">
        <v>19917</v>
      </c>
    </row>
    <row r="5051" spans="1:4">
      <c r="A5051" s="138" t="s">
        <v>33073</v>
      </c>
      <c r="B5051" s="138" t="s">
        <v>19116</v>
      </c>
      <c r="C5051" s="138" t="s">
        <v>10</v>
      </c>
      <c r="D5051" s="139" t="s">
        <v>20607</v>
      </c>
    </row>
    <row r="5052" spans="1:4">
      <c r="A5052" s="138" t="s">
        <v>33074</v>
      </c>
      <c r="B5052" s="138" t="s">
        <v>19117</v>
      </c>
      <c r="C5052" s="138" t="s">
        <v>10</v>
      </c>
      <c r="D5052" s="139" t="s">
        <v>14624</v>
      </c>
    </row>
    <row r="5053" spans="1:4">
      <c r="A5053" s="138" t="s">
        <v>33075</v>
      </c>
      <c r="B5053" s="138" t="s">
        <v>19119</v>
      </c>
      <c r="C5053" s="138" t="s">
        <v>10</v>
      </c>
      <c r="D5053" s="139" t="s">
        <v>31982</v>
      </c>
    </row>
    <row r="5054" spans="1:4">
      <c r="A5054" s="138" t="s">
        <v>33076</v>
      </c>
      <c r="B5054" s="138" t="s">
        <v>19121</v>
      </c>
      <c r="C5054" s="138" t="s">
        <v>10</v>
      </c>
      <c r="D5054" s="139" t="s">
        <v>19479</v>
      </c>
    </row>
    <row r="5055" spans="1:4">
      <c r="A5055" s="138" t="s">
        <v>33077</v>
      </c>
      <c r="B5055" s="138" t="s">
        <v>19122</v>
      </c>
      <c r="C5055" s="138" t="s">
        <v>10</v>
      </c>
      <c r="D5055" s="139" t="s">
        <v>33078</v>
      </c>
    </row>
    <row r="5056" spans="1:4">
      <c r="A5056" s="138" t="s">
        <v>33079</v>
      </c>
      <c r="B5056" s="138" t="s">
        <v>19123</v>
      </c>
      <c r="C5056" s="138" t="s">
        <v>10</v>
      </c>
      <c r="D5056" s="139" t="s">
        <v>12950</v>
      </c>
    </row>
    <row r="5057" spans="1:4">
      <c r="A5057" s="138" t="s">
        <v>33080</v>
      </c>
      <c r="B5057" s="138" t="s">
        <v>19125</v>
      </c>
      <c r="C5057" s="138" t="s">
        <v>10</v>
      </c>
      <c r="D5057" s="139" t="s">
        <v>33081</v>
      </c>
    </row>
    <row r="5058" spans="1:4">
      <c r="A5058" s="138" t="s">
        <v>33082</v>
      </c>
      <c r="B5058" s="138" t="s">
        <v>19127</v>
      </c>
      <c r="C5058" s="138" t="s">
        <v>10</v>
      </c>
      <c r="D5058" s="139" t="s">
        <v>33083</v>
      </c>
    </row>
    <row r="5059" spans="1:4">
      <c r="A5059" s="138" t="s">
        <v>33084</v>
      </c>
      <c r="B5059" s="138" t="s">
        <v>19128</v>
      </c>
      <c r="C5059" s="138" t="s">
        <v>10</v>
      </c>
      <c r="D5059" s="139" t="s">
        <v>18937</v>
      </c>
    </row>
    <row r="5060" spans="1:4">
      <c r="A5060" s="138" t="s">
        <v>33085</v>
      </c>
      <c r="B5060" s="138" t="s">
        <v>19130</v>
      </c>
      <c r="C5060" s="138" t="s">
        <v>10</v>
      </c>
      <c r="D5060" s="139" t="s">
        <v>33086</v>
      </c>
    </row>
    <row r="5061" spans="1:4">
      <c r="A5061" s="138" t="s">
        <v>33087</v>
      </c>
      <c r="B5061" s="138" t="s">
        <v>19131</v>
      </c>
      <c r="C5061" s="138" t="s">
        <v>10</v>
      </c>
      <c r="D5061" s="139" t="s">
        <v>33088</v>
      </c>
    </row>
    <row r="5062" spans="1:4">
      <c r="A5062" s="138" t="s">
        <v>33089</v>
      </c>
      <c r="B5062" s="138" t="s">
        <v>19132</v>
      </c>
      <c r="C5062" s="138" t="s">
        <v>10</v>
      </c>
      <c r="D5062" s="139" t="s">
        <v>33090</v>
      </c>
    </row>
    <row r="5063" spans="1:4">
      <c r="A5063" s="138" t="s">
        <v>33091</v>
      </c>
      <c r="B5063" s="138" t="s">
        <v>19133</v>
      </c>
      <c r="C5063" s="138" t="s">
        <v>10</v>
      </c>
      <c r="D5063" s="139" t="s">
        <v>33092</v>
      </c>
    </row>
    <row r="5064" spans="1:4">
      <c r="A5064" s="138" t="s">
        <v>33093</v>
      </c>
      <c r="B5064" s="138" t="s">
        <v>19134</v>
      </c>
      <c r="C5064" s="138" t="s">
        <v>10</v>
      </c>
      <c r="D5064" s="139" t="s">
        <v>33094</v>
      </c>
    </row>
    <row r="5065" spans="1:4">
      <c r="A5065" s="138" t="s">
        <v>33095</v>
      </c>
      <c r="B5065" s="138" t="s">
        <v>19135</v>
      </c>
      <c r="C5065" s="138" t="s">
        <v>10</v>
      </c>
      <c r="D5065" s="139" t="s">
        <v>33096</v>
      </c>
    </row>
    <row r="5066" spans="1:4">
      <c r="A5066" s="138" t="s">
        <v>33097</v>
      </c>
      <c r="B5066" s="138" t="s">
        <v>19136</v>
      </c>
      <c r="C5066" s="138" t="s">
        <v>10</v>
      </c>
      <c r="D5066" s="139" t="s">
        <v>33098</v>
      </c>
    </row>
    <row r="5067" spans="1:4">
      <c r="A5067" s="138" t="s">
        <v>33099</v>
      </c>
      <c r="B5067" s="138" t="s">
        <v>19137</v>
      </c>
      <c r="C5067" s="138" t="s">
        <v>10</v>
      </c>
      <c r="D5067" s="139" t="s">
        <v>33100</v>
      </c>
    </row>
    <row r="5068" spans="1:4">
      <c r="A5068" s="138" t="s">
        <v>33101</v>
      </c>
      <c r="B5068" s="138" t="s">
        <v>19138</v>
      </c>
      <c r="C5068" s="138" t="s">
        <v>10</v>
      </c>
      <c r="D5068" s="139" t="s">
        <v>33102</v>
      </c>
    </row>
    <row r="5069" spans="1:4">
      <c r="A5069" s="138" t="s">
        <v>33103</v>
      </c>
      <c r="B5069" s="138" t="s">
        <v>19139</v>
      </c>
      <c r="C5069" s="138" t="s">
        <v>10</v>
      </c>
      <c r="D5069" s="139" t="s">
        <v>33104</v>
      </c>
    </row>
    <row r="5070" spans="1:4">
      <c r="A5070" s="138" t="s">
        <v>33105</v>
      </c>
      <c r="B5070" s="138" t="s">
        <v>19140</v>
      </c>
      <c r="C5070" s="138" t="s">
        <v>10</v>
      </c>
      <c r="D5070" s="139" t="s">
        <v>33106</v>
      </c>
    </row>
    <row r="5071" spans="1:4">
      <c r="A5071" s="138" t="s">
        <v>33107</v>
      </c>
      <c r="B5071" s="138" t="s">
        <v>19141</v>
      </c>
      <c r="C5071" s="138" t="s">
        <v>10</v>
      </c>
      <c r="D5071" s="139" t="s">
        <v>33108</v>
      </c>
    </row>
    <row r="5072" spans="1:4">
      <c r="A5072" s="138" t="s">
        <v>33109</v>
      </c>
      <c r="B5072" s="138" t="s">
        <v>19142</v>
      </c>
      <c r="C5072" s="138" t="s">
        <v>10</v>
      </c>
      <c r="D5072" s="139" t="s">
        <v>33110</v>
      </c>
    </row>
    <row r="5073" spans="1:4">
      <c r="A5073" s="138" t="s">
        <v>33111</v>
      </c>
      <c r="B5073" s="138" t="s">
        <v>19143</v>
      </c>
      <c r="C5073" s="138" t="s">
        <v>10</v>
      </c>
      <c r="D5073" s="139" t="s">
        <v>33112</v>
      </c>
    </row>
    <row r="5074" spans="1:4">
      <c r="A5074" s="138" t="s">
        <v>33113</v>
      </c>
      <c r="B5074" s="138" t="s">
        <v>19144</v>
      </c>
      <c r="C5074" s="138" t="s">
        <v>10</v>
      </c>
      <c r="D5074" s="139" t="s">
        <v>33114</v>
      </c>
    </row>
    <row r="5075" spans="1:4">
      <c r="A5075" s="138" t="s">
        <v>33115</v>
      </c>
      <c r="B5075" s="138" t="s">
        <v>19145</v>
      </c>
      <c r="C5075" s="138" t="s">
        <v>10</v>
      </c>
      <c r="D5075" s="139" t="s">
        <v>33116</v>
      </c>
    </row>
    <row r="5076" spans="1:4">
      <c r="A5076" s="138" t="s">
        <v>33117</v>
      </c>
      <c r="B5076" s="138" t="s">
        <v>19146</v>
      </c>
      <c r="C5076" s="138" t="s">
        <v>10</v>
      </c>
      <c r="D5076" s="139" t="s">
        <v>33118</v>
      </c>
    </row>
    <row r="5077" spans="1:4">
      <c r="A5077" s="138" t="s">
        <v>33119</v>
      </c>
      <c r="B5077" s="138" t="s">
        <v>19147</v>
      </c>
      <c r="C5077" s="138" t="s">
        <v>10</v>
      </c>
      <c r="D5077" s="139" t="s">
        <v>33120</v>
      </c>
    </row>
    <row r="5078" spans="1:4">
      <c r="A5078" s="138" t="s">
        <v>33121</v>
      </c>
      <c r="B5078" s="138" t="s">
        <v>19148</v>
      </c>
      <c r="C5078" s="138" t="s">
        <v>10</v>
      </c>
      <c r="D5078" s="139" t="s">
        <v>33122</v>
      </c>
    </row>
    <row r="5079" spans="1:4">
      <c r="A5079" s="138" t="s">
        <v>33123</v>
      </c>
      <c r="B5079" s="138" t="s">
        <v>19149</v>
      </c>
      <c r="C5079" s="138" t="s">
        <v>10</v>
      </c>
      <c r="D5079" s="139" t="s">
        <v>15307</v>
      </c>
    </row>
    <row r="5080" spans="1:4">
      <c r="A5080" s="138" t="s">
        <v>33124</v>
      </c>
      <c r="B5080" s="138" t="s">
        <v>19150</v>
      </c>
      <c r="C5080" s="138" t="s">
        <v>10</v>
      </c>
      <c r="D5080" s="139" t="s">
        <v>33125</v>
      </c>
    </row>
    <row r="5081" spans="1:4">
      <c r="A5081" s="138" t="s">
        <v>33126</v>
      </c>
      <c r="B5081" s="138" t="s">
        <v>19151</v>
      </c>
      <c r="C5081" s="138" t="s">
        <v>10</v>
      </c>
      <c r="D5081" s="139" t="s">
        <v>18480</v>
      </c>
    </row>
    <row r="5082" spans="1:4">
      <c r="A5082" s="138" t="s">
        <v>33127</v>
      </c>
      <c r="B5082" s="138" t="s">
        <v>19152</v>
      </c>
      <c r="C5082" s="138" t="s">
        <v>10</v>
      </c>
      <c r="D5082" s="139" t="s">
        <v>27966</v>
      </c>
    </row>
    <row r="5083" spans="1:4">
      <c r="A5083" s="138" t="s">
        <v>33128</v>
      </c>
      <c r="B5083" s="138" t="s">
        <v>19153</v>
      </c>
      <c r="C5083" s="138" t="s">
        <v>10</v>
      </c>
      <c r="D5083" s="139" t="s">
        <v>33129</v>
      </c>
    </row>
    <row r="5084" spans="1:4">
      <c r="A5084" s="138" t="s">
        <v>33130</v>
      </c>
      <c r="B5084" s="138" t="s">
        <v>19154</v>
      </c>
      <c r="C5084" s="138" t="s">
        <v>10</v>
      </c>
      <c r="D5084" s="139" t="s">
        <v>33131</v>
      </c>
    </row>
    <row r="5085" spans="1:4">
      <c r="A5085" s="138" t="s">
        <v>33132</v>
      </c>
      <c r="B5085" s="138" t="s">
        <v>19155</v>
      </c>
      <c r="C5085" s="138" t="s">
        <v>10</v>
      </c>
      <c r="D5085" s="139" t="s">
        <v>33133</v>
      </c>
    </row>
    <row r="5086" spans="1:4">
      <c r="A5086" s="138" t="s">
        <v>33134</v>
      </c>
      <c r="B5086" s="138" t="s">
        <v>19157</v>
      </c>
      <c r="C5086" s="138" t="s">
        <v>10</v>
      </c>
      <c r="D5086" s="139" t="s">
        <v>20306</v>
      </c>
    </row>
    <row r="5087" spans="1:4">
      <c r="A5087" s="138" t="s">
        <v>33135</v>
      </c>
      <c r="B5087" s="138" t="s">
        <v>19158</v>
      </c>
      <c r="C5087" s="138" t="s">
        <v>10</v>
      </c>
      <c r="D5087" s="139" t="s">
        <v>32401</v>
      </c>
    </row>
    <row r="5088" spans="1:4">
      <c r="A5088" s="138" t="s">
        <v>33136</v>
      </c>
      <c r="B5088" s="138" t="s">
        <v>19159</v>
      </c>
      <c r="C5088" s="138" t="s">
        <v>10</v>
      </c>
      <c r="D5088" s="139" t="s">
        <v>33137</v>
      </c>
    </row>
    <row r="5089" spans="1:4">
      <c r="A5089" s="138" t="s">
        <v>33138</v>
      </c>
      <c r="B5089" s="138" t="s">
        <v>19160</v>
      </c>
      <c r="C5089" s="138" t="s">
        <v>10</v>
      </c>
      <c r="D5089" s="139" t="s">
        <v>33139</v>
      </c>
    </row>
    <row r="5090" spans="1:4">
      <c r="A5090" s="138" t="s">
        <v>33140</v>
      </c>
      <c r="B5090" s="138" t="s">
        <v>19161</v>
      </c>
      <c r="C5090" s="138" t="s">
        <v>10</v>
      </c>
      <c r="D5090" s="139" t="s">
        <v>16192</v>
      </c>
    </row>
    <row r="5091" spans="1:4">
      <c r="A5091" s="138" t="s">
        <v>33141</v>
      </c>
      <c r="B5091" s="138" t="s">
        <v>19162</v>
      </c>
      <c r="C5091" s="138" t="s">
        <v>10</v>
      </c>
      <c r="D5091" s="139" t="s">
        <v>33142</v>
      </c>
    </row>
    <row r="5092" spans="1:4">
      <c r="A5092" s="138" t="s">
        <v>33143</v>
      </c>
      <c r="B5092" s="138" t="s">
        <v>19163</v>
      </c>
      <c r="C5092" s="138" t="s">
        <v>10</v>
      </c>
      <c r="D5092" s="139" t="s">
        <v>33144</v>
      </c>
    </row>
    <row r="5093" spans="1:4">
      <c r="A5093" s="138" t="s">
        <v>33145</v>
      </c>
      <c r="B5093" s="138" t="s">
        <v>19164</v>
      </c>
      <c r="C5093" s="138" t="s">
        <v>10</v>
      </c>
      <c r="D5093" s="139" t="s">
        <v>33146</v>
      </c>
    </row>
    <row r="5094" spans="1:4">
      <c r="A5094" s="138" t="s">
        <v>33147</v>
      </c>
      <c r="B5094" s="138" t="s">
        <v>19165</v>
      </c>
      <c r="C5094" s="138" t="s">
        <v>10</v>
      </c>
      <c r="D5094" s="139" t="s">
        <v>33148</v>
      </c>
    </row>
    <row r="5095" spans="1:4">
      <c r="A5095" s="138" t="s">
        <v>33149</v>
      </c>
      <c r="B5095" s="138" t="s">
        <v>19166</v>
      </c>
      <c r="C5095" s="138" t="s">
        <v>10</v>
      </c>
      <c r="D5095" s="139" t="s">
        <v>21216</v>
      </c>
    </row>
    <row r="5096" spans="1:4">
      <c r="A5096" s="138" t="s">
        <v>33150</v>
      </c>
      <c r="B5096" s="138" t="s">
        <v>19167</v>
      </c>
      <c r="C5096" s="138" t="s">
        <v>10</v>
      </c>
      <c r="D5096" s="139" t="s">
        <v>19623</v>
      </c>
    </row>
    <row r="5097" spans="1:4">
      <c r="A5097" s="138" t="s">
        <v>33151</v>
      </c>
      <c r="B5097" s="138" t="s">
        <v>19168</v>
      </c>
      <c r="C5097" s="138" t="s">
        <v>10</v>
      </c>
      <c r="D5097" s="139" t="s">
        <v>33152</v>
      </c>
    </row>
    <row r="5098" spans="1:4">
      <c r="A5098" s="138" t="s">
        <v>33153</v>
      </c>
      <c r="B5098" s="138" t="s">
        <v>19170</v>
      </c>
      <c r="C5098" s="138" t="s">
        <v>10</v>
      </c>
      <c r="D5098" s="139" t="s">
        <v>33154</v>
      </c>
    </row>
    <row r="5099" spans="1:4">
      <c r="A5099" s="138" t="s">
        <v>33155</v>
      </c>
      <c r="B5099" s="138" t="s">
        <v>19171</v>
      </c>
      <c r="C5099" s="138" t="s">
        <v>10</v>
      </c>
      <c r="D5099" s="139" t="s">
        <v>16621</v>
      </c>
    </row>
    <row r="5100" spans="1:4">
      <c r="A5100" s="138" t="s">
        <v>33156</v>
      </c>
      <c r="B5100" s="138" t="s">
        <v>19172</v>
      </c>
      <c r="C5100" s="138" t="s">
        <v>10</v>
      </c>
      <c r="D5100" s="139" t="s">
        <v>33157</v>
      </c>
    </row>
    <row r="5101" spans="1:4">
      <c r="A5101" s="138" t="s">
        <v>33158</v>
      </c>
      <c r="B5101" s="138" t="s">
        <v>19174</v>
      </c>
      <c r="C5101" s="138" t="s">
        <v>10</v>
      </c>
      <c r="D5101" s="139" t="s">
        <v>16370</v>
      </c>
    </row>
    <row r="5102" spans="1:4">
      <c r="A5102" s="138" t="s">
        <v>33159</v>
      </c>
      <c r="B5102" s="138" t="s">
        <v>19175</v>
      </c>
      <c r="C5102" s="138" t="s">
        <v>10</v>
      </c>
      <c r="D5102" s="139" t="s">
        <v>31375</v>
      </c>
    </row>
    <row r="5103" spans="1:4">
      <c r="A5103" s="138" t="s">
        <v>33160</v>
      </c>
      <c r="B5103" s="138" t="s">
        <v>19176</v>
      </c>
      <c r="C5103" s="138" t="s">
        <v>10</v>
      </c>
      <c r="D5103" s="139" t="s">
        <v>33161</v>
      </c>
    </row>
    <row r="5104" spans="1:4">
      <c r="A5104" s="138" t="s">
        <v>33162</v>
      </c>
      <c r="B5104" s="138" t="s">
        <v>19178</v>
      </c>
      <c r="C5104" s="138" t="s">
        <v>10</v>
      </c>
      <c r="D5104" s="139" t="s">
        <v>33163</v>
      </c>
    </row>
    <row r="5105" spans="1:4">
      <c r="A5105" s="138" t="s">
        <v>33164</v>
      </c>
      <c r="B5105" s="138" t="s">
        <v>19179</v>
      </c>
      <c r="C5105" s="138" t="s">
        <v>10</v>
      </c>
      <c r="D5105" s="139" t="s">
        <v>33165</v>
      </c>
    </row>
    <row r="5106" spans="1:4">
      <c r="A5106" s="138" t="s">
        <v>33166</v>
      </c>
      <c r="B5106" s="138" t="s">
        <v>19180</v>
      </c>
      <c r="C5106" s="138" t="s">
        <v>10</v>
      </c>
      <c r="D5106" s="139" t="s">
        <v>33167</v>
      </c>
    </row>
    <row r="5107" spans="1:4">
      <c r="A5107" s="138" t="s">
        <v>33168</v>
      </c>
      <c r="B5107" s="138" t="s">
        <v>19181</v>
      </c>
      <c r="C5107" s="138" t="s">
        <v>10</v>
      </c>
      <c r="D5107" s="139" t="s">
        <v>33169</v>
      </c>
    </row>
    <row r="5108" spans="1:4">
      <c r="A5108" s="138" t="s">
        <v>33170</v>
      </c>
      <c r="B5108" s="138" t="s">
        <v>19182</v>
      </c>
      <c r="C5108" s="138" t="s">
        <v>10</v>
      </c>
      <c r="D5108" s="139" t="s">
        <v>33171</v>
      </c>
    </row>
    <row r="5109" spans="1:4">
      <c r="A5109" s="138" t="s">
        <v>33172</v>
      </c>
      <c r="B5109" s="138" t="s">
        <v>19183</v>
      </c>
      <c r="C5109" s="138" t="s">
        <v>10</v>
      </c>
      <c r="D5109" s="139" t="s">
        <v>33173</v>
      </c>
    </row>
    <row r="5110" spans="1:4">
      <c r="A5110" s="138" t="s">
        <v>33174</v>
      </c>
      <c r="B5110" s="138" t="s">
        <v>19184</v>
      </c>
      <c r="C5110" s="138" t="s">
        <v>10</v>
      </c>
      <c r="D5110" s="139" t="s">
        <v>33175</v>
      </c>
    </row>
    <row r="5111" spans="1:4">
      <c r="A5111" s="138" t="s">
        <v>33176</v>
      </c>
      <c r="B5111" s="138" t="s">
        <v>19185</v>
      </c>
      <c r="C5111" s="138" t="s">
        <v>10</v>
      </c>
      <c r="D5111" s="139" t="s">
        <v>33177</v>
      </c>
    </row>
    <row r="5112" spans="1:4">
      <c r="A5112" s="138" t="s">
        <v>33178</v>
      </c>
      <c r="B5112" s="138" t="s">
        <v>19186</v>
      </c>
      <c r="C5112" s="138" t="s">
        <v>10</v>
      </c>
      <c r="D5112" s="139" t="s">
        <v>33179</v>
      </c>
    </row>
    <row r="5113" spans="1:4">
      <c r="A5113" s="138" t="s">
        <v>33180</v>
      </c>
      <c r="B5113" s="138" t="s">
        <v>19188</v>
      </c>
      <c r="C5113" s="138" t="s">
        <v>10</v>
      </c>
      <c r="D5113" s="139" t="s">
        <v>33181</v>
      </c>
    </row>
    <row r="5114" spans="1:4">
      <c r="A5114" s="138" t="s">
        <v>33182</v>
      </c>
      <c r="B5114" s="138" t="s">
        <v>19189</v>
      </c>
      <c r="C5114" s="138" t="s">
        <v>10</v>
      </c>
      <c r="D5114" s="139" t="s">
        <v>33183</v>
      </c>
    </row>
    <row r="5115" spans="1:4">
      <c r="A5115" s="138" t="s">
        <v>33184</v>
      </c>
      <c r="B5115" s="138" t="s">
        <v>19190</v>
      </c>
      <c r="C5115" s="138" t="s">
        <v>10</v>
      </c>
      <c r="D5115" s="139" t="s">
        <v>13304</v>
      </c>
    </row>
    <row r="5116" spans="1:4">
      <c r="A5116" s="138" t="s">
        <v>33185</v>
      </c>
      <c r="B5116" s="138" t="s">
        <v>19191</v>
      </c>
      <c r="C5116" s="138" t="s">
        <v>10</v>
      </c>
      <c r="D5116" s="139" t="s">
        <v>33186</v>
      </c>
    </row>
    <row r="5117" spans="1:4">
      <c r="A5117" s="138" t="s">
        <v>33187</v>
      </c>
      <c r="B5117" s="138" t="s">
        <v>19192</v>
      </c>
      <c r="C5117" s="138" t="s">
        <v>10</v>
      </c>
      <c r="D5117" s="139" t="s">
        <v>33188</v>
      </c>
    </row>
    <row r="5118" spans="1:4">
      <c r="A5118" s="138" t="s">
        <v>33189</v>
      </c>
      <c r="B5118" s="138" t="s">
        <v>19194</v>
      </c>
      <c r="C5118" s="138" t="s">
        <v>10</v>
      </c>
      <c r="D5118" s="139" t="s">
        <v>33190</v>
      </c>
    </row>
    <row r="5119" spans="1:4">
      <c r="A5119" s="138" t="s">
        <v>33191</v>
      </c>
      <c r="B5119" s="138" t="s">
        <v>19195</v>
      </c>
      <c r="C5119" s="138" t="s">
        <v>10</v>
      </c>
      <c r="D5119" s="139" t="s">
        <v>20714</v>
      </c>
    </row>
    <row r="5120" spans="1:4">
      <c r="A5120" s="138" t="s">
        <v>33192</v>
      </c>
      <c r="B5120" s="138" t="s">
        <v>19196</v>
      </c>
      <c r="C5120" s="138" t="s">
        <v>10</v>
      </c>
      <c r="D5120" s="139" t="s">
        <v>33193</v>
      </c>
    </row>
    <row r="5121" spans="1:4">
      <c r="A5121" s="138" t="s">
        <v>33194</v>
      </c>
      <c r="B5121" s="138" t="s">
        <v>19197</v>
      </c>
      <c r="C5121" s="138" t="s">
        <v>10</v>
      </c>
      <c r="D5121" s="139" t="s">
        <v>33195</v>
      </c>
    </row>
    <row r="5122" spans="1:4">
      <c r="A5122" s="138" t="s">
        <v>33196</v>
      </c>
      <c r="B5122" s="138" t="s">
        <v>19198</v>
      </c>
      <c r="C5122" s="138" t="s">
        <v>10</v>
      </c>
      <c r="D5122" s="139" t="s">
        <v>31724</v>
      </c>
    </row>
    <row r="5123" spans="1:4">
      <c r="A5123" s="138" t="s">
        <v>33197</v>
      </c>
      <c r="B5123" s="138" t="s">
        <v>19199</v>
      </c>
      <c r="C5123" s="138" t="s">
        <v>10</v>
      </c>
      <c r="D5123" s="139" t="s">
        <v>33198</v>
      </c>
    </row>
    <row r="5124" spans="1:4">
      <c r="A5124" s="138" t="s">
        <v>33199</v>
      </c>
      <c r="B5124" s="138" t="s">
        <v>19201</v>
      </c>
      <c r="C5124" s="138" t="s">
        <v>10</v>
      </c>
      <c r="D5124" s="139" t="s">
        <v>30786</v>
      </c>
    </row>
    <row r="5125" spans="1:4">
      <c r="A5125" s="138" t="s">
        <v>33200</v>
      </c>
      <c r="B5125" s="138" t="s">
        <v>19202</v>
      </c>
      <c r="C5125" s="138" t="s">
        <v>10</v>
      </c>
      <c r="D5125" s="139" t="s">
        <v>13452</v>
      </c>
    </row>
    <row r="5126" spans="1:4">
      <c r="A5126" s="138" t="s">
        <v>33201</v>
      </c>
      <c r="B5126" s="138" t="s">
        <v>19203</v>
      </c>
      <c r="C5126" s="138" t="s">
        <v>10</v>
      </c>
      <c r="D5126" s="139" t="s">
        <v>33202</v>
      </c>
    </row>
    <row r="5127" spans="1:4">
      <c r="A5127" s="138" t="s">
        <v>33203</v>
      </c>
      <c r="B5127" s="138" t="s">
        <v>19204</v>
      </c>
      <c r="C5127" s="138" t="s">
        <v>10</v>
      </c>
      <c r="D5127" s="139" t="s">
        <v>33204</v>
      </c>
    </row>
    <row r="5128" spans="1:4">
      <c r="A5128" s="138" t="s">
        <v>33205</v>
      </c>
      <c r="B5128" s="138" t="s">
        <v>19205</v>
      </c>
      <c r="C5128" s="138" t="s">
        <v>10</v>
      </c>
      <c r="D5128" s="139" t="s">
        <v>33206</v>
      </c>
    </row>
    <row r="5129" spans="1:4">
      <c r="A5129" s="138" t="s">
        <v>33207</v>
      </c>
      <c r="B5129" s="138" t="s">
        <v>19206</v>
      </c>
      <c r="C5129" s="138" t="s">
        <v>10</v>
      </c>
      <c r="D5129" s="139" t="s">
        <v>33208</v>
      </c>
    </row>
    <row r="5130" spans="1:4">
      <c r="A5130" s="138" t="s">
        <v>33209</v>
      </c>
      <c r="B5130" s="138" t="s">
        <v>19207</v>
      </c>
      <c r="C5130" s="138" t="s">
        <v>10</v>
      </c>
      <c r="D5130" s="139" t="s">
        <v>33210</v>
      </c>
    </row>
    <row r="5131" spans="1:4">
      <c r="A5131" s="138" t="s">
        <v>33211</v>
      </c>
      <c r="B5131" s="138" t="s">
        <v>19208</v>
      </c>
      <c r="C5131" s="138" t="s">
        <v>10</v>
      </c>
      <c r="D5131" s="139" t="s">
        <v>33212</v>
      </c>
    </row>
    <row r="5132" spans="1:4">
      <c r="A5132" s="138" t="s">
        <v>33213</v>
      </c>
      <c r="B5132" s="138" t="s">
        <v>19209</v>
      </c>
      <c r="C5132" s="138" t="s">
        <v>10</v>
      </c>
      <c r="D5132" s="139" t="s">
        <v>33214</v>
      </c>
    </row>
    <row r="5133" spans="1:4">
      <c r="A5133" s="138" t="s">
        <v>33215</v>
      </c>
      <c r="B5133" s="138" t="s">
        <v>19210</v>
      </c>
      <c r="C5133" s="138" t="s">
        <v>10</v>
      </c>
      <c r="D5133" s="139" t="s">
        <v>33216</v>
      </c>
    </row>
    <row r="5134" spans="1:4">
      <c r="A5134" s="138" t="s">
        <v>33217</v>
      </c>
      <c r="B5134" s="138" t="s">
        <v>19211</v>
      </c>
      <c r="C5134" s="138" t="s">
        <v>10</v>
      </c>
      <c r="D5134" s="139" t="s">
        <v>33218</v>
      </c>
    </row>
    <row r="5135" spans="1:4">
      <c r="A5135" s="138" t="s">
        <v>33219</v>
      </c>
      <c r="B5135" s="138" t="s">
        <v>19212</v>
      </c>
      <c r="C5135" s="138" t="s">
        <v>10</v>
      </c>
      <c r="D5135" s="139" t="s">
        <v>33220</v>
      </c>
    </row>
    <row r="5136" spans="1:4">
      <c r="A5136" s="138" t="s">
        <v>33221</v>
      </c>
      <c r="B5136" s="138" t="s">
        <v>19213</v>
      </c>
      <c r="C5136" s="138" t="s">
        <v>10</v>
      </c>
      <c r="D5136" s="139" t="s">
        <v>33222</v>
      </c>
    </row>
    <row r="5137" spans="1:4">
      <c r="A5137" s="138" t="s">
        <v>33223</v>
      </c>
      <c r="B5137" s="138" t="s">
        <v>19214</v>
      </c>
      <c r="C5137" s="138" t="s">
        <v>10</v>
      </c>
      <c r="D5137" s="139" t="s">
        <v>33224</v>
      </c>
    </row>
    <row r="5138" spans="1:4">
      <c r="A5138" s="138" t="s">
        <v>33225</v>
      </c>
      <c r="B5138" s="138" t="s">
        <v>19215</v>
      </c>
      <c r="C5138" s="138" t="s">
        <v>10</v>
      </c>
      <c r="D5138" s="139" t="s">
        <v>33226</v>
      </c>
    </row>
    <row r="5139" spans="1:4">
      <c r="A5139" s="138" t="s">
        <v>33227</v>
      </c>
      <c r="B5139" s="138" t="s">
        <v>19216</v>
      </c>
      <c r="C5139" s="138" t="s">
        <v>10</v>
      </c>
      <c r="D5139" s="139" t="s">
        <v>33228</v>
      </c>
    </row>
    <row r="5140" spans="1:4">
      <c r="A5140" s="138" t="s">
        <v>33229</v>
      </c>
      <c r="B5140" s="138" t="s">
        <v>19217</v>
      </c>
      <c r="C5140" s="138" t="s">
        <v>10</v>
      </c>
      <c r="D5140" s="139" t="s">
        <v>33230</v>
      </c>
    </row>
    <row r="5141" spans="1:4">
      <c r="A5141" s="138" t="s">
        <v>33231</v>
      </c>
      <c r="B5141" s="138" t="s">
        <v>19218</v>
      </c>
      <c r="C5141" s="138" t="s">
        <v>10</v>
      </c>
      <c r="D5141" s="139" t="s">
        <v>33232</v>
      </c>
    </row>
    <row r="5142" spans="1:4">
      <c r="A5142" s="138" t="s">
        <v>33233</v>
      </c>
      <c r="B5142" s="138" t="s">
        <v>19219</v>
      </c>
      <c r="C5142" s="138" t="s">
        <v>10</v>
      </c>
      <c r="D5142" s="139" t="s">
        <v>33234</v>
      </c>
    </row>
    <row r="5143" spans="1:4">
      <c r="A5143" s="138" t="s">
        <v>33235</v>
      </c>
      <c r="B5143" s="138" t="s">
        <v>19220</v>
      </c>
      <c r="C5143" s="138" t="s">
        <v>10</v>
      </c>
      <c r="D5143" s="139" t="s">
        <v>33236</v>
      </c>
    </row>
    <row r="5144" spans="1:4">
      <c r="A5144" s="138" t="s">
        <v>33237</v>
      </c>
      <c r="B5144" s="138" t="s">
        <v>19221</v>
      </c>
      <c r="C5144" s="138" t="s">
        <v>10</v>
      </c>
      <c r="D5144" s="139" t="s">
        <v>33238</v>
      </c>
    </row>
    <row r="5145" spans="1:4">
      <c r="A5145" s="138" t="s">
        <v>33239</v>
      </c>
      <c r="B5145" s="138" t="s">
        <v>19222</v>
      </c>
      <c r="C5145" s="138" t="s">
        <v>10</v>
      </c>
      <c r="D5145" s="139" t="s">
        <v>33240</v>
      </c>
    </row>
    <row r="5146" spans="1:4">
      <c r="A5146" s="138" t="s">
        <v>33241</v>
      </c>
      <c r="B5146" s="138" t="s">
        <v>19223</v>
      </c>
      <c r="C5146" s="138" t="s">
        <v>10</v>
      </c>
      <c r="D5146" s="139" t="s">
        <v>33242</v>
      </c>
    </row>
    <row r="5147" spans="1:4">
      <c r="A5147" s="138" t="s">
        <v>33243</v>
      </c>
      <c r="B5147" s="138" t="s">
        <v>19224</v>
      </c>
      <c r="C5147" s="138" t="s">
        <v>10</v>
      </c>
      <c r="D5147" s="139" t="s">
        <v>33244</v>
      </c>
    </row>
    <row r="5148" spans="1:4">
      <c r="A5148" s="138" t="s">
        <v>33245</v>
      </c>
      <c r="B5148" s="138" t="s">
        <v>19225</v>
      </c>
      <c r="C5148" s="138" t="s">
        <v>10</v>
      </c>
      <c r="D5148" s="139" t="s">
        <v>33246</v>
      </c>
    </row>
    <row r="5149" spans="1:4">
      <c r="A5149" s="138" t="s">
        <v>33247</v>
      </c>
      <c r="B5149" s="138" t="s">
        <v>19226</v>
      </c>
      <c r="C5149" s="138" t="s">
        <v>10</v>
      </c>
      <c r="D5149" s="139" t="s">
        <v>33248</v>
      </c>
    </row>
    <row r="5150" spans="1:4">
      <c r="A5150" s="138" t="s">
        <v>33249</v>
      </c>
      <c r="B5150" s="138" t="s">
        <v>19227</v>
      </c>
      <c r="C5150" s="138" t="s">
        <v>10</v>
      </c>
      <c r="D5150" s="139" t="s">
        <v>33250</v>
      </c>
    </row>
    <row r="5151" spans="1:4">
      <c r="A5151" s="138" t="s">
        <v>33251</v>
      </c>
      <c r="B5151" s="138" t="s">
        <v>19228</v>
      </c>
      <c r="C5151" s="138" t="s">
        <v>10</v>
      </c>
      <c r="D5151" s="139" t="s">
        <v>33252</v>
      </c>
    </row>
    <row r="5152" spans="1:4">
      <c r="A5152" s="138" t="s">
        <v>33253</v>
      </c>
      <c r="B5152" s="138" t="s">
        <v>19229</v>
      </c>
      <c r="C5152" s="138" t="s">
        <v>10</v>
      </c>
      <c r="D5152" s="139" t="s">
        <v>33254</v>
      </c>
    </row>
    <row r="5153" spans="1:4">
      <c r="A5153" s="138" t="s">
        <v>33255</v>
      </c>
      <c r="B5153" s="138" t="s">
        <v>19230</v>
      </c>
      <c r="C5153" s="138" t="s">
        <v>10</v>
      </c>
      <c r="D5153" s="139" t="s">
        <v>33256</v>
      </c>
    </row>
    <row r="5154" spans="1:4">
      <c r="A5154" s="138" t="s">
        <v>33257</v>
      </c>
      <c r="B5154" s="138" t="s">
        <v>19231</v>
      </c>
      <c r="C5154" s="138" t="s">
        <v>10</v>
      </c>
      <c r="D5154" s="139" t="s">
        <v>33258</v>
      </c>
    </row>
    <row r="5155" spans="1:4">
      <c r="A5155" s="138" t="s">
        <v>33259</v>
      </c>
      <c r="B5155" s="138" t="s">
        <v>19232</v>
      </c>
      <c r="C5155" s="138" t="s">
        <v>10</v>
      </c>
      <c r="D5155" s="139" t="s">
        <v>33260</v>
      </c>
    </row>
    <row r="5156" spans="1:4">
      <c r="A5156" s="138" t="s">
        <v>33261</v>
      </c>
      <c r="B5156" s="138" t="s">
        <v>19233</v>
      </c>
      <c r="C5156" s="138" t="s">
        <v>10</v>
      </c>
      <c r="D5156" s="139" t="s">
        <v>33262</v>
      </c>
    </row>
    <row r="5157" spans="1:4">
      <c r="A5157" s="138" t="s">
        <v>33263</v>
      </c>
      <c r="B5157" s="138" t="s">
        <v>19234</v>
      </c>
      <c r="C5157" s="138" t="s">
        <v>10</v>
      </c>
      <c r="D5157" s="139" t="s">
        <v>33264</v>
      </c>
    </row>
    <row r="5158" spans="1:4">
      <c r="A5158" s="138" t="s">
        <v>33265</v>
      </c>
      <c r="B5158" s="138" t="s">
        <v>19235</v>
      </c>
      <c r="C5158" s="138" t="s">
        <v>10</v>
      </c>
      <c r="D5158" s="139" t="s">
        <v>33266</v>
      </c>
    </row>
    <row r="5159" spans="1:4">
      <c r="A5159" s="138" t="s">
        <v>33267</v>
      </c>
      <c r="B5159" s="138" t="s">
        <v>19236</v>
      </c>
      <c r="C5159" s="138" t="s">
        <v>10</v>
      </c>
      <c r="D5159" s="139" t="s">
        <v>13285</v>
      </c>
    </row>
    <row r="5160" spans="1:4">
      <c r="A5160" s="138" t="s">
        <v>33268</v>
      </c>
      <c r="B5160" s="138" t="s">
        <v>19237</v>
      </c>
      <c r="C5160" s="138" t="s">
        <v>10</v>
      </c>
      <c r="D5160" s="139" t="s">
        <v>28651</v>
      </c>
    </row>
    <row r="5161" spans="1:4">
      <c r="A5161" s="138" t="s">
        <v>33269</v>
      </c>
      <c r="B5161" s="138" t="s">
        <v>19238</v>
      </c>
      <c r="C5161" s="138" t="s">
        <v>10</v>
      </c>
      <c r="D5161" s="139" t="s">
        <v>33270</v>
      </c>
    </row>
    <row r="5162" spans="1:4">
      <c r="A5162" s="138" t="s">
        <v>33271</v>
      </c>
      <c r="B5162" s="138" t="s">
        <v>19239</v>
      </c>
      <c r="C5162" s="138" t="s">
        <v>10</v>
      </c>
      <c r="D5162" s="139" t="s">
        <v>33272</v>
      </c>
    </row>
    <row r="5163" spans="1:4">
      <c r="A5163" s="138" t="s">
        <v>33273</v>
      </c>
      <c r="B5163" s="138" t="s">
        <v>19240</v>
      </c>
      <c r="C5163" s="138" t="s">
        <v>10</v>
      </c>
      <c r="D5163" s="139" t="s">
        <v>33274</v>
      </c>
    </row>
    <row r="5164" spans="1:4">
      <c r="A5164" s="138" t="s">
        <v>33275</v>
      </c>
      <c r="B5164" s="138" t="s">
        <v>19241</v>
      </c>
      <c r="C5164" s="138" t="s">
        <v>10</v>
      </c>
      <c r="D5164" s="139" t="s">
        <v>17706</v>
      </c>
    </row>
    <row r="5165" spans="1:4">
      <c r="A5165" s="138" t="s">
        <v>33276</v>
      </c>
      <c r="B5165" s="138" t="s">
        <v>19242</v>
      </c>
      <c r="C5165" s="138" t="s">
        <v>10</v>
      </c>
      <c r="D5165" s="139" t="s">
        <v>33277</v>
      </c>
    </row>
    <row r="5166" spans="1:4">
      <c r="A5166" s="138" t="s">
        <v>33278</v>
      </c>
      <c r="B5166" s="138" t="s">
        <v>19243</v>
      </c>
      <c r="C5166" s="138" t="s">
        <v>10</v>
      </c>
      <c r="D5166" s="139" t="s">
        <v>33279</v>
      </c>
    </row>
    <row r="5167" spans="1:4">
      <c r="A5167" s="138" t="s">
        <v>33280</v>
      </c>
      <c r="B5167" s="138" t="s">
        <v>19245</v>
      </c>
      <c r="C5167" s="138" t="s">
        <v>10</v>
      </c>
      <c r="D5167" s="139" t="s">
        <v>33281</v>
      </c>
    </row>
    <row r="5168" spans="1:4">
      <c r="A5168" s="138" t="s">
        <v>33282</v>
      </c>
      <c r="B5168" s="138" t="s">
        <v>19246</v>
      </c>
      <c r="C5168" s="138" t="s">
        <v>10</v>
      </c>
      <c r="D5168" s="139" t="s">
        <v>32174</v>
      </c>
    </row>
    <row r="5169" spans="1:4">
      <c r="A5169" s="138" t="s">
        <v>33283</v>
      </c>
      <c r="B5169" s="138" t="s">
        <v>19247</v>
      </c>
      <c r="C5169" s="138" t="s">
        <v>10</v>
      </c>
      <c r="D5169" s="139" t="s">
        <v>33284</v>
      </c>
    </row>
    <row r="5170" spans="1:4">
      <c r="A5170" s="138" t="s">
        <v>33285</v>
      </c>
      <c r="B5170" s="138" t="s">
        <v>19248</v>
      </c>
      <c r="C5170" s="138" t="s">
        <v>10</v>
      </c>
      <c r="D5170" s="139" t="s">
        <v>33286</v>
      </c>
    </row>
    <row r="5171" spans="1:4">
      <c r="A5171" s="138" t="s">
        <v>33287</v>
      </c>
      <c r="B5171" s="138" t="s">
        <v>19249</v>
      </c>
      <c r="C5171" s="138" t="s">
        <v>10</v>
      </c>
      <c r="D5171" s="139" t="s">
        <v>16888</v>
      </c>
    </row>
    <row r="5172" spans="1:4">
      <c r="A5172" s="138" t="s">
        <v>33288</v>
      </c>
      <c r="B5172" s="138" t="s">
        <v>19250</v>
      </c>
      <c r="C5172" s="138" t="s">
        <v>10</v>
      </c>
      <c r="D5172" s="139" t="s">
        <v>33289</v>
      </c>
    </row>
    <row r="5173" spans="1:4">
      <c r="A5173" s="138" t="s">
        <v>33290</v>
      </c>
      <c r="B5173" s="138" t="s">
        <v>19251</v>
      </c>
      <c r="C5173" s="138" t="s">
        <v>10</v>
      </c>
      <c r="D5173" s="139" t="s">
        <v>33291</v>
      </c>
    </row>
    <row r="5174" spans="1:4">
      <c r="A5174" s="138" t="s">
        <v>33292</v>
      </c>
      <c r="B5174" s="138" t="s">
        <v>19252</v>
      </c>
      <c r="C5174" s="138" t="s">
        <v>10</v>
      </c>
      <c r="D5174" s="139" t="s">
        <v>33293</v>
      </c>
    </row>
    <row r="5175" spans="1:4">
      <c r="A5175" s="138" t="s">
        <v>33294</v>
      </c>
      <c r="B5175" s="138" t="s">
        <v>19253</v>
      </c>
      <c r="C5175" s="138" t="s">
        <v>10</v>
      </c>
      <c r="D5175" s="139" t="s">
        <v>33295</v>
      </c>
    </row>
    <row r="5176" spans="1:4">
      <c r="A5176" s="138" t="s">
        <v>33296</v>
      </c>
      <c r="B5176" s="138" t="s">
        <v>19255</v>
      </c>
      <c r="C5176" s="138" t="s">
        <v>10</v>
      </c>
      <c r="D5176" s="139" t="s">
        <v>18017</v>
      </c>
    </row>
    <row r="5177" spans="1:4">
      <c r="A5177" s="138" t="s">
        <v>33297</v>
      </c>
      <c r="B5177" s="138" t="s">
        <v>19256</v>
      </c>
      <c r="C5177" s="138" t="s">
        <v>10</v>
      </c>
      <c r="D5177" s="139" t="s">
        <v>33298</v>
      </c>
    </row>
    <row r="5178" spans="1:4">
      <c r="A5178" s="138" t="s">
        <v>33299</v>
      </c>
      <c r="B5178" s="138" t="s">
        <v>19257</v>
      </c>
      <c r="C5178" s="138" t="s">
        <v>10</v>
      </c>
      <c r="D5178" s="139" t="s">
        <v>33300</v>
      </c>
    </row>
    <row r="5179" spans="1:4">
      <c r="A5179" s="138" t="s">
        <v>33301</v>
      </c>
      <c r="B5179" s="138" t="s">
        <v>19258</v>
      </c>
      <c r="C5179" s="138" t="s">
        <v>10</v>
      </c>
      <c r="D5179" s="139" t="s">
        <v>33302</v>
      </c>
    </row>
    <row r="5180" spans="1:4">
      <c r="A5180" s="138" t="s">
        <v>33303</v>
      </c>
      <c r="B5180" s="138" t="s">
        <v>19259</v>
      </c>
      <c r="C5180" s="138" t="s">
        <v>10</v>
      </c>
      <c r="D5180" s="139" t="s">
        <v>33304</v>
      </c>
    </row>
    <row r="5181" spans="1:4">
      <c r="A5181" s="138" t="s">
        <v>33305</v>
      </c>
      <c r="B5181" s="138" t="s">
        <v>19260</v>
      </c>
      <c r="C5181" s="138" t="s">
        <v>10</v>
      </c>
      <c r="D5181" s="139" t="s">
        <v>33306</v>
      </c>
    </row>
    <row r="5182" spans="1:4">
      <c r="A5182" s="138" t="s">
        <v>33307</v>
      </c>
      <c r="B5182" s="138" t="s">
        <v>19261</v>
      </c>
      <c r="C5182" s="138" t="s">
        <v>10</v>
      </c>
      <c r="D5182" s="139" t="s">
        <v>33308</v>
      </c>
    </row>
    <row r="5183" spans="1:4">
      <c r="A5183" s="138" t="s">
        <v>33309</v>
      </c>
      <c r="B5183" s="138" t="s">
        <v>19262</v>
      </c>
      <c r="C5183" s="138" t="s">
        <v>10</v>
      </c>
      <c r="D5183" s="139" t="s">
        <v>33310</v>
      </c>
    </row>
    <row r="5184" spans="1:4">
      <c r="A5184" s="138" t="s">
        <v>33311</v>
      </c>
      <c r="B5184" s="138" t="s">
        <v>19263</v>
      </c>
      <c r="C5184" s="138" t="s">
        <v>10</v>
      </c>
      <c r="D5184" s="139" t="s">
        <v>33312</v>
      </c>
    </row>
    <row r="5185" spans="1:4">
      <c r="A5185" s="138" t="s">
        <v>33313</v>
      </c>
      <c r="B5185" s="138" t="s">
        <v>19264</v>
      </c>
      <c r="C5185" s="138" t="s">
        <v>10</v>
      </c>
      <c r="D5185" s="139" t="s">
        <v>33314</v>
      </c>
    </row>
    <row r="5186" spans="1:4">
      <c r="A5186" s="138" t="s">
        <v>33315</v>
      </c>
      <c r="B5186" s="138" t="s">
        <v>19265</v>
      </c>
      <c r="C5186" s="138" t="s">
        <v>10</v>
      </c>
      <c r="D5186" s="139" t="s">
        <v>33316</v>
      </c>
    </row>
    <row r="5187" spans="1:4">
      <c r="A5187" s="138" t="s">
        <v>33317</v>
      </c>
      <c r="B5187" s="138" t="s">
        <v>19266</v>
      </c>
      <c r="C5187" s="138" t="s">
        <v>10</v>
      </c>
      <c r="D5187" s="139" t="s">
        <v>33318</v>
      </c>
    </row>
    <row r="5188" spans="1:4">
      <c r="A5188" s="138" t="s">
        <v>33319</v>
      </c>
      <c r="B5188" s="138" t="s">
        <v>19267</v>
      </c>
      <c r="C5188" s="138" t="s">
        <v>10</v>
      </c>
      <c r="D5188" s="139" t="s">
        <v>33320</v>
      </c>
    </row>
    <row r="5189" spans="1:4">
      <c r="A5189" s="138" t="s">
        <v>33321</v>
      </c>
      <c r="B5189" s="138" t="s">
        <v>19268</v>
      </c>
      <c r="C5189" s="138" t="s">
        <v>10</v>
      </c>
      <c r="D5189" s="139" t="s">
        <v>33306</v>
      </c>
    </row>
    <row r="5190" spans="1:4">
      <c r="A5190" s="138" t="s">
        <v>33322</v>
      </c>
      <c r="B5190" s="138" t="s">
        <v>19269</v>
      </c>
      <c r="C5190" s="138" t="s">
        <v>10</v>
      </c>
      <c r="D5190" s="139" t="s">
        <v>33323</v>
      </c>
    </row>
    <row r="5191" spans="1:4">
      <c r="A5191" s="138" t="s">
        <v>33324</v>
      </c>
      <c r="B5191" s="138" t="s">
        <v>19270</v>
      </c>
      <c r="C5191" s="138" t="s">
        <v>10</v>
      </c>
      <c r="D5191" s="139" t="s">
        <v>33325</v>
      </c>
    </row>
    <row r="5192" spans="1:4">
      <c r="A5192" s="138" t="s">
        <v>33326</v>
      </c>
      <c r="B5192" s="138" t="s">
        <v>19271</v>
      </c>
      <c r="C5192" s="138" t="s">
        <v>10</v>
      </c>
      <c r="D5192" s="139" t="s">
        <v>33327</v>
      </c>
    </row>
    <row r="5193" spans="1:4">
      <c r="A5193" s="138" t="s">
        <v>33328</v>
      </c>
      <c r="B5193" s="138" t="s">
        <v>19272</v>
      </c>
      <c r="C5193" s="138" t="s">
        <v>10</v>
      </c>
      <c r="D5193" s="139" t="s">
        <v>33329</v>
      </c>
    </row>
    <row r="5194" spans="1:4">
      <c r="A5194" s="138" t="s">
        <v>33330</v>
      </c>
      <c r="B5194" s="138" t="s">
        <v>19273</v>
      </c>
      <c r="C5194" s="138" t="s">
        <v>10</v>
      </c>
      <c r="D5194" s="139" t="s">
        <v>33331</v>
      </c>
    </row>
    <row r="5195" spans="1:4">
      <c r="A5195" s="138" t="s">
        <v>33332</v>
      </c>
      <c r="B5195" s="138" t="s">
        <v>19274</v>
      </c>
      <c r="C5195" s="138" t="s">
        <v>10</v>
      </c>
      <c r="D5195" s="139" t="s">
        <v>33333</v>
      </c>
    </row>
    <row r="5196" spans="1:4">
      <c r="A5196" s="138" t="s">
        <v>33334</v>
      </c>
      <c r="B5196" s="138" t="s">
        <v>19275</v>
      </c>
      <c r="C5196" s="138" t="s">
        <v>10</v>
      </c>
      <c r="D5196" s="139" t="s">
        <v>33335</v>
      </c>
    </row>
    <row r="5197" spans="1:4">
      <c r="A5197" s="138" t="s">
        <v>33336</v>
      </c>
      <c r="B5197" s="138" t="s">
        <v>19276</v>
      </c>
      <c r="C5197" s="138" t="s">
        <v>10</v>
      </c>
      <c r="D5197" s="139" t="s">
        <v>33337</v>
      </c>
    </row>
    <row r="5198" spans="1:4">
      <c r="A5198" s="138" t="s">
        <v>33338</v>
      </c>
      <c r="B5198" s="138" t="s">
        <v>19277</v>
      </c>
      <c r="C5198" s="138" t="s">
        <v>10</v>
      </c>
      <c r="D5198" s="139" t="s">
        <v>33339</v>
      </c>
    </row>
    <row r="5199" spans="1:4">
      <c r="A5199" s="138" t="s">
        <v>33340</v>
      </c>
      <c r="B5199" s="138" t="s">
        <v>19278</v>
      </c>
      <c r="C5199" s="138" t="s">
        <v>10</v>
      </c>
      <c r="D5199" s="139" t="s">
        <v>33341</v>
      </c>
    </row>
    <row r="5200" spans="1:4">
      <c r="A5200" s="138" t="s">
        <v>33342</v>
      </c>
      <c r="B5200" s="138" t="s">
        <v>19279</v>
      </c>
      <c r="C5200" s="138" t="s">
        <v>10</v>
      </c>
      <c r="D5200" s="139" t="s">
        <v>33343</v>
      </c>
    </row>
    <row r="5201" spans="1:4">
      <c r="A5201" s="138" t="s">
        <v>33344</v>
      </c>
      <c r="B5201" s="138" t="s">
        <v>19280</v>
      </c>
      <c r="C5201" s="138" t="s">
        <v>10</v>
      </c>
      <c r="D5201" s="139" t="s">
        <v>33345</v>
      </c>
    </row>
    <row r="5202" spans="1:4">
      <c r="A5202" s="138" t="s">
        <v>33346</v>
      </c>
      <c r="B5202" s="138" t="s">
        <v>19281</v>
      </c>
      <c r="C5202" s="138" t="s">
        <v>10</v>
      </c>
      <c r="D5202" s="139" t="s">
        <v>33347</v>
      </c>
    </row>
    <row r="5203" spans="1:4">
      <c r="A5203" s="138" t="s">
        <v>33348</v>
      </c>
      <c r="B5203" s="138" t="s">
        <v>19282</v>
      </c>
      <c r="C5203" s="138" t="s">
        <v>10</v>
      </c>
      <c r="D5203" s="139" t="s">
        <v>15953</v>
      </c>
    </row>
    <row r="5204" spans="1:4">
      <c r="A5204" s="138" t="s">
        <v>33349</v>
      </c>
      <c r="B5204" s="138" t="s">
        <v>19283</v>
      </c>
      <c r="C5204" s="138" t="s">
        <v>10</v>
      </c>
      <c r="D5204" s="139" t="s">
        <v>33350</v>
      </c>
    </row>
    <row r="5205" spans="1:4">
      <c r="A5205" s="138" t="s">
        <v>33351</v>
      </c>
      <c r="B5205" s="138" t="s">
        <v>19284</v>
      </c>
      <c r="C5205" s="138" t="s">
        <v>10</v>
      </c>
      <c r="D5205" s="139" t="s">
        <v>33352</v>
      </c>
    </row>
    <row r="5206" spans="1:4">
      <c r="A5206" s="138" t="s">
        <v>33353</v>
      </c>
      <c r="B5206" s="138" t="s">
        <v>19285</v>
      </c>
      <c r="C5206" s="138" t="s">
        <v>10</v>
      </c>
      <c r="D5206" s="139" t="s">
        <v>33354</v>
      </c>
    </row>
    <row r="5207" spans="1:4">
      <c r="A5207" s="138" t="s">
        <v>33355</v>
      </c>
      <c r="B5207" s="138" t="s">
        <v>19286</v>
      </c>
      <c r="C5207" s="138" t="s">
        <v>10</v>
      </c>
      <c r="D5207" s="139" t="s">
        <v>33356</v>
      </c>
    </row>
    <row r="5208" spans="1:4">
      <c r="A5208" s="138" t="s">
        <v>33357</v>
      </c>
      <c r="B5208" s="138" t="s">
        <v>19287</v>
      </c>
      <c r="C5208" s="138" t="s">
        <v>10</v>
      </c>
      <c r="D5208" s="139" t="s">
        <v>33358</v>
      </c>
    </row>
    <row r="5209" spans="1:4">
      <c r="A5209" s="138" t="s">
        <v>33359</v>
      </c>
      <c r="B5209" s="138" t="s">
        <v>19288</v>
      </c>
      <c r="C5209" s="138" t="s">
        <v>10</v>
      </c>
      <c r="D5209" s="139" t="s">
        <v>33360</v>
      </c>
    </row>
    <row r="5210" spans="1:4">
      <c r="A5210" s="138" t="s">
        <v>33361</v>
      </c>
      <c r="B5210" s="138" t="s">
        <v>19289</v>
      </c>
      <c r="C5210" s="138" t="s">
        <v>10</v>
      </c>
      <c r="D5210" s="139" t="s">
        <v>33362</v>
      </c>
    </row>
    <row r="5211" spans="1:4">
      <c r="A5211" s="138" t="s">
        <v>33363</v>
      </c>
      <c r="B5211" s="138" t="s">
        <v>19290</v>
      </c>
      <c r="C5211" s="138" t="s">
        <v>10</v>
      </c>
      <c r="D5211" s="139" t="s">
        <v>33364</v>
      </c>
    </row>
    <row r="5212" spans="1:4">
      <c r="A5212" s="138" t="s">
        <v>33365</v>
      </c>
      <c r="B5212" s="138" t="s">
        <v>19291</v>
      </c>
      <c r="C5212" s="138" t="s">
        <v>10</v>
      </c>
      <c r="D5212" s="139" t="s">
        <v>33366</v>
      </c>
    </row>
    <row r="5213" spans="1:4">
      <c r="A5213" s="138" t="s">
        <v>33367</v>
      </c>
      <c r="B5213" s="138" t="s">
        <v>19292</v>
      </c>
      <c r="C5213" s="138" t="s">
        <v>10</v>
      </c>
      <c r="D5213" s="139" t="s">
        <v>33368</v>
      </c>
    </row>
    <row r="5214" spans="1:4">
      <c r="A5214" s="138" t="s">
        <v>33369</v>
      </c>
      <c r="B5214" s="138" t="s">
        <v>19293</v>
      </c>
      <c r="C5214" s="138" t="s">
        <v>10</v>
      </c>
      <c r="D5214" s="139" t="s">
        <v>33370</v>
      </c>
    </row>
    <row r="5215" spans="1:4">
      <c r="A5215" s="138" t="s">
        <v>33371</v>
      </c>
      <c r="B5215" s="138" t="s">
        <v>19294</v>
      </c>
      <c r="C5215" s="138" t="s">
        <v>10</v>
      </c>
      <c r="D5215" s="139" t="s">
        <v>33372</v>
      </c>
    </row>
    <row r="5216" spans="1:4">
      <c r="A5216" s="138" t="s">
        <v>33373</v>
      </c>
      <c r="B5216" s="138" t="s">
        <v>19295</v>
      </c>
      <c r="C5216" s="138" t="s">
        <v>10</v>
      </c>
      <c r="D5216" s="139" t="s">
        <v>33374</v>
      </c>
    </row>
    <row r="5217" spans="1:4">
      <c r="A5217" s="138" t="s">
        <v>33375</v>
      </c>
      <c r="B5217" s="138" t="s">
        <v>19296</v>
      </c>
      <c r="C5217" s="138" t="s">
        <v>10</v>
      </c>
      <c r="D5217" s="139" t="s">
        <v>33376</v>
      </c>
    </row>
    <row r="5218" spans="1:4">
      <c r="A5218" s="138" t="s">
        <v>33377</v>
      </c>
      <c r="B5218" s="138" t="s">
        <v>19297</v>
      </c>
      <c r="C5218" s="138" t="s">
        <v>10</v>
      </c>
      <c r="D5218" s="139" t="s">
        <v>33378</v>
      </c>
    </row>
    <row r="5219" spans="1:4">
      <c r="A5219" s="138" t="s">
        <v>33379</v>
      </c>
      <c r="B5219" s="138" t="s">
        <v>19298</v>
      </c>
      <c r="C5219" s="138" t="s">
        <v>10</v>
      </c>
      <c r="D5219" s="139" t="s">
        <v>33380</v>
      </c>
    </row>
    <row r="5220" spans="1:4">
      <c r="A5220" s="138" t="s">
        <v>33381</v>
      </c>
      <c r="B5220" s="138" t="s">
        <v>19299</v>
      </c>
      <c r="C5220" s="138" t="s">
        <v>10</v>
      </c>
      <c r="D5220" s="139" t="s">
        <v>33382</v>
      </c>
    </row>
    <row r="5221" spans="1:4">
      <c r="A5221" s="138" t="s">
        <v>33383</v>
      </c>
      <c r="B5221" s="138" t="s">
        <v>19300</v>
      </c>
      <c r="C5221" s="138" t="s">
        <v>10</v>
      </c>
      <c r="D5221" s="139" t="s">
        <v>33384</v>
      </c>
    </row>
    <row r="5222" spans="1:4">
      <c r="A5222" s="138" t="s">
        <v>33385</v>
      </c>
      <c r="B5222" s="138" t="s">
        <v>19301</v>
      </c>
      <c r="C5222" s="138" t="s">
        <v>10</v>
      </c>
      <c r="D5222" s="139" t="s">
        <v>33386</v>
      </c>
    </row>
    <row r="5223" spans="1:4">
      <c r="A5223" s="138" t="s">
        <v>33387</v>
      </c>
      <c r="B5223" s="138" t="s">
        <v>19302</v>
      </c>
      <c r="C5223" s="138" t="s">
        <v>10</v>
      </c>
      <c r="D5223" s="139" t="s">
        <v>33388</v>
      </c>
    </row>
    <row r="5224" spans="1:4">
      <c r="A5224" s="138" t="s">
        <v>33389</v>
      </c>
      <c r="B5224" s="138" t="s">
        <v>19303</v>
      </c>
      <c r="C5224" s="138" t="s">
        <v>10</v>
      </c>
      <c r="D5224" s="139" t="s">
        <v>33390</v>
      </c>
    </row>
    <row r="5225" spans="1:4">
      <c r="A5225" s="138" t="s">
        <v>33391</v>
      </c>
      <c r="B5225" s="138" t="s">
        <v>19304</v>
      </c>
      <c r="C5225" s="138" t="s">
        <v>10</v>
      </c>
      <c r="D5225" s="139" t="s">
        <v>33392</v>
      </c>
    </row>
    <row r="5226" spans="1:4">
      <c r="A5226" s="138" t="s">
        <v>33393</v>
      </c>
      <c r="B5226" s="138" t="s">
        <v>19305</v>
      </c>
      <c r="C5226" s="138" t="s">
        <v>10</v>
      </c>
      <c r="D5226" s="139" t="s">
        <v>33394</v>
      </c>
    </row>
    <row r="5227" spans="1:4">
      <c r="A5227" s="138" t="s">
        <v>33395</v>
      </c>
      <c r="B5227" s="138" t="s">
        <v>19306</v>
      </c>
      <c r="C5227" s="138" t="s">
        <v>10</v>
      </c>
      <c r="D5227" s="139" t="s">
        <v>33396</v>
      </c>
    </row>
    <row r="5228" spans="1:4">
      <c r="A5228" s="138" t="s">
        <v>33397</v>
      </c>
      <c r="B5228" s="138" t="s">
        <v>19307</v>
      </c>
      <c r="C5228" s="138" t="s">
        <v>10</v>
      </c>
      <c r="D5228" s="139" t="s">
        <v>33398</v>
      </c>
    </row>
    <row r="5229" spans="1:4">
      <c r="A5229" s="138" t="s">
        <v>33399</v>
      </c>
      <c r="B5229" s="138" t="s">
        <v>19308</v>
      </c>
      <c r="C5229" s="138" t="s">
        <v>10</v>
      </c>
      <c r="D5229" s="139" t="s">
        <v>33400</v>
      </c>
    </row>
    <row r="5230" spans="1:4">
      <c r="A5230" s="138" t="s">
        <v>33401</v>
      </c>
      <c r="B5230" s="138" t="s">
        <v>19309</v>
      </c>
      <c r="C5230" s="138" t="s">
        <v>10</v>
      </c>
      <c r="D5230" s="139" t="s">
        <v>33402</v>
      </c>
    </row>
    <row r="5231" spans="1:4">
      <c r="A5231" s="138" t="s">
        <v>33403</v>
      </c>
      <c r="B5231" s="138" t="s">
        <v>19310</v>
      </c>
      <c r="C5231" s="138" t="s">
        <v>10</v>
      </c>
      <c r="D5231" s="139" t="s">
        <v>33404</v>
      </c>
    </row>
    <row r="5232" spans="1:4">
      <c r="A5232" s="138" t="s">
        <v>33405</v>
      </c>
      <c r="B5232" s="138" t="s">
        <v>19311</v>
      </c>
      <c r="C5232" s="138" t="s">
        <v>10</v>
      </c>
      <c r="D5232" s="139" t="s">
        <v>33406</v>
      </c>
    </row>
    <row r="5233" spans="1:4">
      <c r="A5233" s="138" t="s">
        <v>33407</v>
      </c>
      <c r="B5233" s="138" t="s">
        <v>19312</v>
      </c>
      <c r="C5233" s="138" t="s">
        <v>10</v>
      </c>
      <c r="D5233" s="139" t="s">
        <v>33408</v>
      </c>
    </row>
    <row r="5234" spans="1:4">
      <c r="A5234" s="138" t="s">
        <v>33409</v>
      </c>
      <c r="B5234" s="138" t="s">
        <v>19313</v>
      </c>
      <c r="C5234" s="138" t="s">
        <v>10</v>
      </c>
      <c r="D5234" s="139" t="s">
        <v>33410</v>
      </c>
    </row>
    <row r="5235" spans="1:4">
      <c r="A5235" s="138" t="s">
        <v>33411</v>
      </c>
      <c r="B5235" s="138" t="s">
        <v>19314</v>
      </c>
      <c r="C5235" s="138" t="s">
        <v>10</v>
      </c>
      <c r="D5235" s="139" t="s">
        <v>33412</v>
      </c>
    </row>
    <row r="5236" spans="1:4">
      <c r="A5236" s="138" t="s">
        <v>33413</v>
      </c>
      <c r="B5236" s="138" t="s">
        <v>19315</v>
      </c>
      <c r="C5236" s="138" t="s">
        <v>10</v>
      </c>
      <c r="D5236" s="139" t="s">
        <v>33414</v>
      </c>
    </row>
    <row r="5237" spans="1:4">
      <c r="A5237" s="138" t="s">
        <v>33415</v>
      </c>
      <c r="B5237" s="138" t="s">
        <v>19316</v>
      </c>
      <c r="C5237" s="138" t="s">
        <v>10</v>
      </c>
      <c r="D5237" s="139" t="s">
        <v>33416</v>
      </c>
    </row>
    <row r="5238" spans="1:4">
      <c r="A5238" s="138" t="s">
        <v>33417</v>
      </c>
      <c r="B5238" s="138" t="s">
        <v>19317</v>
      </c>
      <c r="C5238" s="138" t="s">
        <v>10</v>
      </c>
      <c r="D5238" s="139" t="s">
        <v>33418</v>
      </c>
    </row>
    <row r="5239" spans="1:4">
      <c r="A5239" s="138" t="s">
        <v>33419</v>
      </c>
      <c r="B5239" s="138" t="s">
        <v>19318</v>
      </c>
      <c r="C5239" s="138" t="s">
        <v>10</v>
      </c>
      <c r="D5239" s="139" t="s">
        <v>33420</v>
      </c>
    </row>
    <row r="5240" spans="1:4">
      <c r="A5240" s="138" t="s">
        <v>33421</v>
      </c>
      <c r="B5240" s="138" t="s">
        <v>19319</v>
      </c>
      <c r="C5240" s="138" t="s">
        <v>10</v>
      </c>
      <c r="D5240" s="139" t="s">
        <v>33422</v>
      </c>
    </row>
    <row r="5241" spans="1:4">
      <c r="A5241" s="138" t="s">
        <v>33423</v>
      </c>
      <c r="B5241" s="138" t="s">
        <v>19321</v>
      </c>
      <c r="C5241" s="138" t="s">
        <v>10</v>
      </c>
      <c r="D5241" s="139" t="s">
        <v>33424</v>
      </c>
    </row>
    <row r="5242" spans="1:4">
      <c r="A5242" s="138" t="s">
        <v>33425</v>
      </c>
      <c r="B5242" s="138" t="s">
        <v>19322</v>
      </c>
      <c r="C5242" s="138" t="s">
        <v>10</v>
      </c>
      <c r="D5242" s="139" t="s">
        <v>33426</v>
      </c>
    </row>
    <row r="5243" spans="1:4">
      <c r="A5243" s="138" t="s">
        <v>33427</v>
      </c>
      <c r="B5243" s="138" t="s">
        <v>19323</v>
      </c>
      <c r="C5243" s="138" t="s">
        <v>10</v>
      </c>
      <c r="D5243" s="139" t="s">
        <v>33428</v>
      </c>
    </row>
    <row r="5244" spans="1:4">
      <c r="A5244" s="138" t="s">
        <v>33429</v>
      </c>
      <c r="B5244" s="138" t="s">
        <v>19325</v>
      </c>
      <c r="C5244" s="138" t="s">
        <v>10</v>
      </c>
      <c r="D5244" s="139" t="s">
        <v>33430</v>
      </c>
    </row>
    <row r="5245" spans="1:4">
      <c r="A5245" s="138" t="s">
        <v>33431</v>
      </c>
      <c r="B5245" s="138" t="s">
        <v>19326</v>
      </c>
      <c r="C5245" s="138" t="s">
        <v>10</v>
      </c>
      <c r="D5245" s="139" t="s">
        <v>33432</v>
      </c>
    </row>
    <row r="5246" spans="1:4">
      <c r="A5246" s="138" t="s">
        <v>33433</v>
      </c>
      <c r="B5246" s="138" t="s">
        <v>19327</v>
      </c>
      <c r="C5246" s="138" t="s">
        <v>10</v>
      </c>
      <c r="D5246" s="139" t="s">
        <v>33434</v>
      </c>
    </row>
    <row r="5247" spans="1:4">
      <c r="A5247" s="138" t="s">
        <v>33435</v>
      </c>
      <c r="B5247" s="138" t="s">
        <v>19329</v>
      </c>
      <c r="C5247" s="138" t="s">
        <v>10</v>
      </c>
      <c r="D5247" s="139" t="s">
        <v>18229</v>
      </c>
    </row>
    <row r="5248" spans="1:4">
      <c r="A5248" s="138" t="s">
        <v>33436</v>
      </c>
      <c r="B5248" s="138" t="s">
        <v>19331</v>
      </c>
      <c r="C5248" s="138" t="s">
        <v>10</v>
      </c>
      <c r="D5248" s="139" t="s">
        <v>18493</v>
      </c>
    </row>
    <row r="5249" spans="1:4">
      <c r="A5249" s="138" t="s">
        <v>33437</v>
      </c>
      <c r="B5249" s="138" t="s">
        <v>19332</v>
      </c>
      <c r="C5249" s="138" t="s">
        <v>10</v>
      </c>
      <c r="D5249" s="139" t="s">
        <v>33438</v>
      </c>
    </row>
    <row r="5250" spans="1:4">
      <c r="A5250" s="138" t="s">
        <v>33439</v>
      </c>
      <c r="B5250" s="138" t="s">
        <v>19333</v>
      </c>
      <c r="C5250" s="138" t="s">
        <v>10</v>
      </c>
      <c r="D5250" s="139" t="s">
        <v>33440</v>
      </c>
    </row>
    <row r="5251" spans="1:4">
      <c r="A5251" s="138" t="s">
        <v>33441</v>
      </c>
      <c r="B5251" s="138" t="s">
        <v>19334</v>
      </c>
      <c r="C5251" s="138" t="s">
        <v>10</v>
      </c>
      <c r="D5251" s="139" t="s">
        <v>13126</v>
      </c>
    </row>
    <row r="5252" spans="1:4">
      <c r="A5252" s="138" t="s">
        <v>33442</v>
      </c>
      <c r="B5252" s="138" t="s">
        <v>19335</v>
      </c>
      <c r="C5252" s="138" t="s">
        <v>10</v>
      </c>
      <c r="D5252" s="139" t="s">
        <v>20515</v>
      </c>
    </row>
    <row r="5253" spans="1:4">
      <c r="A5253" s="138" t="s">
        <v>33443</v>
      </c>
      <c r="B5253" s="138" t="s">
        <v>19337</v>
      </c>
      <c r="C5253" s="138" t="s">
        <v>10</v>
      </c>
      <c r="D5253" s="139" t="s">
        <v>33444</v>
      </c>
    </row>
    <row r="5254" spans="1:4">
      <c r="A5254" s="138" t="s">
        <v>33445</v>
      </c>
      <c r="B5254" s="138" t="s">
        <v>19338</v>
      </c>
      <c r="C5254" s="138" t="s">
        <v>10</v>
      </c>
      <c r="D5254" s="139" t="s">
        <v>33446</v>
      </c>
    </row>
    <row r="5255" spans="1:4">
      <c r="A5255" s="138" t="s">
        <v>33447</v>
      </c>
      <c r="B5255" s="138" t="s">
        <v>19339</v>
      </c>
      <c r="C5255" s="138" t="s">
        <v>10</v>
      </c>
      <c r="D5255" s="139" t="s">
        <v>33448</v>
      </c>
    </row>
    <row r="5256" spans="1:4">
      <c r="A5256" s="138" t="s">
        <v>33449</v>
      </c>
      <c r="B5256" s="138" t="s">
        <v>19340</v>
      </c>
      <c r="C5256" s="138" t="s">
        <v>10</v>
      </c>
      <c r="D5256" s="139" t="s">
        <v>33450</v>
      </c>
    </row>
    <row r="5257" spans="1:4">
      <c r="A5257" s="138" t="s">
        <v>33451</v>
      </c>
      <c r="B5257" s="138" t="s">
        <v>19341</v>
      </c>
      <c r="C5257" s="138" t="s">
        <v>10</v>
      </c>
      <c r="D5257" s="139" t="s">
        <v>33452</v>
      </c>
    </row>
    <row r="5258" spans="1:4">
      <c r="A5258" s="138" t="s">
        <v>33453</v>
      </c>
      <c r="B5258" s="138" t="s">
        <v>19343</v>
      </c>
      <c r="C5258" s="138" t="s">
        <v>10</v>
      </c>
      <c r="D5258" s="139" t="s">
        <v>33454</v>
      </c>
    </row>
    <row r="5259" spans="1:4">
      <c r="A5259" s="138" t="s">
        <v>33455</v>
      </c>
      <c r="B5259" s="138" t="s">
        <v>19344</v>
      </c>
      <c r="C5259" s="138" t="s">
        <v>10</v>
      </c>
      <c r="D5259" s="139" t="s">
        <v>33456</v>
      </c>
    </row>
    <row r="5260" spans="1:4">
      <c r="A5260" s="138" t="s">
        <v>33457</v>
      </c>
      <c r="B5260" s="138" t="s">
        <v>19345</v>
      </c>
      <c r="C5260" s="138" t="s">
        <v>10</v>
      </c>
      <c r="D5260" s="139" t="s">
        <v>33458</v>
      </c>
    </row>
    <row r="5261" spans="1:4">
      <c r="A5261" s="138" t="s">
        <v>33459</v>
      </c>
      <c r="B5261" s="138" t="s">
        <v>19346</v>
      </c>
      <c r="C5261" s="138" t="s">
        <v>10</v>
      </c>
      <c r="D5261" s="139" t="s">
        <v>31689</v>
      </c>
    </row>
    <row r="5262" spans="1:4">
      <c r="A5262" s="138" t="s">
        <v>33460</v>
      </c>
      <c r="B5262" s="138" t="s">
        <v>19348</v>
      </c>
      <c r="C5262" s="138" t="s">
        <v>10</v>
      </c>
      <c r="D5262" s="139" t="s">
        <v>18587</v>
      </c>
    </row>
    <row r="5263" spans="1:4">
      <c r="A5263" s="138" t="s">
        <v>33461</v>
      </c>
      <c r="B5263" s="138" t="s">
        <v>19349</v>
      </c>
      <c r="C5263" s="138" t="s">
        <v>10</v>
      </c>
      <c r="D5263" s="139" t="s">
        <v>20808</v>
      </c>
    </row>
    <row r="5264" spans="1:4">
      <c r="A5264" s="138" t="s">
        <v>33462</v>
      </c>
      <c r="B5264" s="138" t="s">
        <v>19350</v>
      </c>
      <c r="C5264" s="138" t="s">
        <v>10</v>
      </c>
      <c r="D5264" s="139" t="s">
        <v>33463</v>
      </c>
    </row>
    <row r="5265" spans="1:4">
      <c r="A5265" s="138" t="s">
        <v>33464</v>
      </c>
      <c r="B5265" s="138" t="s">
        <v>19352</v>
      </c>
      <c r="C5265" s="138" t="s">
        <v>10</v>
      </c>
      <c r="D5265" s="139" t="s">
        <v>33465</v>
      </c>
    </row>
    <row r="5266" spans="1:4">
      <c r="A5266" s="138" t="s">
        <v>33466</v>
      </c>
      <c r="B5266" s="138" t="s">
        <v>19353</v>
      </c>
      <c r="C5266" s="138" t="s">
        <v>10</v>
      </c>
      <c r="D5266" s="139" t="s">
        <v>33467</v>
      </c>
    </row>
    <row r="5267" spans="1:4">
      <c r="A5267" s="138" t="s">
        <v>33468</v>
      </c>
      <c r="B5267" s="138" t="s">
        <v>19355</v>
      </c>
      <c r="C5267" s="138" t="s">
        <v>10</v>
      </c>
      <c r="D5267" s="139" t="s">
        <v>33469</v>
      </c>
    </row>
    <row r="5268" spans="1:4">
      <c r="A5268" s="138" t="s">
        <v>33470</v>
      </c>
      <c r="B5268" s="138" t="s">
        <v>19356</v>
      </c>
      <c r="C5268" s="138" t="s">
        <v>10</v>
      </c>
      <c r="D5268" s="139" t="s">
        <v>33471</v>
      </c>
    </row>
    <row r="5269" spans="1:4">
      <c r="A5269" s="138" t="s">
        <v>33472</v>
      </c>
      <c r="B5269" s="138" t="s">
        <v>19357</v>
      </c>
      <c r="C5269" s="138" t="s">
        <v>10</v>
      </c>
      <c r="D5269" s="139" t="s">
        <v>33473</v>
      </c>
    </row>
    <row r="5270" spans="1:4">
      <c r="A5270" s="138" t="s">
        <v>33474</v>
      </c>
      <c r="B5270" s="138" t="s">
        <v>19358</v>
      </c>
      <c r="C5270" s="138" t="s">
        <v>10</v>
      </c>
      <c r="D5270" s="139" t="s">
        <v>33475</v>
      </c>
    </row>
    <row r="5271" spans="1:4">
      <c r="A5271" s="138" t="s">
        <v>33476</v>
      </c>
      <c r="B5271" s="138" t="s">
        <v>19359</v>
      </c>
      <c r="C5271" s="138" t="s">
        <v>10</v>
      </c>
      <c r="D5271" s="139" t="s">
        <v>33477</v>
      </c>
    </row>
    <row r="5272" spans="1:4">
      <c r="A5272" s="138" t="s">
        <v>33478</v>
      </c>
      <c r="B5272" s="138" t="s">
        <v>19360</v>
      </c>
      <c r="C5272" s="138" t="s">
        <v>10</v>
      </c>
      <c r="D5272" s="139" t="s">
        <v>33479</v>
      </c>
    </row>
    <row r="5273" spans="1:4">
      <c r="A5273" s="138" t="s">
        <v>33480</v>
      </c>
      <c r="B5273" s="138" t="s">
        <v>19361</v>
      </c>
      <c r="C5273" s="138" t="s">
        <v>10</v>
      </c>
      <c r="D5273" s="139" t="s">
        <v>33481</v>
      </c>
    </row>
    <row r="5274" spans="1:4">
      <c r="A5274" s="138" t="s">
        <v>33482</v>
      </c>
      <c r="B5274" s="138" t="s">
        <v>19362</v>
      </c>
      <c r="C5274" s="138" t="s">
        <v>10</v>
      </c>
      <c r="D5274" s="139" t="s">
        <v>33483</v>
      </c>
    </row>
    <row r="5275" spans="1:4">
      <c r="A5275" s="138" t="s">
        <v>33484</v>
      </c>
      <c r="B5275" s="138" t="s">
        <v>19363</v>
      </c>
      <c r="C5275" s="138" t="s">
        <v>10</v>
      </c>
      <c r="D5275" s="139" t="s">
        <v>33485</v>
      </c>
    </row>
    <row r="5276" spans="1:4">
      <c r="A5276" s="138" t="s">
        <v>33486</v>
      </c>
      <c r="B5276" s="138" t="s">
        <v>19364</v>
      </c>
      <c r="C5276" s="138" t="s">
        <v>10</v>
      </c>
      <c r="D5276" s="139" t="s">
        <v>33487</v>
      </c>
    </row>
    <row r="5277" spans="1:4">
      <c r="A5277" s="138" t="s">
        <v>33488</v>
      </c>
      <c r="B5277" s="138" t="s">
        <v>19365</v>
      </c>
      <c r="C5277" s="138" t="s">
        <v>10</v>
      </c>
      <c r="D5277" s="139" t="s">
        <v>33489</v>
      </c>
    </row>
    <row r="5278" spans="1:4">
      <c r="A5278" s="138" t="s">
        <v>33490</v>
      </c>
      <c r="B5278" s="138" t="s">
        <v>19366</v>
      </c>
      <c r="C5278" s="138" t="s">
        <v>10</v>
      </c>
      <c r="D5278" s="139" t="s">
        <v>33491</v>
      </c>
    </row>
    <row r="5279" spans="1:4">
      <c r="A5279" s="138" t="s">
        <v>33492</v>
      </c>
      <c r="B5279" s="138" t="s">
        <v>19367</v>
      </c>
      <c r="C5279" s="138" t="s">
        <v>10</v>
      </c>
      <c r="D5279" s="139" t="s">
        <v>33493</v>
      </c>
    </row>
    <row r="5280" spans="1:4">
      <c r="A5280" s="138" t="s">
        <v>33494</v>
      </c>
      <c r="B5280" s="138" t="s">
        <v>19368</v>
      </c>
      <c r="C5280" s="138" t="s">
        <v>10</v>
      </c>
      <c r="D5280" s="139" t="s">
        <v>33495</v>
      </c>
    </row>
    <row r="5281" spans="1:4">
      <c r="A5281" s="138" t="s">
        <v>33496</v>
      </c>
      <c r="B5281" s="138" t="s">
        <v>19369</v>
      </c>
      <c r="C5281" s="138" t="s">
        <v>10</v>
      </c>
      <c r="D5281" s="139" t="s">
        <v>33497</v>
      </c>
    </row>
    <row r="5282" spans="1:4">
      <c r="A5282" s="138" t="s">
        <v>33498</v>
      </c>
      <c r="B5282" s="138" t="s">
        <v>19370</v>
      </c>
      <c r="C5282" s="138" t="s">
        <v>10</v>
      </c>
      <c r="D5282" s="139" t="s">
        <v>33499</v>
      </c>
    </row>
    <row r="5283" spans="1:4">
      <c r="A5283" s="138" t="s">
        <v>33500</v>
      </c>
      <c r="B5283" s="138" t="s">
        <v>19371</v>
      </c>
      <c r="C5283" s="138" t="s">
        <v>10</v>
      </c>
      <c r="D5283" s="139" t="s">
        <v>33501</v>
      </c>
    </row>
    <row r="5284" spans="1:4">
      <c r="A5284" s="138" t="s">
        <v>33502</v>
      </c>
      <c r="B5284" s="138" t="s">
        <v>19372</v>
      </c>
      <c r="C5284" s="138" t="s">
        <v>10</v>
      </c>
      <c r="D5284" s="139" t="s">
        <v>33503</v>
      </c>
    </row>
    <row r="5285" spans="1:4">
      <c r="A5285" s="138" t="s">
        <v>33504</v>
      </c>
      <c r="B5285" s="138" t="s">
        <v>19373</v>
      </c>
      <c r="C5285" s="138" t="s">
        <v>10</v>
      </c>
      <c r="D5285" s="139" t="s">
        <v>17822</v>
      </c>
    </row>
    <row r="5286" spans="1:4">
      <c r="A5286" s="138" t="s">
        <v>33505</v>
      </c>
      <c r="B5286" s="138" t="s">
        <v>19374</v>
      </c>
      <c r="C5286" s="138" t="s">
        <v>10</v>
      </c>
      <c r="D5286" s="139" t="s">
        <v>33506</v>
      </c>
    </row>
    <row r="5287" spans="1:4">
      <c r="A5287" s="138" t="s">
        <v>33507</v>
      </c>
      <c r="B5287" s="138" t="s">
        <v>19375</v>
      </c>
      <c r="C5287" s="138" t="s">
        <v>10</v>
      </c>
      <c r="D5287" s="139" t="s">
        <v>33508</v>
      </c>
    </row>
    <row r="5288" spans="1:4">
      <c r="A5288" s="138" t="s">
        <v>33509</v>
      </c>
      <c r="B5288" s="138" t="s">
        <v>19376</v>
      </c>
      <c r="C5288" s="138" t="s">
        <v>10</v>
      </c>
      <c r="D5288" s="139" t="s">
        <v>33510</v>
      </c>
    </row>
    <row r="5289" spans="1:4">
      <c r="A5289" s="138" t="s">
        <v>33511</v>
      </c>
      <c r="B5289" s="138" t="s">
        <v>19377</v>
      </c>
      <c r="C5289" s="138" t="s">
        <v>10</v>
      </c>
      <c r="D5289" s="139" t="s">
        <v>33512</v>
      </c>
    </row>
    <row r="5290" spans="1:4">
      <c r="A5290" s="138" t="s">
        <v>33513</v>
      </c>
      <c r="B5290" s="138" t="s">
        <v>19378</v>
      </c>
      <c r="C5290" s="138" t="s">
        <v>10</v>
      </c>
      <c r="D5290" s="139" t="s">
        <v>33514</v>
      </c>
    </row>
    <row r="5291" spans="1:4">
      <c r="A5291" s="138" t="s">
        <v>33515</v>
      </c>
      <c r="B5291" s="138" t="s">
        <v>19379</v>
      </c>
      <c r="C5291" s="138" t="s">
        <v>10</v>
      </c>
      <c r="D5291" s="139" t="s">
        <v>33516</v>
      </c>
    </row>
    <row r="5292" spans="1:4">
      <c r="A5292" s="138" t="s">
        <v>33517</v>
      </c>
      <c r="B5292" s="138" t="s">
        <v>19380</v>
      </c>
      <c r="C5292" s="138" t="s">
        <v>10</v>
      </c>
      <c r="D5292" s="139" t="s">
        <v>33518</v>
      </c>
    </row>
    <row r="5293" spans="1:4">
      <c r="A5293" s="138" t="s">
        <v>33519</v>
      </c>
      <c r="B5293" s="138" t="s">
        <v>19381</v>
      </c>
      <c r="C5293" s="138" t="s">
        <v>10</v>
      </c>
      <c r="D5293" s="139" t="s">
        <v>33520</v>
      </c>
    </row>
    <row r="5294" spans="1:4">
      <c r="A5294" s="138" t="s">
        <v>33521</v>
      </c>
      <c r="B5294" s="138" t="s">
        <v>19382</v>
      </c>
      <c r="C5294" s="138" t="s">
        <v>10</v>
      </c>
      <c r="D5294" s="139" t="s">
        <v>33522</v>
      </c>
    </row>
    <row r="5295" spans="1:4">
      <c r="A5295" s="138" t="s">
        <v>33523</v>
      </c>
      <c r="B5295" s="138" t="s">
        <v>19383</v>
      </c>
      <c r="C5295" s="138" t="s">
        <v>10</v>
      </c>
      <c r="D5295" s="139" t="s">
        <v>33524</v>
      </c>
    </row>
    <row r="5296" spans="1:4">
      <c r="A5296" s="138" t="s">
        <v>33525</v>
      </c>
      <c r="B5296" s="138" t="s">
        <v>19384</v>
      </c>
      <c r="C5296" s="138" t="s">
        <v>10</v>
      </c>
      <c r="D5296" s="139" t="s">
        <v>33526</v>
      </c>
    </row>
    <row r="5297" spans="1:4">
      <c r="A5297" s="138" t="s">
        <v>33527</v>
      </c>
      <c r="B5297" s="138" t="s">
        <v>19385</v>
      </c>
      <c r="C5297" s="138" t="s">
        <v>10</v>
      </c>
      <c r="D5297" s="139" t="s">
        <v>28245</v>
      </c>
    </row>
    <row r="5298" spans="1:4">
      <c r="A5298" s="138" t="s">
        <v>33528</v>
      </c>
      <c r="B5298" s="138" t="s">
        <v>19387</v>
      </c>
      <c r="C5298" s="138" t="s">
        <v>10</v>
      </c>
      <c r="D5298" s="139" t="s">
        <v>33529</v>
      </c>
    </row>
    <row r="5299" spans="1:4">
      <c r="A5299" s="138" t="s">
        <v>33530</v>
      </c>
      <c r="B5299" s="138" t="s">
        <v>19388</v>
      </c>
      <c r="C5299" s="138" t="s">
        <v>10</v>
      </c>
      <c r="D5299" s="139" t="s">
        <v>33531</v>
      </c>
    </row>
    <row r="5300" spans="1:4">
      <c r="A5300" s="138" t="s">
        <v>33532</v>
      </c>
      <c r="B5300" s="138" t="s">
        <v>19389</v>
      </c>
      <c r="C5300" s="138" t="s">
        <v>10</v>
      </c>
      <c r="D5300" s="139" t="s">
        <v>33533</v>
      </c>
    </row>
    <row r="5301" spans="1:4">
      <c r="A5301" s="138" t="s">
        <v>33534</v>
      </c>
      <c r="B5301" s="138" t="s">
        <v>19390</v>
      </c>
      <c r="C5301" s="138" t="s">
        <v>10</v>
      </c>
      <c r="D5301" s="139" t="s">
        <v>33535</v>
      </c>
    </row>
    <row r="5302" spans="1:4">
      <c r="A5302" s="138" t="s">
        <v>33536</v>
      </c>
      <c r="B5302" s="138" t="s">
        <v>19391</v>
      </c>
      <c r="C5302" s="138" t="s">
        <v>10</v>
      </c>
      <c r="D5302" s="139" t="s">
        <v>33537</v>
      </c>
    </row>
    <row r="5303" spans="1:4">
      <c r="A5303" s="138" t="s">
        <v>33538</v>
      </c>
      <c r="B5303" s="138" t="s">
        <v>19393</v>
      </c>
      <c r="C5303" s="138" t="s">
        <v>10</v>
      </c>
      <c r="D5303" s="139" t="s">
        <v>33539</v>
      </c>
    </row>
    <row r="5304" spans="1:4">
      <c r="A5304" s="138" t="s">
        <v>33540</v>
      </c>
      <c r="B5304" s="138" t="s">
        <v>19394</v>
      </c>
      <c r="C5304" s="138" t="s">
        <v>10</v>
      </c>
      <c r="D5304" s="139" t="s">
        <v>33541</v>
      </c>
    </row>
    <row r="5305" spans="1:4">
      <c r="A5305" s="138" t="s">
        <v>33542</v>
      </c>
      <c r="B5305" s="138" t="s">
        <v>19395</v>
      </c>
      <c r="C5305" s="138" t="s">
        <v>10</v>
      </c>
      <c r="D5305" s="139" t="s">
        <v>33543</v>
      </c>
    </row>
    <row r="5306" spans="1:4">
      <c r="A5306" s="138" t="s">
        <v>33544</v>
      </c>
      <c r="B5306" s="138" t="s">
        <v>19396</v>
      </c>
      <c r="C5306" s="138" t="s">
        <v>10</v>
      </c>
      <c r="D5306" s="139" t="s">
        <v>33545</v>
      </c>
    </row>
    <row r="5307" spans="1:4">
      <c r="A5307" s="138" t="s">
        <v>33546</v>
      </c>
      <c r="B5307" s="138" t="s">
        <v>19397</v>
      </c>
      <c r="C5307" s="138" t="s">
        <v>10</v>
      </c>
      <c r="D5307" s="139" t="s">
        <v>33547</v>
      </c>
    </row>
    <row r="5308" spans="1:4">
      <c r="A5308" s="138" t="s">
        <v>33548</v>
      </c>
      <c r="B5308" s="138" t="s">
        <v>19398</v>
      </c>
      <c r="C5308" s="138" t="s">
        <v>10</v>
      </c>
      <c r="D5308" s="139" t="s">
        <v>33549</v>
      </c>
    </row>
    <row r="5309" spans="1:4">
      <c r="A5309" s="138" t="s">
        <v>33550</v>
      </c>
      <c r="B5309" s="138" t="s">
        <v>19399</v>
      </c>
      <c r="C5309" s="138" t="s">
        <v>10</v>
      </c>
      <c r="D5309" s="139" t="s">
        <v>25365</v>
      </c>
    </row>
    <row r="5310" spans="1:4">
      <c r="A5310" s="138" t="s">
        <v>33551</v>
      </c>
      <c r="B5310" s="138" t="s">
        <v>19400</v>
      </c>
      <c r="C5310" s="138" t="s">
        <v>10</v>
      </c>
      <c r="D5310" s="139" t="s">
        <v>33552</v>
      </c>
    </row>
    <row r="5311" spans="1:4">
      <c r="A5311" s="138" t="s">
        <v>33553</v>
      </c>
      <c r="B5311" s="138" t="s">
        <v>19401</v>
      </c>
      <c r="C5311" s="138" t="s">
        <v>10</v>
      </c>
      <c r="D5311" s="139" t="s">
        <v>25709</v>
      </c>
    </row>
    <row r="5312" spans="1:4">
      <c r="A5312" s="138" t="s">
        <v>33554</v>
      </c>
      <c r="B5312" s="138" t="s">
        <v>19402</v>
      </c>
      <c r="C5312" s="138" t="s">
        <v>10</v>
      </c>
      <c r="D5312" s="139" t="s">
        <v>33555</v>
      </c>
    </row>
    <row r="5313" spans="1:4">
      <c r="A5313" s="138" t="s">
        <v>33556</v>
      </c>
      <c r="B5313" s="138" t="s">
        <v>19403</v>
      </c>
      <c r="C5313" s="138" t="s">
        <v>10</v>
      </c>
      <c r="D5313" s="139" t="s">
        <v>33557</v>
      </c>
    </row>
    <row r="5314" spans="1:4">
      <c r="A5314" s="138" t="s">
        <v>33558</v>
      </c>
      <c r="B5314" s="138" t="s">
        <v>19404</v>
      </c>
      <c r="C5314" s="138" t="s">
        <v>10</v>
      </c>
      <c r="D5314" s="139" t="s">
        <v>33559</v>
      </c>
    </row>
    <row r="5315" spans="1:4">
      <c r="A5315" s="138" t="s">
        <v>33560</v>
      </c>
      <c r="B5315" s="138" t="s">
        <v>19405</v>
      </c>
      <c r="C5315" s="138" t="s">
        <v>10</v>
      </c>
      <c r="D5315" s="139" t="s">
        <v>33561</v>
      </c>
    </row>
    <row r="5316" spans="1:4">
      <c r="A5316" s="138" t="s">
        <v>33562</v>
      </c>
      <c r="B5316" s="138" t="s">
        <v>19406</v>
      </c>
      <c r="C5316" s="138" t="s">
        <v>10</v>
      </c>
      <c r="D5316" s="139" t="s">
        <v>33563</v>
      </c>
    </row>
    <row r="5317" spans="1:4">
      <c r="A5317" s="138" t="s">
        <v>33564</v>
      </c>
      <c r="B5317" s="138" t="s">
        <v>19407</v>
      </c>
      <c r="C5317" s="138" t="s">
        <v>10</v>
      </c>
      <c r="D5317" s="139" t="s">
        <v>33565</v>
      </c>
    </row>
    <row r="5318" spans="1:4">
      <c r="A5318" s="138" t="s">
        <v>33566</v>
      </c>
      <c r="B5318" s="138" t="s">
        <v>19408</v>
      </c>
      <c r="C5318" s="138" t="s">
        <v>10</v>
      </c>
      <c r="D5318" s="139" t="s">
        <v>33567</v>
      </c>
    </row>
    <row r="5319" spans="1:4">
      <c r="A5319" s="138" t="s">
        <v>33568</v>
      </c>
      <c r="B5319" s="138" t="s">
        <v>19409</v>
      </c>
      <c r="C5319" s="138" t="s">
        <v>10</v>
      </c>
      <c r="D5319" s="139" t="s">
        <v>16743</v>
      </c>
    </row>
    <row r="5320" spans="1:4">
      <c r="A5320" s="138" t="s">
        <v>33569</v>
      </c>
      <c r="B5320" s="138" t="s">
        <v>19410</v>
      </c>
      <c r="C5320" s="138" t="s">
        <v>10</v>
      </c>
      <c r="D5320" s="139" t="s">
        <v>32142</v>
      </c>
    </row>
    <row r="5321" spans="1:4">
      <c r="A5321" s="138" t="s">
        <v>33570</v>
      </c>
      <c r="B5321" s="138" t="s">
        <v>19411</v>
      </c>
      <c r="C5321" s="138" t="s">
        <v>10</v>
      </c>
      <c r="D5321" s="139" t="s">
        <v>33571</v>
      </c>
    </row>
    <row r="5322" spans="1:4">
      <c r="A5322" s="138" t="s">
        <v>33572</v>
      </c>
      <c r="B5322" s="138" t="s">
        <v>19412</v>
      </c>
      <c r="C5322" s="138" t="s">
        <v>10</v>
      </c>
      <c r="D5322" s="139" t="s">
        <v>26029</v>
      </c>
    </row>
    <row r="5323" spans="1:4">
      <c r="A5323" s="138" t="s">
        <v>33573</v>
      </c>
      <c r="B5323" s="138" t="s">
        <v>19413</v>
      </c>
      <c r="C5323" s="138" t="s">
        <v>10</v>
      </c>
      <c r="D5323" s="139" t="s">
        <v>33574</v>
      </c>
    </row>
    <row r="5324" spans="1:4">
      <c r="A5324" s="138" t="s">
        <v>33575</v>
      </c>
      <c r="B5324" s="138" t="s">
        <v>19414</v>
      </c>
      <c r="C5324" s="138" t="s">
        <v>10</v>
      </c>
      <c r="D5324" s="139" t="s">
        <v>18552</v>
      </c>
    </row>
    <row r="5325" spans="1:4">
      <c r="A5325" s="138" t="s">
        <v>33576</v>
      </c>
      <c r="B5325" s="138" t="s">
        <v>19415</v>
      </c>
      <c r="C5325" s="138" t="s">
        <v>10</v>
      </c>
      <c r="D5325" s="139" t="s">
        <v>33577</v>
      </c>
    </row>
    <row r="5326" spans="1:4">
      <c r="A5326" s="138" t="s">
        <v>33578</v>
      </c>
      <c r="B5326" s="138" t="s">
        <v>19416</v>
      </c>
      <c r="C5326" s="138" t="s">
        <v>10</v>
      </c>
      <c r="D5326" s="139" t="s">
        <v>20363</v>
      </c>
    </row>
    <row r="5327" spans="1:4">
      <c r="A5327" s="138" t="s">
        <v>33579</v>
      </c>
      <c r="B5327" s="138" t="s">
        <v>19418</v>
      </c>
      <c r="C5327" s="138" t="s">
        <v>10</v>
      </c>
      <c r="D5327" s="139" t="s">
        <v>14882</v>
      </c>
    </row>
    <row r="5328" spans="1:4">
      <c r="A5328" s="138" t="s">
        <v>33580</v>
      </c>
      <c r="B5328" s="138" t="s">
        <v>19419</v>
      </c>
      <c r="C5328" s="138" t="s">
        <v>10</v>
      </c>
      <c r="D5328" s="139" t="s">
        <v>16044</v>
      </c>
    </row>
    <row r="5329" spans="1:4">
      <c r="A5329" s="138" t="s">
        <v>33581</v>
      </c>
      <c r="B5329" s="138" t="s">
        <v>19420</v>
      </c>
      <c r="C5329" s="138" t="s">
        <v>10</v>
      </c>
      <c r="D5329" s="139" t="s">
        <v>29896</v>
      </c>
    </row>
    <row r="5330" spans="1:4">
      <c r="A5330" s="138" t="s">
        <v>33582</v>
      </c>
      <c r="B5330" s="138" t="s">
        <v>19421</v>
      </c>
      <c r="C5330" s="138" t="s">
        <v>10</v>
      </c>
      <c r="D5330" s="139" t="s">
        <v>18294</v>
      </c>
    </row>
    <row r="5331" spans="1:4">
      <c r="A5331" s="138" t="s">
        <v>33583</v>
      </c>
      <c r="B5331" s="138" t="s">
        <v>19423</v>
      </c>
      <c r="C5331" s="138" t="s">
        <v>10</v>
      </c>
      <c r="D5331" s="139" t="s">
        <v>14855</v>
      </c>
    </row>
    <row r="5332" spans="1:4">
      <c r="A5332" s="138" t="s">
        <v>33584</v>
      </c>
      <c r="B5332" s="138" t="s">
        <v>19425</v>
      </c>
      <c r="C5332" s="138" t="s">
        <v>10</v>
      </c>
      <c r="D5332" s="139" t="s">
        <v>33585</v>
      </c>
    </row>
    <row r="5333" spans="1:4">
      <c r="A5333" s="138" t="s">
        <v>33586</v>
      </c>
      <c r="B5333" s="138" t="s">
        <v>19426</v>
      </c>
      <c r="C5333" s="138" t="s">
        <v>10</v>
      </c>
      <c r="D5333" s="139" t="s">
        <v>33587</v>
      </c>
    </row>
    <row r="5334" spans="1:4">
      <c r="A5334" s="138" t="s">
        <v>33588</v>
      </c>
      <c r="B5334" s="138" t="s">
        <v>19427</v>
      </c>
      <c r="C5334" s="138" t="s">
        <v>10</v>
      </c>
      <c r="D5334" s="139" t="s">
        <v>17236</v>
      </c>
    </row>
    <row r="5335" spans="1:4">
      <c r="A5335" s="138" t="s">
        <v>33589</v>
      </c>
      <c r="B5335" s="138" t="s">
        <v>19428</v>
      </c>
      <c r="C5335" s="138" t="s">
        <v>10</v>
      </c>
      <c r="D5335" s="139" t="s">
        <v>17858</v>
      </c>
    </row>
    <row r="5336" spans="1:4">
      <c r="A5336" s="138" t="s">
        <v>33590</v>
      </c>
      <c r="B5336" s="138" t="s">
        <v>19430</v>
      </c>
      <c r="C5336" s="138" t="s">
        <v>10</v>
      </c>
      <c r="D5336" s="139" t="s">
        <v>33591</v>
      </c>
    </row>
    <row r="5337" spans="1:4">
      <c r="A5337" s="138" t="s">
        <v>33592</v>
      </c>
      <c r="B5337" s="138" t="s">
        <v>19431</v>
      </c>
      <c r="C5337" s="138" t="s">
        <v>10</v>
      </c>
      <c r="D5337" s="139" t="s">
        <v>13381</v>
      </c>
    </row>
    <row r="5338" spans="1:4">
      <c r="A5338" s="138" t="s">
        <v>33593</v>
      </c>
      <c r="B5338" s="138" t="s">
        <v>19432</v>
      </c>
      <c r="C5338" s="138" t="s">
        <v>10</v>
      </c>
      <c r="D5338" s="139" t="s">
        <v>33594</v>
      </c>
    </row>
    <row r="5339" spans="1:4">
      <c r="A5339" s="138" t="s">
        <v>33595</v>
      </c>
      <c r="B5339" s="138" t="s">
        <v>19433</v>
      </c>
      <c r="C5339" s="138" t="s">
        <v>10</v>
      </c>
      <c r="D5339" s="139" t="s">
        <v>33596</v>
      </c>
    </row>
    <row r="5340" spans="1:4">
      <c r="A5340" s="138" t="s">
        <v>33597</v>
      </c>
      <c r="B5340" s="138" t="s">
        <v>19434</v>
      </c>
      <c r="C5340" s="138" t="s">
        <v>10</v>
      </c>
      <c r="D5340" s="139" t="s">
        <v>33598</v>
      </c>
    </row>
    <row r="5341" spans="1:4">
      <c r="A5341" s="138" t="s">
        <v>33599</v>
      </c>
      <c r="B5341" s="138" t="s">
        <v>19435</v>
      </c>
      <c r="C5341" s="138" t="s">
        <v>10</v>
      </c>
      <c r="D5341" s="139" t="s">
        <v>33600</v>
      </c>
    </row>
    <row r="5342" spans="1:4">
      <c r="A5342" s="138" t="s">
        <v>33601</v>
      </c>
      <c r="B5342" s="138" t="s">
        <v>19436</v>
      </c>
      <c r="C5342" s="138" t="s">
        <v>10</v>
      </c>
      <c r="D5342" s="139" t="s">
        <v>33602</v>
      </c>
    </row>
    <row r="5343" spans="1:4">
      <c r="A5343" s="138" t="s">
        <v>33603</v>
      </c>
      <c r="B5343" s="138" t="s">
        <v>19437</v>
      </c>
      <c r="C5343" s="138" t="s">
        <v>10</v>
      </c>
      <c r="D5343" s="139" t="s">
        <v>33604</v>
      </c>
    </row>
    <row r="5344" spans="1:4">
      <c r="A5344" s="138" t="s">
        <v>33605</v>
      </c>
      <c r="B5344" s="138" t="s">
        <v>19438</v>
      </c>
      <c r="C5344" s="138" t="s">
        <v>10</v>
      </c>
      <c r="D5344" s="139" t="s">
        <v>33606</v>
      </c>
    </row>
    <row r="5345" spans="1:4">
      <c r="A5345" s="138" t="s">
        <v>33607</v>
      </c>
      <c r="B5345" s="138" t="s">
        <v>19439</v>
      </c>
      <c r="C5345" s="138" t="s">
        <v>10</v>
      </c>
      <c r="D5345" s="139" t="s">
        <v>13524</v>
      </c>
    </row>
    <row r="5346" spans="1:4">
      <c r="A5346" s="138" t="s">
        <v>33608</v>
      </c>
      <c r="B5346" s="138" t="s">
        <v>19440</v>
      </c>
      <c r="C5346" s="138" t="s">
        <v>10</v>
      </c>
      <c r="D5346" s="139" t="s">
        <v>33609</v>
      </c>
    </row>
    <row r="5347" spans="1:4">
      <c r="A5347" s="138" t="s">
        <v>33610</v>
      </c>
      <c r="B5347" s="138" t="s">
        <v>19441</v>
      </c>
      <c r="C5347" s="138" t="s">
        <v>10</v>
      </c>
      <c r="D5347" s="139" t="s">
        <v>33611</v>
      </c>
    </row>
    <row r="5348" spans="1:4">
      <c r="A5348" s="138" t="s">
        <v>33612</v>
      </c>
      <c r="B5348" s="138" t="s">
        <v>19442</v>
      </c>
      <c r="C5348" s="138" t="s">
        <v>10</v>
      </c>
      <c r="D5348" s="139" t="s">
        <v>33613</v>
      </c>
    </row>
    <row r="5349" spans="1:4">
      <c r="A5349" s="138" t="s">
        <v>33614</v>
      </c>
      <c r="B5349" s="138" t="s">
        <v>19443</v>
      </c>
      <c r="C5349" s="138" t="s">
        <v>10</v>
      </c>
      <c r="D5349" s="139" t="s">
        <v>33615</v>
      </c>
    </row>
    <row r="5350" spans="1:4">
      <c r="A5350" s="138" t="s">
        <v>33616</v>
      </c>
      <c r="B5350" s="138" t="s">
        <v>19444</v>
      </c>
      <c r="C5350" s="138" t="s">
        <v>10</v>
      </c>
      <c r="D5350" s="139" t="s">
        <v>33617</v>
      </c>
    </row>
    <row r="5351" spans="1:4">
      <c r="A5351" s="138" t="s">
        <v>33618</v>
      </c>
      <c r="B5351" s="138" t="s">
        <v>19445</v>
      </c>
      <c r="C5351" s="138" t="s">
        <v>10</v>
      </c>
      <c r="D5351" s="139" t="s">
        <v>33619</v>
      </c>
    </row>
    <row r="5352" spans="1:4">
      <c r="A5352" s="138" t="s">
        <v>33620</v>
      </c>
      <c r="B5352" s="138" t="s">
        <v>19446</v>
      </c>
      <c r="C5352" s="138" t="s">
        <v>10</v>
      </c>
      <c r="D5352" s="139" t="s">
        <v>33621</v>
      </c>
    </row>
    <row r="5353" spans="1:4">
      <c r="A5353" s="138" t="s">
        <v>33622</v>
      </c>
      <c r="B5353" s="138" t="s">
        <v>19447</v>
      </c>
      <c r="C5353" s="138" t="s">
        <v>10</v>
      </c>
      <c r="D5353" s="139" t="s">
        <v>33623</v>
      </c>
    </row>
    <row r="5354" spans="1:4">
      <c r="A5354" s="138" t="s">
        <v>33624</v>
      </c>
      <c r="B5354" s="138" t="s">
        <v>19448</v>
      </c>
      <c r="C5354" s="138" t="s">
        <v>10</v>
      </c>
      <c r="D5354" s="139" t="s">
        <v>33625</v>
      </c>
    </row>
    <row r="5355" spans="1:4">
      <c r="A5355" s="138" t="s">
        <v>33626</v>
      </c>
      <c r="B5355" s="138" t="s">
        <v>19449</v>
      </c>
      <c r="C5355" s="138" t="s">
        <v>10</v>
      </c>
      <c r="D5355" s="139" t="s">
        <v>33627</v>
      </c>
    </row>
    <row r="5356" spans="1:4">
      <c r="A5356" s="138" t="s">
        <v>33628</v>
      </c>
      <c r="B5356" s="138" t="s">
        <v>19450</v>
      </c>
      <c r="C5356" s="138" t="s">
        <v>10</v>
      </c>
      <c r="D5356" s="139" t="s">
        <v>33629</v>
      </c>
    </row>
    <row r="5357" spans="1:4">
      <c r="A5357" s="138" t="s">
        <v>33630</v>
      </c>
      <c r="B5357" s="138" t="s">
        <v>19451</v>
      </c>
      <c r="C5357" s="138" t="s">
        <v>10</v>
      </c>
      <c r="D5357" s="139" t="s">
        <v>28266</v>
      </c>
    </row>
    <row r="5358" spans="1:4">
      <c r="A5358" s="138" t="s">
        <v>33631</v>
      </c>
      <c r="B5358" s="138" t="s">
        <v>19452</v>
      </c>
      <c r="C5358" s="138" t="s">
        <v>10</v>
      </c>
      <c r="D5358" s="139" t="s">
        <v>33632</v>
      </c>
    </row>
    <row r="5359" spans="1:4">
      <c r="A5359" s="138" t="s">
        <v>33633</v>
      </c>
      <c r="B5359" s="138" t="s">
        <v>19453</v>
      </c>
      <c r="C5359" s="138" t="s">
        <v>10</v>
      </c>
      <c r="D5359" s="139" t="s">
        <v>33634</v>
      </c>
    </row>
    <row r="5360" spans="1:4">
      <c r="A5360" s="138" t="s">
        <v>33635</v>
      </c>
      <c r="B5360" s="138" t="s">
        <v>19454</v>
      </c>
      <c r="C5360" s="138" t="s">
        <v>10</v>
      </c>
      <c r="D5360" s="139" t="s">
        <v>33636</v>
      </c>
    </row>
    <row r="5361" spans="1:4">
      <c r="A5361" s="138" t="s">
        <v>33637</v>
      </c>
      <c r="B5361" s="138" t="s">
        <v>19455</v>
      </c>
      <c r="C5361" s="138" t="s">
        <v>10</v>
      </c>
      <c r="D5361" s="139" t="s">
        <v>33638</v>
      </c>
    </row>
    <row r="5362" spans="1:4">
      <c r="A5362" s="138" t="s">
        <v>33639</v>
      </c>
      <c r="B5362" s="138" t="s">
        <v>19456</v>
      </c>
      <c r="C5362" s="138" t="s">
        <v>10</v>
      </c>
      <c r="D5362" s="139" t="s">
        <v>33640</v>
      </c>
    </row>
    <row r="5363" spans="1:4">
      <c r="A5363" s="138" t="s">
        <v>33641</v>
      </c>
      <c r="B5363" s="138" t="s">
        <v>19457</v>
      </c>
      <c r="C5363" s="138" t="s">
        <v>10</v>
      </c>
      <c r="D5363" s="139" t="s">
        <v>33642</v>
      </c>
    </row>
    <row r="5364" spans="1:4">
      <c r="A5364" s="138" t="s">
        <v>33643</v>
      </c>
      <c r="B5364" s="138" t="s">
        <v>19458</v>
      </c>
      <c r="C5364" s="138" t="s">
        <v>10</v>
      </c>
      <c r="D5364" s="139" t="s">
        <v>33644</v>
      </c>
    </row>
    <row r="5365" spans="1:4">
      <c r="A5365" s="138" t="s">
        <v>33645</v>
      </c>
      <c r="B5365" s="138" t="s">
        <v>19459</v>
      </c>
      <c r="C5365" s="138" t="s">
        <v>10</v>
      </c>
      <c r="D5365" s="139" t="s">
        <v>33646</v>
      </c>
    </row>
    <row r="5366" spans="1:4">
      <c r="A5366" s="138" t="s">
        <v>33647</v>
      </c>
      <c r="B5366" s="138" t="s">
        <v>19460</v>
      </c>
      <c r="C5366" s="138" t="s">
        <v>10</v>
      </c>
      <c r="D5366" s="139" t="s">
        <v>33648</v>
      </c>
    </row>
    <row r="5367" spans="1:4">
      <c r="A5367" s="138" t="s">
        <v>33649</v>
      </c>
      <c r="B5367" s="138" t="s">
        <v>19461</v>
      </c>
      <c r="C5367" s="138" t="s">
        <v>10</v>
      </c>
      <c r="D5367" s="139" t="s">
        <v>33650</v>
      </c>
    </row>
    <row r="5368" spans="1:4">
      <c r="A5368" s="138" t="s">
        <v>33651</v>
      </c>
      <c r="B5368" s="138" t="s">
        <v>19462</v>
      </c>
      <c r="C5368" s="138" t="s">
        <v>10</v>
      </c>
      <c r="D5368" s="139" t="s">
        <v>33652</v>
      </c>
    </row>
    <row r="5369" spans="1:4">
      <c r="A5369" s="138" t="s">
        <v>33653</v>
      </c>
      <c r="B5369" s="138" t="s">
        <v>19463</v>
      </c>
      <c r="C5369" s="138" t="s">
        <v>10</v>
      </c>
      <c r="D5369" s="139" t="s">
        <v>33654</v>
      </c>
    </row>
    <row r="5370" spans="1:4">
      <c r="A5370" s="138" t="s">
        <v>33655</v>
      </c>
      <c r="B5370" s="138" t="s">
        <v>19464</v>
      </c>
      <c r="C5370" s="138" t="s">
        <v>10</v>
      </c>
      <c r="D5370" s="139" t="s">
        <v>33656</v>
      </c>
    </row>
    <row r="5371" spans="1:4">
      <c r="A5371" s="138" t="s">
        <v>33657</v>
      </c>
      <c r="B5371" s="138" t="s">
        <v>19465</v>
      </c>
      <c r="C5371" s="138" t="s">
        <v>10</v>
      </c>
      <c r="D5371" s="139" t="s">
        <v>33658</v>
      </c>
    </row>
    <row r="5372" spans="1:4">
      <c r="A5372" s="138" t="s">
        <v>33659</v>
      </c>
      <c r="B5372" s="138" t="s">
        <v>19466</v>
      </c>
      <c r="C5372" s="138" t="s">
        <v>10</v>
      </c>
      <c r="D5372" s="139" t="s">
        <v>33660</v>
      </c>
    </row>
    <row r="5373" spans="1:4">
      <c r="A5373" s="138" t="s">
        <v>33661</v>
      </c>
      <c r="B5373" s="138" t="s">
        <v>19467</v>
      </c>
      <c r="C5373" s="138" t="s">
        <v>10</v>
      </c>
      <c r="D5373" s="139" t="s">
        <v>33662</v>
      </c>
    </row>
    <row r="5374" spans="1:4">
      <c r="A5374" s="138" t="s">
        <v>33663</v>
      </c>
      <c r="B5374" s="138" t="s">
        <v>19468</v>
      </c>
      <c r="C5374" s="138" t="s">
        <v>10</v>
      </c>
      <c r="D5374" s="139" t="s">
        <v>33664</v>
      </c>
    </row>
    <row r="5375" spans="1:4">
      <c r="A5375" s="138" t="s">
        <v>33665</v>
      </c>
      <c r="B5375" s="138" t="s">
        <v>19469</v>
      </c>
      <c r="C5375" s="138" t="s">
        <v>10</v>
      </c>
      <c r="D5375" s="139" t="s">
        <v>33666</v>
      </c>
    </row>
    <row r="5376" spans="1:4">
      <c r="A5376" s="138" t="s">
        <v>33667</v>
      </c>
      <c r="B5376" s="138" t="s">
        <v>19470</v>
      </c>
      <c r="C5376" s="138" t="s">
        <v>10</v>
      </c>
      <c r="D5376" s="139" t="s">
        <v>33668</v>
      </c>
    </row>
    <row r="5377" spans="1:4">
      <c r="A5377" s="138" t="s">
        <v>33669</v>
      </c>
      <c r="B5377" s="138" t="s">
        <v>19471</v>
      </c>
      <c r="C5377" s="138" t="s">
        <v>10</v>
      </c>
      <c r="D5377" s="139" t="s">
        <v>33670</v>
      </c>
    </row>
    <row r="5378" spans="1:4">
      <c r="A5378" s="138" t="s">
        <v>33671</v>
      </c>
      <c r="B5378" s="138" t="s">
        <v>19472</v>
      </c>
      <c r="C5378" s="138" t="s">
        <v>10</v>
      </c>
      <c r="D5378" s="139" t="s">
        <v>17229</v>
      </c>
    </row>
    <row r="5379" spans="1:4">
      <c r="A5379" s="138" t="s">
        <v>33672</v>
      </c>
      <c r="B5379" s="138" t="s">
        <v>19473</v>
      </c>
      <c r="C5379" s="138" t="s">
        <v>10</v>
      </c>
      <c r="D5379" s="139" t="s">
        <v>33673</v>
      </c>
    </row>
    <row r="5380" spans="1:4">
      <c r="A5380" s="138" t="s">
        <v>33674</v>
      </c>
      <c r="B5380" s="138" t="s">
        <v>19474</v>
      </c>
      <c r="C5380" s="138" t="s">
        <v>10</v>
      </c>
      <c r="D5380" s="139" t="s">
        <v>33675</v>
      </c>
    </row>
    <row r="5381" spans="1:4">
      <c r="A5381" s="138" t="s">
        <v>33676</v>
      </c>
      <c r="B5381" s="138" t="s">
        <v>19475</v>
      </c>
      <c r="C5381" s="138" t="s">
        <v>10</v>
      </c>
      <c r="D5381" s="139" t="s">
        <v>18948</v>
      </c>
    </row>
    <row r="5382" spans="1:4">
      <c r="A5382" s="138" t="s">
        <v>33677</v>
      </c>
      <c r="B5382" s="138" t="s">
        <v>19476</v>
      </c>
      <c r="C5382" s="138" t="s">
        <v>10</v>
      </c>
      <c r="D5382" s="139" t="s">
        <v>18961</v>
      </c>
    </row>
    <row r="5383" spans="1:4">
      <c r="A5383" s="138" t="s">
        <v>33678</v>
      </c>
      <c r="B5383" s="138" t="s">
        <v>19477</v>
      </c>
      <c r="C5383" s="138" t="s">
        <v>10</v>
      </c>
      <c r="D5383" s="139" t="s">
        <v>33679</v>
      </c>
    </row>
    <row r="5384" spans="1:4">
      <c r="A5384" s="138" t="s">
        <v>33680</v>
      </c>
      <c r="B5384" s="138" t="s">
        <v>19478</v>
      </c>
      <c r="C5384" s="138" t="s">
        <v>120</v>
      </c>
      <c r="D5384" s="139" t="s">
        <v>17902</v>
      </c>
    </row>
    <row r="5385" spans="1:4">
      <c r="A5385" s="138" t="s">
        <v>33681</v>
      </c>
      <c r="B5385" s="138" t="s">
        <v>19480</v>
      </c>
      <c r="C5385" s="138" t="s">
        <v>120</v>
      </c>
      <c r="D5385" s="139" t="s">
        <v>33682</v>
      </c>
    </row>
    <row r="5386" spans="1:4">
      <c r="A5386" s="138" t="s">
        <v>33683</v>
      </c>
      <c r="B5386" s="138" t="s">
        <v>19482</v>
      </c>
      <c r="C5386" s="138" t="s">
        <v>120</v>
      </c>
      <c r="D5386" s="139" t="s">
        <v>18269</v>
      </c>
    </row>
    <row r="5387" spans="1:4">
      <c r="A5387" s="138" t="s">
        <v>33684</v>
      </c>
      <c r="B5387" s="138" t="s">
        <v>19483</v>
      </c>
      <c r="C5387" s="138" t="s">
        <v>120</v>
      </c>
      <c r="D5387" s="139" t="s">
        <v>16734</v>
      </c>
    </row>
    <row r="5388" spans="1:4">
      <c r="A5388" s="138" t="s">
        <v>33685</v>
      </c>
      <c r="B5388" s="138" t="s">
        <v>19485</v>
      </c>
      <c r="C5388" s="138" t="s">
        <v>120</v>
      </c>
      <c r="D5388" s="139" t="s">
        <v>17704</v>
      </c>
    </row>
    <row r="5389" spans="1:4">
      <c r="A5389" s="138" t="s">
        <v>33686</v>
      </c>
      <c r="B5389" s="138" t="s">
        <v>19486</v>
      </c>
      <c r="C5389" s="138" t="s">
        <v>10</v>
      </c>
      <c r="D5389" s="139" t="s">
        <v>33687</v>
      </c>
    </row>
    <row r="5390" spans="1:4">
      <c r="A5390" s="138" t="s">
        <v>33688</v>
      </c>
      <c r="B5390" s="138" t="s">
        <v>19487</v>
      </c>
      <c r="C5390" s="138" t="s">
        <v>10</v>
      </c>
      <c r="D5390" s="139" t="s">
        <v>25727</v>
      </c>
    </row>
    <row r="5391" spans="1:4">
      <c r="A5391" s="138" t="s">
        <v>33689</v>
      </c>
      <c r="B5391" s="138" t="s">
        <v>19489</v>
      </c>
      <c r="C5391" s="138" t="s">
        <v>10</v>
      </c>
      <c r="D5391" s="139" t="s">
        <v>17107</v>
      </c>
    </row>
    <row r="5392" spans="1:4">
      <c r="A5392" s="138" t="s">
        <v>33690</v>
      </c>
      <c r="B5392" s="138" t="s">
        <v>19490</v>
      </c>
      <c r="C5392" s="138" t="s">
        <v>10</v>
      </c>
      <c r="D5392" s="139" t="s">
        <v>17192</v>
      </c>
    </row>
    <row r="5393" spans="1:4">
      <c r="A5393" s="138" t="s">
        <v>33691</v>
      </c>
      <c r="B5393" s="138" t="s">
        <v>19491</v>
      </c>
      <c r="C5393" s="138" t="s">
        <v>10</v>
      </c>
      <c r="D5393" s="139" t="s">
        <v>21410</v>
      </c>
    </row>
    <row r="5394" spans="1:4">
      <c r="A5394" s="138" t="s">
        <v>33692</v>
      </c>
      <c r="B5394" s="138" t="s">
        <v>19493</v>
      </c>
      <c r="C5394" s="138" t="s">
        <v>10</v>
      </c>
      <c r="D5394" s="139" t="s">
        <v>33693</v>
      </c>
    </row>
    <row r="5395" spans="1:4">
      <c r="A5395" s="138" t="s">
        <v>33694</v>
      </c>
      <c r="B5395" s="138" t="s">
        <v>19495</v>
      </c>
      <c r="C5395" s="138" t="s">
        <v>10</v>
      </c>
      <c r="D5395" s="139" t="s">
        <v>33695</v>
      </c>
    </row>
    <row r="5396" spans="1:4">
      <c r="A5396" s="138" t="s">
        <v>33696</v>
      </c>
      <c r="B5396" s="138" t="s">
        <v>19497</v>
      </c>
      <c r="C5396" s="138" t="s">
        <v>10</v>
      </c>
      <c r="D5396" s="139" t="s">
        <v>33501</v>
      </c>
    </row>
    <row r="5397" spans="1:4">
      <c r="A5397" s="138" t="s">
        <v>33697</v>
      </c>
      <c r="B5397" s="138" t="s">
        <v>19498</v>
      </c>
      <c r="C5397" s="138" t="s">
        <v>10</v>
      </c>
      <c r="D5397" s="139" t="s">
        <v>33698</v>
      </c>
    </row>
    <row r="5398" spans="1:4">
      <c r="A5398" s="138" t="s">
        <v>33699</v>
      </c>
      <c r="B5398" s="138" t="s">
        <v>19499</v>
      </c>
      <c r="C5398" s="138" t="s">
        <v>120</v>
      </c>
      <c r="D5398" s="139" t="s">
        <v>33700</v>
      </c>
    </row>
    <row r="5399" spans="1:4">
      <c r="A5399" s="138" t="s">
        <v>33701</v>
      </c>
      <c r="B5399" s="138" t="s">
        <v>19501</v>
      </c>
      <c r="C5399" s="138" t="s">
        <v>120</v>
      </c>
      <c r="D5399" s="139" t="s">
        <v>14010</v>
      </c>
    </row>
    <row r="5400" spans="1:4">
      <c r="A5400" s="138" t="s">
        <v>33702</v>
      </c>
      <c r="B5400" s="138" t="s">
        <v>19502</v>
      </c>
      <c r="C5400" s="138" t="s">
        <v>120</v>
      </c>
      <c r="D5400" s="139" t="s">
        <v>13957</v>
      </c>
    </row>
    <row r="5401" spans="1:4">
      <c r="A5401" s="138" t="s">
        <v>33703</v>
      </c>
      <c r="B5401" s="138" t="s">
        <v>19503</v>
      </c>
      <c r="C5401" s="138" t="s">
        <v>120</v>
      </c>
      <c r="D5401" s="139" t="s">
        <v>26087</v>
      </c>
    </row>
    <row r="5402" spans="1:4">
      <c r="A5402" s="138" t="s">
        <v>33704</v>
      </c>
      <c r="B5402" s="138" t="s">
        <v>19504</v>
      </c>
      <c r="C5402" s="138" t="s">
        <v>120</v>
      </c>
      <c r="D5402" s="139" t="s">
        <v>33705</v>
      </c>
    </row>
    <row r="5403" spans="1:4">
      <c r="A5403" s="138" t="s">
        <v>33706</v>
      </c>
      <c r="B5403" s="138" t="s">
        <v>19505</v>
      </c>
      <c r="C5403" s="138" t="s">
        <v>120</v>
      </c>
      <c r="D5403" s="139" t="s">
        <v>20357</v>
      </c>
    </row>
    <row r="5404" spans="1:4">
      <c r="A5404" s="138" t="s">
        <v>33707</v>
      </c>
      <c r="B5404" s="138" t="s">
        <v>19506</v>
      </c>
      <c r="C5404" s="138" t="s">
        <v>120</v>
      </c>
      <c r="D5404" s="139" t="s">
        <v>13968</v>
      </c>
    </row>
    <row r="5405" spans="1:4">
      <c r="A5405" s="138" t="s">
        <v>33708</v>
      </c>
      <c r="B5405" s="138" t="s">
        <v>19507</v>
      </c>
      <c r="C5405" s="138" t="s">
        <v>120</v>
      </c>
      <c r="D5405" s="139" t="s">
        <v>33709</v>
      </c>
    </row>
    <row r="5406" spans="1:4">
      <c r="A5406" s="138" t="s">
        <v>33710</v>
      </c>
      <c r="B5406" s="138" t="s">
        <v>19509</v>
      </c>
      <c r="C5406" s="138" t="s">
        <v>120</v>
      </c>
      <c r="D5406" s="139" t="s">
        <v>17222</v>
      </c>
    </row>
    <row r="5407" spans="1:4">
      <c r="A5407" s="138" t="s">
        <v>33711</v>
      </c>
      <c r="B5407" s="138" t="s">
        <v>19510</v>
      </c>
      <c r="C5407" s="138" t="s">
        <v>120</v>
      </c>
      <c r="D5407" s="139" t="s">
        <v>26260</v>
      </c>
    </row>
    <row r="5408" spans="1:4">
      <c r="A5408" s="138" t="s">
        <v>33712</v>
      </c>
      <c r="B5408" s="138" t="s">
        <v>19512</v>
      </c>
      <c r="C5408" s="138" t="s">
        <v>120</v>
      </c>
      <c r="D5408" s="139" t="s">
        <v>33713</v>
      </c>
    </row>
    <row r="5409" spans="1:4">
      <c r="A5409" s="138" t="s">
        <v>33714</v>
      </c>
      <c r="B5409" s="138" t="s">
        <v>19513</v>
      </c>
      <c r="C5409" s="138" t="s">
        <v>120</v>
      </c>
      <c r="D5409" s="139" t="s">
        <v>33713</v>
      </c>
    </row>
    <row r="5410" spans="1:4">
      <c r="A5410" s="138" t="s">
        <v>33715</v>
      </c>
      <c r="B5410" s="138" t="s">
        <v>19514</v>
      </c>
      <c r="C5410" s="138" t="s">
        <v>120</v>
      </c>
      <c r="D5410" s="139" t="s">
        <v>29591</v>
      </c>
    </row>
    <row r="5411" spans="1:4">
      <c r="A5411" s="138" t="s">
        <v>33716</v>
      </c>
      <c r="B5411" s="138" t="s">
        <v>19516</v>
      </c>
      <c r="C5411" s="138" t="s">
        <v>120</v>
      </c>
      <c r="D5411" s="139" t="s">
        <v>33717</v>
      </c>
    </row>
    <row r="5412" spans="1:4">
      <c r="A5412" s="138" t="s">
        <v>33718</v>
      </c>
      <c r="B5412" s="138" t="s">
        <v>19517</v>
      </c>
      <c r="C5412" s="138" t="s">
        <v>120</v>
      </c>
      <c r="D5412" s="139" t="s">
        <v>13820</v>
      </c>
    </row>
    <row r="5413" spans="1:4">
      <c r="A5413" s="138" t="s">
        <v>33719</v>
      </c>
      <c r="B5413" s="138" t="s">
        <v>19518</v>
      </c>
      <c r="C5413" s="138" t="s">
        <v>120</v>
      </c>
      <c r="D5413" s="139" t="s">
        <v>15316</v>
      </c>
    </row>
    <row r="5414" spans="1:4">
      <c r="A5414" s="138" t="s">
        <v>33720</v>
      </c>
      <c r="B5414" s="138" t="s">
        <v>19520</v>
      </c>
      <c r="C5414" s="138" t="s">
        <v>120</v>
      </c>
      <c r="D5414" s="139" t="s">
        <v>17601</v>
      </c>
    </row>
    <row r="5415" spans="1:4">
      <c r="A5415" s="138" t="s">
        <v>33721</v>
      </c>
      <c r="B5415" s="138" t="s">
        <v>19521</v>
      </c>
      <c r="C5415" s="138" t="s">
        <v>120</v>
      </c>
      <c r="D5415" s="139" t="s">
        <v>32804</v>
      </c>
    </row>
    <row r="5416" spans="1:4">
      <c r="A5416" s="138" t="s">
        <v>33722</v>
      </c>
      <c r="B5416" s="138" t="s">
        <v>19522</v>
      </c>
      <c r="C5416" s="138" t="s">
        <v>120</v>
      </c>
      <c r="D5416" s="139" t="s">
        <v>32804</v>
      </c>
    </row>
    <row r="5417" spans="1:4">
      <c r="A5417" s="138" t="s">
        <v>33723</v>
      </c>
      <c r="B5417" s="138" t="s">
        <v>19523</v>
      </c>
      <c r="C5417" s="138" t="s">
        <v>120</v>
      </c>
      <c r="D5417" s="139" t="s">
        <v>32008</v>
      </c>
    </row>
    <row r="5418" spans="1:4">
      <c r="A5418" s="138" t="s">
        <v>33724</v>
      </c>
      <c r="B5418" s="138" t="s">
        <v>19524</v>
      </c>
      <c r="C5418" s="138" t="s">
        <v>120</v>
      </c>
      <c r="D5418" s="139" t="s">
        <v>18652</v>
      </c>
    </row>
    <row r="5419" spans="1:4">
      <c r="A5419" s="138" t="s">
        <v>33725</v>
      </c>
      <c r="B5419" s="138" t="s">
        <v>19525</v>
      </c>
      <c r="C5419" s="138" t="s">
        <v>120</v>
      </c>
      <c r="D5419" s="139" t="s">
        <v>33726</v>
      </c>
    </row>
    <row r="5420" spans="1:4">
      <c r="A5420" s="138" t="s">
        <v>33727</v>
      </c>
      <c r="B5420" s="138" t="s">
        <v>19526</v>
      </c>
      <c r="C5420" s="138" t="s">
        <v>120</v>
      </c>
      <c r="D5420" s="139" t="s">
        <v>33726</v>
      </c>
    </row>
    <row r="5421" spans="1:4">
      <c r="A5421" s="138" t="s">
        <v>33728</v>
      </c>
      <c r="B5421" s="138" t="s">
        <v>19527</v>
      </c>
      <c r="C5421" s="138" t="s">
        <v>120</v>
      </c>
      <c r="D5421" s="139" t="s">
        <v>33729</v>
      </c>
    </row>
    <row r="5422" spans="1:4">
      <c r="A5422" s="138" t="s">
        <v>33730</v>
      </c>
      <c r="B5422" s="138" t="s">
        <v>19528</v>
      </c>
      <c r="C5422" s="138" t="s">
        <v>120</v>
      </c>
      <c r="D5422" s="139" t="s">
        <v>25062</v>
      </c>
    </row>
    <row r="5423" spans="1:4">
      <c r="A5423" s="138" t="s">
        <v>33731</v>
      </c>
      <c r="B5423" s="138" t="s">
        <v>19529</v>
      </c>
      <c r="C5423" s="138" t="s">
        <v>10</v>
      </c>
      <c r="D5423" s="139" t="s">
        <v>16433</v>
      </c>
    </row>
    <row r="5424" spans="1:4">
      <c r="A5424" s="138" t="s">
        <v>33732</v>
      </c>
      <c r="B5424" s="138" t="s">
        <v>19531</v>
      </c>
      <c r="C5424" s="138" t="s">
        <v>10</v>
      </c>
      <c r="D5424" s="139" t="s">
        <v>20000</v>
      </c>
    </row>
    <row r="5425" spans="1:4">
      <c r="A5425" s="138" t="s">
        <v>33733</v>
      </c>
      <c r="B5425" s="138" t="s">
        <v>19532</v>
      </c>
      <c r="C5425" s="138" t="s">
        <v>10</v>
      </c>
      <c r="D5425" s="139" t="s">
        <v>20909</v>
      </c>
    </row>
    <row r="5426" spans="1:4">
      <c r="A5426" s="138" t="s">
        <v>33734</v>
      </c>
      <c r="B5426" s="138" t="s">
        <v>19533</v>
      </c>
      <c r="C5426" s="138" t="s">
        <v>10</v>
      </c>
      <c r="D5426" s="139" t="s">
        <v>16274</v>
      </c>
    </row>
    <row r="5427" spans="1:4">
      <c r="A5427" s="138" t="s">
        <v>33735</v>
      </c>
      <c r="B5427" s="138" t="s">
        <v>19535</v>
      </c>
      <c r="C5427" s="138" t="s">
        <v>10</v>
      </c>
      <c r="D5427" s="139" t="s">
        <v>33736</v>
      </c>
    </row>
    <row r="5428" spans="1:4">
      <c r="A5428" s="138" t="s">
        <v>33737</v>
      </c>
      <c r="B5428" s="138" t="s">
        <v>19537</v>
      </c>
      <c r="C5428" s="138" t="s">
        <v>120</v>
      </c>
      <c r="D5428" s="139" t="s">
        <v>17511</v>
      </c>
    </row>
    <row r="5429" spans="1:4">
      <c r="A5429" s="138" t="s">
        <v>33738</v>
      </c>
      <c r="B5429" s="138" t="s">
        <v>19538</v>
      </c>
      <c r="C5429" s="138" t="s">
        <v>10</v>
      </c>
      <c r="D5429" s="139" t="s">
        <v>33739</v>
      </c>
    </row>
    <row r="5430" spans="1:4">
      <c r="A5430" s="138" t="s">
        <v>33740</v>
      </c>
      <c r="B5430" s="138" t="s">
        <v>19539</v>
      </c>
      <c r="C5430" s="138" t="s">
        <v>10</v>
      </c>
      <c r="D5430" s="139" t="s">
        <v>33741</v>
      </c>
    </row>
    <row r="5431" spans="1:4">
      <c r="A5431" s="138" t="s">
        <v>33742</v>
      </c>
      <c r="B5431" s="138" t="s">
        <v>19540</v>
      </c>
      <c r="C5431" s="138" t="s">
        <v>10</v>
      </c>
      <c r="D5431" s="139" t="s">
        <v>33743</v>
      </c>
    </row>
    <row r="5432" spans="1:4">
      <c r="A5432" s="138" t="s">
        <v>33744</v>
      </c>
      <c r="B5432" s="138" t="s">
        <v>19541</v>
      </c>
      <c r="C5432" s="138" t="s">
        <v>10</v>
      </c>
      <c r="D5432" s="139" t="s">
        <v>33745</v>
      </c>
    </row>
    <row r="5433" spans="1:4">
      <c r="A5433" s="138" t="s">
        <v>33746</v>
      </c>
      <c r="B5433" s="138" t="s">
        <v>19542</v>
      </c>
      <c r="C5433" s="138" t="s">
        <v>10</v>
      </c>
      <c r="D5433" s="139" t="s">
        <v>18622</v>
      </c>
    </row>
    <row r="5434" spans="1:4">
      <c r="A5434" s="138" t="s">
        <v>33747</v>
      </c>
      <c r="B5434" s="138" t="s">
        <v>19544</v>
      </c>
      <c r="C5434" s="138" t="s">
        <v>63</v>
      </c>
      <c r="D5434" s="139" t="s">
        <v>33748</v>
      </c>
    </row>
    <row r="5435" spans="1:4">
      <c r="A5435" s="138" t="s">
        <v>33749</v>
      </c>
      <c r="B5435" s="138" t="s">
        <v>19545</v>
      </c>
      <c r="C5435" s="138" t="s">
        <v>63</v>
      </c>
      <c r="D5435" s="139" t="s">
        <v>17377</v>
      </c>
    </row>
    <row r="5436" spans="1:4">
      <c r="A5436" s="138" t="s">
        <v>33750</v>
      </c>
      <c r="B5436" s="138" t="s">
        <v>19546</v>
      </c>
      <c r="C5436" s="138" t="s">
        <v>120</v>
      </c>
      <c r="D5436" s="139" t="s">
        <v>33751</v>
      </c>
    </row>
    <row r="5437" spans="1:4">
      <c r="A5437" s="138" t="s">
        <v>33752</v>
      </c>
      <c r="B5437" s="138" t="s">
        <v>19548</v>
      </c>
      <c r="C5437" s="138" t="s">
        <v>120</v>
      </c>
      <c r="D5437" s="139" t="s">
        <v>14967</v>
      </c>
    </row>
    <row r="5438" spans="1:4">
      <c r="A5438" s="138" t="s">
        <v>33753</v>
      </c>
      <c r="B5438" s="138" t="s">
        <v>19549</v>
      </c>
      <c r="C5438" s="138" t="s">
        <v>10</v>
      </c>
      <c r="D5438" s="139" t="s">
        <v>33754</v>
      </c>
    </row>
    <row r="5439" spans="1:4">
      <c r="A5439" s="138" t="s">
        <v>33755</v>
      </c>
      <c r="B5439" s="138" t="s">
        <v>19550</v>
      </c>
      <c r="C5439" s="138" t="s">
        <v>10</v>
      </c>
      <c r="D5439" s="139" t="s">
        <v>33756</v>
      </c>
    </row>
    <row r="5440" spans="1:4">
      <c r="A5440" s="138" t="s">
        <v>33757</v>
      </c>
      <c r="B5440" s="138" t="s">
        <v>19551</v>
      </c>
      <c r="C5440" s="138" t="s">
        <v>10</v>
      </c>
      <c r="D5440" s="139" t="s">
        <v>33758</v>
      </c>
    </row>
    <row r="5441" spans="1:4">
      <c r="A5441" s="138" t="s">
        <v>33759</v>
      </c>
      <c r="B5441" s="138" t="s">
        <v>19552</v>
      </c>
      <c r="C5441" s="138" t="s">
        <v>10</v>
      </c>
      <c r="D5441" s="139" t="s">
        <v>33760</v>
      </c>
    </row>
    <row r="5442" spans="1:4">
      <c r="A5442" s="138" t="s">
        <v>33761</v>
      </c>
      <c r="B5442" s="138" t="s">
        <v>19553</v>
      </c>
      <c r="C5442" s="138" t="s">
        <v>10</v>
      </c>
      <c r="D5442" s="139" t="s">
        <v>33762</v>
      </c>
    </row>
    <row r="5443" spans="1:4">
      <c r="A5443" s="138" t="s">
        <v>33763</v>
      </c>
      <c r="B5443" s="138" t="s">
        <v>19554</v>
      </c>
      <c r="C5443" s="138" t="s">
        <v>10</v>
      </c>
      <c r="D5443" s="139" t="s">
        <v>33764</v>
      </c>
    </row>
    <row r="5444" spans="1:4">
      <c r="A5444" s="138" t="s">
        <v>33765</v>
      </c>
      <c r="B5444" s="138" t="s">
        <v>19555</v>
      </c>
      <c r="C5444" s="138" t="s">
        <v>10</v>
      </c>
      <c r="D5444" s="139" t="s">
        <v>25707</v>
      </c>
    </row>
    <row r="5445" spans="1:4">
      <c r="A5445" s="138" t="s">
        <v>33766</v>
      </c>
      <c r="B5445" s="138" t="s">
        <v>19556</v>
      </c>
      <c r="C5445" s="138" t="s">
        <v>10</v>
      </c>
      <c r="D5445" s="139" t="s">
        <v>33767</v>
      </c>
    </row>
    <row r="5446" spans="1:4">
      <c r="A5446" s="138" t="s">
        <v>33768</v>
      </c>
      <c r="B5446" s="138" t="s">
        <v>19557</v>
      </c>
      <c r="C5446" s="138" t="s">
        <v>10</v>
      </c>
      <c r="D5446" s="139" t="s">
        <v>33769</v>
      </c>
    </row>
    <row r="5447" spans="1:4">
      <c r="A5447" s="138" t="s">
        <v>33770</v>
      </c>
      <c r="B5447" s="138" t="s">
        <v>19558</v>
      </c>
      <c r="C5447" s="138" t="s">
        <v>10</v>
      </c>
      <c r="D5447" s="139" t="s">
        <v>33771</v>
      </c>
    </row>
    <row r="5448" spans="1:4">
      <c r="A5448" s="138" t="s">
        <v>33772</v>
      </c>
      <c r="B5448" s="138" t="s">
        <v>19559</v>
      </c>
      <c r="C5448" s="138" t="s">
        <v>10</v>
      </c>
      <c r="D5448" s="139" t="s">
        <v>33773</v>
      </c>
    </row>
    <row r="5449" spans="1:4">
      <c r="A5449" s="138" t="s">
        <v>33774</v>
      </c>
      <c r="B5449" s="138" t="s">
        <v>19560</v>
      </c>
      <c r="C5449" s="138" t="s">
        <v>10</v>
      </c>
      <c r="D5449" s="139" t="s">
        <v>15750</v>
      </c>
    </row>
    <row r="5450" spans="1:4">
      <c r="A5450" s="138" t="s">
        <v>33775</v>
      </c>
      <c r="B5450" s="138" t="s">
        <v>19561</v>
      </c>
      <c r="C5450" s="138" t="s">
        <v>10</v>
      </c>
      <c r="D5450" s="139" t="s">
        <v>33776</v>
      </c>
    </row>
    <row r="5451" spans="1:4">
      <c r="A5451" s="138" t="s">
        <v>33777</v>
      </c>
      <c r="B5451" s="138" t="s">
        <v>19562</v>
      </c>
      <c r="C5451" s="138" t="s">
        <v>10</v>
      </c>
      <c r="D5451" s="139" t="s">
        <v>33778</v>
      </c>
    </row>
    <row r="5452" spans="1:4">
      <c r="A5452" s="138" t="s">
        <v>33779</v>
      </c>
      <c r="B5452" s="138" t="s">
        <v>19563</v>
      </c>
      <c r="C5452" s="138" t="s">
        <v>10</v>
      </c>
      <c r="D5452" s="139" t="s">
        <v>33780</v>
      </c>
    </row>
    <row r="5453" spans="1:4">
      <c r="A5453" s="138" t="s">
        <v>33781</v>
      </c>
      <c r="B5453" s="138" t="s">
        <v>19564</v>
      </c>
      <c r="C5453" s="138" t="s">
        <v>10</v>
      </c>
      <c r="D5453" s="139" t="s">
        <v>33782</v>
      </c>
    </row>
    <row r="5454" spans="1:4">
      <c r="A5454" s="138" t="s">
        <v>33783</v>
      </c>
      <c r="B5454" s="138" t="s">
        <v>19565</v>
      </c>
      <c r="C5454" s="138" t="s">
        <v>10</v>
      </c>
      <c r="D5454" s="139" t="s">
        <v>33784</v>
      </c>
    </row>
    <row r="5455" spans="1:4">
      <c r="A5455" s="138" t="s">
        <v>33785</v>
      </c>
      <c r="B5455" s="138" t="s">
        <v>19566</v>
      </c>
      <c r="C5455" s="138" t="s">
        <v>10</v>
      </c>
      <c r="D5455" s="139" t="s">
        <v>32331</v>
      </c>
    </row>
    <row r="5456" spans="1:4">
      <c r="A5456" s="138" t="s">
        <v>33786</v>
      </c>
      <c r="B5456" s="138" t="s">
        <v>19567</v>
      </c>
      <c r="C5456" s="138" t="s">
        <v>10</v>
      </c>
      <c r="D5456" s="139" t="s">
        <v>33787</v>
      </c>
    </row>
    <row r="5457" spans="1:4">
      <c r="A5457" s="138" t="s">
        <v>33788</v>
      </c>
      <c r="B5457" s="138" t="s">
        <v>19568</v>
      </c>
      <c r="C5457" s="138" t="s">
        <v>10</v>
      </c>
      <c r="D5457" s="139" t="s">
        <v>33789</v>
      </c>
    </row>
    <row r="5458" spans="1:4">
      <c r="A5458" s="138" t="s">
        <v>33790</v>
      </c>
      <c r="B5458" s="138" t="s">
        <v>19569</v>
      </c>
      <c r="C5458" s="138" t="s">
        <v>10</v>
      </c>
      <c r="D5458" s="139" t="s">
        <v>33791</v>
      </c>
    </row>
    <row r="5459" spans="1:4">
      <c r="A5459" s="138" t="s">
        <v>33792</v>
      </c>
      <c r="B5459" s="138" t="s">
        <v>19570</v>
      </c>
      <c r="C5459" s="138" t="s">
        <v>10</v>
      </c>
      <c r="D5459" s="139" t="s">
        <v>16099</v>
      </c>
    </row>
    <row r="5460" spans="1:4">
      <c r="A5460" s="138" t="s">
        <v>33793</v>
      </c>
      <c r="B5460" s="138" t="s">
        <v>19571</v>
      </c>
      <c r="C5460" s="138" t="s">
        <v>10</v>
      </c>
      <c r="D5460" s="139" t="s">
        <v>33794</v>
      </c>
    </row>
    <row r="5461" spans="1:4">
      <c r="A5461" s="138" t="s">
        <v>33795</v>
      </c>
      <c r="B5461" s="138" t="s">
        <v>19572</v>
      </c>
      <c r="C5461" s="138" t="s">
        <v>10</v>
      </c>
      <c r="D5461" s="139" t="s">
        <v>33796</v>
      </c>
    </row>
    <row r="5462" spans="1:4">
      <c r="A5462" s="138" t="s">
        <v>33797</v>
      </c>
      <c r="B5462" s="138" t="s">
        <v>19573</v>
      </c>
      <c r="C5462" s="138" t="s">
        <v>10</v>
      </c>
      <c r="D5462" s="139" t="s">
        <v>33798</v>
      </c>
    </row>
    <row r="5463" spans="1:4">
      <c r="A5463" s="138" t="s">
        <v>33799</v>
      </c>
      <c r="B5463" s="138" t="s">
        <v>19574</v>
      </c>
      <c r="C5463" s="138" t="s">
        <v>10</v>
      </c>
      <c r="D5463" s="139" t="s">
        <v>33800</v>
      </c>
    </row>
    <row r="5464" spans="1:4">
      <c r="A5464" s="138" t="s">
        <v>33801</v>
      </c>
      <c r="B5464" s="138" t="s">
        <v>19575</v>
      </c>
      <c r="C5464" s="138" t="s">
        <v>10</v>
      </c>
      <c r="D5464" s="139" t="s">
        <v>33802</v>
      </c>
    </row>
    <row r="5465" spans="1:4">
      <c r="A5465" s="138" t="s">
        <v>33803</v>
      </c>
      <c r="B5465" s="138" t="s">
        <v>19576</v>
      </c>
      <c r="C5465" s="138" t="s">
        <v>10</v>
      </c>
      <c r="D5465" s="139" t="s">
        <v>33804</v>
      </c>
    </row>
    <row r="5466" spans="1:4">
      <c r="A5466" s="138" t="s">
        <v>33805</v>
      </c>
      <c r="B5466" s="138" t="s">
        <v>19577</v>
      </c>
      <c r="C5466" s="138" t="s">
        <v>10</v>
      </c>
      <c r="D5466" s="139" t="s">
        <v>33806</v>
      </c>
    </row>
    <row r="5467" spans="1:4">
      <c r="A5467" s="138" t="s">
        <v>33807</v>
      </c>
      <c r="B5467" s="138" t="s">
        <v>19578</v>
      </c>
      <c r="C5467" s="138" t="s">
        <v>10</v>
      </c>
      <c r="D5467" s="139" t="s">
        <v>33808</v>
      </c>
    </row>
    <row r="5468" spans="1:4">
      <c r="A5468" s="138" t="s">
        <v>33809</v>
      </c>
      <c r="B5468" s="138" t="s">
        <v>19579</v>
      </c>
      <c r="C5468" s="138" t="s">
        <v>10</v>
      </c>
      <c r="D5468" s="139" t="s">
        <v>33810</v>
      </c>
    </row>
    <row r="5469" spans="1:4">
      <c r="A5469" s="138" t="s">
        <v>33811</v>
      </c>
      <c r="B5469" s="138" t="s">
        <v>19580</v>
      </c>
      <c r="C5469" s="138" t="s">
        <v>10</v>
      </c>
      <c r="D5469" s="139" t="s">
        <v>33812</v>
      </c>
    </row>
    <row r="5470" spans="1:4">
      <c r="A5470" s="138" t="s">
        <v>33813</v>
      </c>
      <c r="B5470" s="138" t="s">
        <v>19581</v>
      </c>
      <c r="C5470" s="138" t="s">
        <v>10</v>
      </c>
      <c r="D5470" s="139" t="s">
        <v>33814</v>
      </c>
    </row>
    <row r="5471" spans="1:4">
      <c r="A5471" s="138" t="s">
        <v>33815</v>
      </c>
      <c r="B5471" s="138" t="s">
        <v>19582</v>
      </c>
      <c r="C5471" s="138" t="s">
        <v>10</v>
      </c>
      <c r="D5471" s="139" t="s">
        <v>30325</v>
      </c>
    </row>
    <row r="5472" spans="1:4">
      <c r="A5472" s="138" t="s">
        <v>33816</v>
      </c>
      <c r="B5472" s="138" t="s">
        <v>19584</v>
      </c>
      <c r="C5472" s="138" t="s">
        <v>19585</v>
      </c>
      <c r="D5472" s="139" t="s">
        <v>33817</v>
      </c>
    </row>
    <row r="5473" spans="1:4">
      <c r="A5473" s="138" t="s">
        <v>33818</v>
      </c>
      <c r="B5473" s="138" t="s">
        <v>19586</v>
      </c>
      <c r="C5473" s="138" t="s">
        <v>19585</v>
      </c>
      <c r="D5473" s="139" t="s">
        <v>33819</v>
      </c>
    </row>
    <row r="5474" spans="1:4">
      <c r="A5474" s="138" t="s">
        <v>33820</v>
      </c>
      <c r="B5474" s="138" t="s">
        <v>19587</v>
      </c>
      <c r="C5474" s="138" t="s">
        <v>19585</v>
      </c>
      <c r="D5474" s="139" t="s">
        <v>33821</v>
      </c>
    </row>
    <row r="5475" spans="1:4">
      <c r="A5475" s="138" t="s">
        <v>33822</v>
      </c>
      <c r="B5475" s="138" t="s">
        <v>19588</v>
      </c>
      <c r="C5475" s="138" t="s">
        <v>10</v>
      </c>
      <c r="D5475" s="139" t="s">
        <v>33823</v>
      </c>
    </row>
    <row r="5476" spans="1:4">
      <c r="A5476" s="138" t="s">
        <v>33824</v>
      </c>
      <c r="B5476" s="138" t="s">
        <v>19589</v>
      </c>
      <c r="C5476" s="138" t="s">
        <v>10</v>
      </c>
      <c r="D5476" s="139" t="s">
        <v>33825</v>
      </c>
    </row>
    <row r="5477" spans="1:4">
      <c r="A5477" s="138" t="s">
        <v>33826</v>
      </c>
      <c r="B5477" s="138" t="s">
        <v>19590</v>
      </c>
      <c r="C5477" s="138" t="s">
        <v>10</v>
      </c>
      <c r="D5477" s="139" t="s">
        <v>33827</v>
      </c>
    </row>
    <row r="5478" spans="1:4">
      <c r="A5478" s="138" t="s">
        <v>33828</v>
      </c>
      <c r="B5478" s="138" t="s">
        <v>19591</v>
      </c>
      <c r="C5478" s="138" t="s">
        <v>10</v>
      </c>
      <c r="D5478" s="139" t="s">
        <v>33829</v>
      </c>
    </row>
    <row r="5479" spans="1:4">
      <c r="A5479" s="138" t="s">
        <v>33830</v>
      </c>
      <c r="B5479" s="138" t="s">
        <v>19592</v>
      </c>
      <c r="C5479" s="138" t="s">
        <v>19593</v>
      </c>
      <c r="D5479" s="139" t="s">
        <v>19982</v>
      </c>
    </row>
    <row r="5480" spans="1:4">
      <c r="A5480" s="138" t="s">
        <v>33831</v>
      </c>
      <c r="B5480" s="138" t="s">
        <v>19594</v>
      </c>
      <c r="C5480" s="138" t="s">
        <v>10</v>
      </c>
      <c r="D5480" s="139" t="s">
        <v>33832</v>
      </c>
    </row>
    <row r="5481" spans="1:4">
      <c r="A5481" s="138" t="s">
        <v>33833</v>
      </c>
      <c r="B5481" s="138" t="s">
        <v>19595</v>
      </c>
      <c r="C5481" s="138" t="s">
        <v>10</v>
      </c>
      <c r="D5481" s="139" t="s">
        <v>33834</v>
      </c>
    </row>
    <row r="5482" spans="1:4">
      <c r="A5482" s="138" t="s">
        <v>33835</v>
      </c>
      <c r="B5482" s="138" t="s">
        <v>19596</v>
      </c>
      <c r="C5482" s="138" t="s">
        <v>10</v>
      </c>
      <c r="D5482" s="139" t="s">
        <v>33836</v>
      </c>
    </row>
    <row r="5483" spans="1:4">
      <c r="A5483" s="138" t="s">
        <v>33837</v>
      </c>
      <c r="B5483" s="138" t="s">
        <v>19597</v>
      </c>
      <c r="C5483" s="138" t="s">
        <v>10</v>
      </c>
      <c r="D5483" s="139" t="s">
        <v>33838</v>
      </c>
    </row>
    <row r="5484" spans="1:4">
      <c r="A5484" s="138" t="s">
        <v>33839</v>
      </c>
      <c r="B5484" s="138" t="s">
        <v>19598</v>
      </c>
      <c r="C5484" s="138" t="s">
        <v>10</v>
      </c>
      <c r="D5484" s="139" t="s">
        <v>33840</v>
      </c>
    </row>
    <row r="5485" spans="1:4">
      <c r="A5485" s="138" t="s">
        <v>33841</v>
      </c>
      <c r="B5485" s="138" t="s">
        <v>19599</v>
      </c>
      <c r="C5485" s="138" t="s">
        <v>10</v>
      </c>
      <c r="D5485" s="139" t="s">
        <v>33842</v>
      </c>
    </row>
    <row r="5486" spans="1:4">
      <c r="A5486" s="138" t="s">
        <v>33843</v>
      </c>
      <c r="B5486" s="138" t="s">
        <v>19600</v>
      </c>
      <c r="C5486" s="138" t="s">
        <v>10</v>
      </c>
      <c r="D5486" s="139" t="s">
        <v>33844</v>
      </c>
    </row>
    <row r="5487" spans="1:4">
      <c r="A5487" s="138" t="s">
        <v>33845</v>
      </c>
      <c r="B5487" s="138" t="s">
        <v>19601</v>
      </c>
      <c r="C5487" s="138" t="s">
        <v>10</v>
      </c>
      <c r="D5487" s="139" t="s">
        <v>33846</v>
      </c>
    </row>
    <row r="5488" spans="1:4">
      <c r="A5488" s="138" t="s">
        <v>33847</v>
      </c>
      <c r="B5488" s="138" t="s">
        <v>19602</v>
      </c>
      <c r="C5488" s="138" t="s">
        <v>10</v>
      </c>
      <c r="D5488" s="139" t="s">
        <v>21284</v>
      </c>
    </row>
    <row r="5489" spans="1:4">
      <c r="A5489" s="138" t="s">
        <v>33848</v>
      </c>
      <c r="B5489" s="138" t="s">
        <v>19604</v>
      </c>
      <c r="C5489" s="138" t="s">
        <v>10</v>
      </c>
      <c r="D5489" s="139" t="s">
        <v>14269</v>
      </c>
    </row>
    <row r="5490" spans="1:4">
      <c r="A5490" s="138" t="s">
        <v>33849</v>
      </c>
      <c r="B5490" s="138" t="s">
        <v>19606</v>
      </c>
      <c r="C5490" s="138" t="s">
        <v>10</v>
      </c>
      <c r="D5490" s="139" t="s">
        <v>25641</v>
      </c>
    </row>
    <row r="5491" spans="1:4">
      <c r="A5491" s="138" t="s">
        <v>33850</v>
      </c>
      <c r="B5491" s="138" t="s">
        <v>19608</v>
      </c>
      <c r="C5491" s="138" t="s">
        <v>10</v>
      </c>
      <c r="D5491" s="139" t="s">
        <v>17126</v>
      </c>
    </row>
    <row r="5492" spans="1:4">
      <c r="A5492" s="138" t="s">
        <v>33851</v>
      </c>
      <c r="B5492" s="138" t="s">
        <v>19609</v>
      </c>
      <c r="C5492" s="138" t="s">
        <v>10</v>
      </c>
      <c r="D5492" s="139" t="s">
        <v>14202</v>
      </c>
    </row>
    <row r="5493" spans="1:4">
      <c r="A5493" s="138" t="s">
        <v>33852</v>
      </c>
      <c r="B5493" s="138" t="s">
        <v>19611</v>
      </c>
      <c r="C5493" s="138" t="s">
        <v>10</v>
      </c>
      <c r="D5493" s="139" t="s">
        <v>32826</v>
      </c>
    </row>
    <row r="5494" spans="1:4">
      <c r="A5494" s="138" t="s">
        <v>33853</v>
      </c>
      <c r="B5494" s="138" t="s">
        <v>19613</v>
      </c>
      <c r="C5494" s="138" t="s">
        <v>120</v>
      </c>
      <c r="D5494" s="139" t="s">
        <v>33854</v>
      </c>
    </row>
    <row r="5495" spans="1:4">
      <c r="A5495" s="138" t="s">
        <v>33855</v>
      </c>
      <c r="B5495" s="138" t="s">
        <v>19614</v>
      </c>
      <c r="C5495" s="138" t="s">
        <v>120</v>
      </c>
      <c r="D5495" s="139" t="s">
        <v>33856</v>
      </c>
    </row>
    <row r="5496" spans="1:4">
      <c r="A5496" s="138" t="s">
        <v>33857</v>
      </c>
      <c r="B5496" s="138" t="s">
        <v>19615</v>
      </c>
      <c r="C5496" s="138" t="s">
        <v>10</v>
      </c>
      <c r="D5496" s="139" t="s">
        <v>16905</v>
      </c>
    </row>
    <row r="5497" spans="1:4">
      <c r="A5497" s="138" t="s">
        <v>33858</v>
      </c>
      <c r="B5497" s="138" t="s">
        <v>19617</v>
      </c>
      <c r="C5497" s="138" t="s">
        <v>10</v>
      </c>
      <c r="D5497" s="139" t="s">
        <v>33859</v>
      </c>
    </row>
    <row r="5498" spans="1:4">
      <c r="A5498" s="138" t="s">
        <v>33860</v>
      </c>
      <c r="B5498" s="138" t="s">
        <v>19618</v>
      </c>
      <c r="C5498" s="138" t="s">
        <v>10</v>
      </c>
      <c r="D5498" s="139" t="s">
        <v>30141</v>
      </c>
    </row>
    <row r="5499" spans="1:4">
      <c r="A5499" s="138" t="s">
        <v>33861</v>
      </c>
      <c r="B5499" s="138" t="s">
        <v>19619</v>
      </c>
      <c r="C5499" s="138" t="s">
        <v>120</v>
      </c>
      <c r="D5499" s="139" t="s">
        <v>29230</v>
      </c>
    </row>
    <row r="5500" spans="1:4">
      <c r="A5500" s="138" t="s">
        <v>33862</v>
      </c>
      <c r="B5500" s="138" t="s">
        <v>19620</v>
      </c>
      <c r="C5500" s="138" t="s">
        <v>120</v>
      </c>
      <c r="D5500" s="139" t="s">
        <v>14474</v>
      </c>
    </row>
    <row r="5501" spans="1:4">
      <c r="A5501" s="138" t="s">
        <v>33863</v>
      </c>
      <c r="B5501" s="138" t="s">
        <v>19622</v>
      </c>
      <c r="C5501" s="138" t="s">
        <v>120</v>
      </c>
      <c r="D5501" s="139" t="s">
        <v>14195</v>
      </c>
    </row>
    <row r="5502" spans="1:4">
      <c r="A5502" s="138" t="s">
        <v>33864</v>
      </c>
      <c r="B5502" s="138" t="s">
        <v>19624</v>
      </c>
      <c r="C5502" s="138" t="s">
        <v>10</v>
      </c>
      <c r="D5502" s="139" t="s">
        <v>33865</v>
      </c>
    </row>
    <row r="5503" spans="1:4">
      <c r="A5503" s="138" t="s">
        <v>33866</v>
      </c>
      <c r="B5503" s="138" t="s">
        <v>19625</v>
      </c>
      <c r="C5503" s="138" t="s">
        <v>10</v>
      </c>
      <c r="D5503" s="139" t="s">
        <v>33867</v>
      </c>
    </row>
    <row r="5504" spans="1:4">
      <c r="A5504" s="138" t="s">
        <v>33868</v>
      </c>
      <c r="B5504" s="138" t="s">
        <v>19626</v>
      </c>
      <c r="C5504" s="138" t="s">
        <v>10</v>
      </c>
      <c r="D5504" s="139" t="s">
        <v>21771</v>
      </c>
    </row>
    <row r="5505" spans="1:4">
      <c r="A5505" s="138" t="s">
        <v>33869</v>
      </c>
      <c r="B5505" s="138" t="s">
        <v>19627</v>
      </c>
      <c r="C5505" s="138" t="s">
        <v>10</v>
      </c>
      <c r="D5505" s="139" t="s">
        <v>30652</v>
      </c>
    </row>
    <row r="5506" spans="1:4">
      <c r="A5506" s="138" t="s">
        <v>33870</v>
      </c>
      <c r="B5506" s="138" t="s">
        <v>19628</v>
      </c>
      <c r="C5506" s="138" t="s">
        <v>10</v>
      </c>
      <c r="D5506" s="139" t="s">
        <v>33871</v>
      </c>
    </row>
    <row r="5507" spans="1:4">
      <c r="A5507" s="138" t="s">
        <v>33872</v>
      </c>
      <c r="B5507" s="138" t="s">
        <v>19629</v>
      </c>
      <c r="C5507" s="138" t="s">
        <v>10</v>
      </c>
      <c r="D5507" s="139" t="s">
        <v>18232</v>
      </c>
    </row>
    <row r="5508" spans="1:4">
      <c r="A5508" s="138" t="s">
        <v>33873</v>
      </c>
      <c r="B5508" s="138" t="s">
        <v>19630</v>
      </c>
      <c r="C5508" s="138" t="s">
        <v>10</v>
      </c>
      <c r="D5508" s="139" t="s">
        <v>33874</v>
      </c>
    </row>
    <row r="5509" spans="1:4">
      <c r="A5509" s="138" t="s">
        <v>33875</v>
      </c>
      <c r="B5509" s="138" t="s">
        <v>19631</v>
      </c>
      <c r="C5509" s="138" t="s">
        <v>10</v>
      </c>
      <c r="D5509" s="139" t="s">
        <v>33876</v>
      </c>
    </row>
    <row r="5510" spans="1:4">
      <c r="A5510" s="138" t="s">
        <v>33877</v>
      </c>
      <c r="B5510" s="138" t="s">
        <v>19632</v>
      </c>
      <c r="C5510" s="138" t="s">
        <v>10</v>
      </c>
      <c r="D5510" s="139" t="s">
        <v>33878</v>
      </c>
    </row>
    <row r="5511" spans="1:4">
      <c r="A5511" s="138" t="s">
        <v>33879</v>
      </c>
      <c r="B5511" s="138" t="s">
        <v>19633</v>
      </c>
      <c r="C5511" s="138" t="s">
        <v>10</v>
      </c>
      <c r="D5511" s="139" t="s">
        <v>17754</v>
      </c>
    </row>
    <row r="5512" spans="1:4">
      <c r="A5512" s="138" t="s">
        <v>33880</v>
      </c>
      <c r="B5512" s="138" t="s">
        <v>19634</v>
      </c>
      <c r="C5512" s="138" t="s">
        <v>10</v>
      </c>
      <c r="D5512" s="139" t="s">
        <v>14260</v>
      </c>
    </row>
    <row r="5513" spans="1:4">
      <c r="A5513" s="138" t="s">
        <v>33881</v>
      </c>
      <c r="B5513" s="138" t="s">
        <v>19636</v>
      </c>
      <c r="C5513" s="138" t="s">
        <v>10</v>
      </c>
      <c r="D5513" s="139" t="s">
        <v>13887</v>
      </c>
    </row>
    <row r="5514" spans="1:4">
      <c r="A5514" s="138" t="s">
        <v>33882</v>
      </c>
      <c r="B5514" s="138" t="s">
        <v>19637</v>
      </c>
      <c r="C5514" s="138" t="s">
        <v>10</v>
      </c>
      <c r="D5514" s="139" t="s">
        <v>16398</v>
      </c>
    </row>
    <row r="5515" spans="1:4">
      <c r="A5515" s="138" t="s">
        <v>33883</v>
      </c>
      <c r="B5515" s="138" t="s">
        <v>19639</v>
      </c>
      <c r="C5515" s="138" t="s">
        <v>10</v>
      </c>
      <c r="D5515" s="139" t="s">
        <v>24968</v>
      </c>
    </row>
    <row r="5516" spans="1:4">
      <c r="A5516" s="138" t="s">
        <v>33884</v>
      </c>
      <c r="B5516" s="138" t="s">
        <v>19641</v>
      </c>
      <c r="C5516" s="138" t="s">
        <v>10</v>
      </c>
      <c r="D5516" s="139" t="s">
        <v>33885</v>
      </c>
    </row>
    <row r="5517" spans="1:4">
      <c r="A5517" s="138" t="s">
        <v>33886</v>
      </c>
      <c r="B5517" s="138" t="s">
        <v>19642</v>
      </c>
      <c r="C5517" s="138" t="s">
        <v>10</v>
      </c>
      <c r="D5517" s="139" t="s">
        <v>20253</v>
      </c>
    </row>
    <row r="5518" spans="1:4">
      <c r="A5518" s="138" t="s">
        <v>33887</v>
      </c>
      <c r="B5518" s="138" t="s">
        <v>19643</v>
      </c>
      <c r="C5518" s="138" t="s">
        <v>10</v>
      </c>
      <c r="D5518" s="139" t="s">
        <v>33888</v>
      </c>
    </row>
    <row r="5519" spans="1:4">
      <c r="A5519" s="138" t="s">
        <v>33889</v>
      </c>
      <c r="B5519" s="138" t="s">
        <v>19644</v>
      </c>
      <c r="C5519" s="138" t="s">
        <v>10</v>
      </c>
      <c r="D5519" s="139" t="s">
        <v>16019</v>
      </c>
    </row>
    <row r="5520" spans="1:4">
      <c r="A5520" s="138" t="s">
        <v>33890</v>
      </c>
      <c r="B5520" s="138" t="s">
        <v>19645</v>
      </c>
      <c r="C5520" s="138" t="s">
        <v>10</v>
      </c>
      <c r="D5520" s="139" t="s">
        <v>33891</v>
      </c>
    </row>
    <row r="5521" spans="1:4">
      <c r="A5521" s="138" t="s">
        <v>33892</v>
      </c>
      <c r="B5521" s="138" t="s">
        <v>19646</v>
      </c>
      <c r="C5521" s="138" t="s">
        <v>10</v>
      </c>
      <c r="D5521" s="139" t="s">
        <v>20916</v>
      </c>
    </row>
    <row r="5522" spans="1:4">
      <c r="A5522" s="138" t="s">
        <v>33893</v>
      </c>
      <c r="B5522" s="138" t="s">
        <v>19647</v>
      </c>
      <c r="C5522" s="138" t="s">
        <v>10</v>
      </c>
      <c r="D5522" s="139" t="s">
        <v>33894</v>
      </c>
    </row>
    <row r="5523" spans="1:4">
      <c r="A5523" s="138" t="s">
        <v>33895</v>
      </c>
      <c r="B5523" s="138" t="s">
        <v>19649</v>
      </c>
      <c r="C5523" s="138" t="s">
        <v>10</v>
      </c>
      <c r="D5523" s="139" t="s">
        <v>17093</v>
      </c>
    </row>
    <row r="5524" spans="1:4">
      <c r="A5524" s="138" t="s">
        <v>33896</v>
      </c>
      <c r="B5524" s="138" t="s">
        <v>19650</v>
      </c>
      <c r="C5524" s="138" t="s">
        <v>10</v>
      </c>
      <c r="D5524" s="139" t="s">
        <v>19926</v>
      </c>
    </row>
    <row r="5525" spans="1:4">
      <c r="A5525" s="138" t="s">
        <v>33897</v>
      </c>
      <c r="B5525" s="138" t="s">
        <v>19651</v>
      </c>
      <c r="C5525" s="138" t="s">
        <v>120</v>
      </c>
      <c r="D5525" s="139" t="s">
        <v>17109</v>
      </c>
    </row>
    <row r="5526" spans="1:4">
      <c r="A5526" s="138" t="s">
        <v>33898</v>
      </c>
      <c r="B5526" s="138" t="s">
        <v>19652</v>
      </c>
      <c r="C5526" s="138" t="s">
        <v>120</v>
      </c>
      <c r="D5526" s="139" t="s">
        <v>24869</v>
      </c>
    </row>
    <row r="5527" spans="1:4">
      <c r="A5527" s="138" t="s">
        <v>33899</v>
      </c>
      <c r="B5527" s="138" t="s">
        <v>19654</v>
      </c>
      <c r="C5527" s="138" t="s">
        <v>10</v>
      </c>
      <c r="D5527" s="139" t="s">
        <v>33900</v>
      </c>
    </row>
    <row r="5528" spans="1:4">
      <c r="A5528" s="138" t="s">
        <v>33901</v>
      </c>
      <c r="B5528" s="138" t="s">
        <v>19656</v>
      </c>
      <c r="C5528" s="138" t="s">
        <v>10</v>
      </c>
      <c r="D5528" s="139" t="s">
        <v>33902</v>
      </c>
    </row>
    <row r="5529" spans="1:4">
      <c r="A5529" s="138" t="s">
        <v>33903</v>
      </c>
      <c r="B5529" s="138" t="s">
        <v>19657</v>
      </c>
      <c r="C5529" s="138" t="s">
        <v>10</v>
      </c>
      <c r="D5529" s="139" t="s">
        <v>33904</v>
      </c>
    </row>
    <row r="5530" spans="1:4">
      <c r="A5530" s="138" t="s">
        <v>33905</v>
      </c>
      <c r="B5530" s="138" t="s">
        <v>19658</v>
      </c>
      <c r="C5530" s="138" t="s">
        <v>10</v>
      </c>
      <c r="D5530" s="139" t="s">
        <v>33906</v>
      </c>
    </row>
    <row r="5531" spans="1:4">
      <c r="A5531" s="138" t="s">
        <v>33907</v>
      </c>
      <c r="B5531" s="138" t="s">
        <v>19659</v>
      </c>
      <c r="C5531" s="138" t="s">
        <v>10</v>
      </c>
      <c r="D5531" s="139" t="s">
        <v>33908</v>
      </c>
    </row>
    <row r="5532" spans="1:4">
      <c r="A5532" s="138" t="s">
        <v>33909</v>
      </c>
      <c r="B5532" s="138" t="s">
        <v>19660</v>
      </c>
      <c r="C5532" s="138" t="s">
        <v>10</v>
      </c>
      <c r="D5532" s="139" t="s">
        <v>33910</v>
      </c>
    </row>
    <row r="5533" spans="1:4">
      <c r="A5533" s="138" t="s">
        <v>33911</v>
      </c>
      <c r="B5533" s="138" t="s">
        <v>19661</v>
      </c>
      <c r="C5533" s="138" t="s">
        <v>10</v>
      </c>
      <c r="D5533" s="139" t="s">
        <v>33912</v>
      </c>
    </row>
    <row r="5534" spans="1:4">
      <c r="A5534" s="138" t="s">
        <v>33913</v>
      </c>
      <c r="B5534" s="138" t="s">
        <v>19662</v>
      </c>
      <c r="C5534" s="138" t="s">
        <v>10</v>
      </c>
      <c r="D5534" s="139" t="s">
        <v>33914</v>
      </c>
    </row>
    <row r="5535" spans="1:4">
      <c r="A5535" s="138" t="s">
        <v>33915</v>
      </c>
      <c r="B5535" s="138" t="s">
        <v>19664</v>
      </c>
      <c r="C5535" s="138" t="s">
        <v>10</v>
      </c>
      <c r="D5535" s="139" t="s">
        <v>33916</v>
      </c>
    </row>
    <row r="5536" spans="1:4">
      <c r="A5536" s="138" t="s">
        <v>33917</v>
      </c>
      <c r="B5536" s="138" t="s">
        <v>19665</v>
      </c>
      <c r="C5536" s="138" t="s">
        <v>10</v>
      </c>
      <c r="D5536" s="139" t="s">
        <v>33918</v>
      </c>
    </row>
    <row r="5537" spans="1:4">
      <c r="A5537" s="138" t="s">
        <v>33919</v>
      </c>
      <c r="B5537" s="138" t="s">
        <v>19666</v>
      </c>
      <c r="C5537" s="138" t="s">
        <v>10</v>
      </c>
      <c r="D5537" s="139" t="s">
        <v>33920</v>
      </c>
    </row>
    <row r="5538" spans="1:4">
      <c r="A5538" s="138" t="s">
        <v>33921</v>
      </c>
      <c r="B5538" s="138" t="s">
        <v>19667</v>
      </c>
      <c r="C5538" s="138" t="s">
        <v>10</v>
      </c>
      <c r="D5538" s="139" t="s">
        <v>33922</v>
      </c>
    </row>
    <row r="5539" spans="1:4">
      <c r="A5539" s="138" t="s">
        <v>33923</v>
      </c>
      <c r="B5539" s="138" t="s">
        <v>19668</v>
      </c>
      <c r="C5539" s="138" t="s">
        <v>10</v>
      </c>
      <c r="D5539" s="139" t="s">
        <v>20150</v>
      </c>
    </row>
    <row r="5540" spans="1:4">
      <c r="A5540" s="138" t="s">
        <v>33924</v>
      </c>
      <c r="B5540" s="138" t="s">
        <v>19670</v>
      </c>
      <c r="C5540" s="138" t="s">
        <v>10</v>
      </c>
      <c r="D5540" s="139" t="s">
        <v>33925</v>
      </c>
    </row>
    <row r="5541" spans="1:4">
      <c r="A5541" s="138" t="s">
        <v>33926</v>
      </c>
      <c r="B5541" s="138" t="s">
        <v>19671</v>
      </c>
      <c r="C5541" s="138" t="s">
        <v>10</v>
      </c>
      <c r="D5541" s="139" t="s">
        <v>33927</v>
      </c>
    </row>
    <row r="5542" spans="1:4">
      <c r="A5542" s="138" t="s">
        <v>33928</v>
      </c>
      <c r="B5542" s="138" t="s">
        <v>19673</v>
      </c>
      <c r="C5542" s="138" t="s">
        <v>120</v>
      </c>
      <c r="D5542" s="139" t="s">
        <v>33929</v>
      </c>
    </row>
    <row r="5543" spans="1:4">
      <c r="A5543" s="138" t="s">
        <v>33930</v>
      </c>
      <c r="B5543" s="138" t="s">
        <v>19674</v>
      </c>
      <c r="C5543" s="138" t="s">
        <v>120</v>
      </c>
      <c r="D5543" s="139" t="s">
        <v>33931</v>
      </c>
    </row>
    <row r="5544" spans="1:4">
      <c r="A5544" s="138" t="s">
        <v>33932</v>
      </c>
      <c r="B5544" s="138" t="s">
        <v>19675</v>
      </c>
      <c r="C5544" s="138" t="s">
        <v>10</v>
      </c>
      <c r="D5544" s="139" t="s">
        <v>33933</v>
      </c>
    </row>
    <row r="5545" spans="1:4">
      <c r="A5545" s="138" t="s">
        <v>33934</v>
      </c>
      <c r="B5545" s="138" t="s">
        <v>19676</v>
      </c>
      <c r="C5545" s="138" t="s">
        <v>10</v>
      </c>
      <c r="D5545" s="139" t="s">
        <v>33935</v>
      </c>
    </row>
    <row r="5546" spans="1:4">
      <c r="A5546" s="138" t="s">
        <v>33936</v>
      </c>
      <c r="B5546" s="138" t="s">
        <v>19677</v>
      </c>
      <c r="C5546" s="138" t="s">
        <v>10</v>
      </c>
      <c r="D5546" s="139" t="s">
        <v>33937</v>
      </c>
    </row>
    <row r="5547" spans="1:4">
      <c r="A5547" s="138" t="s">
        <v>33938</v>
      </c>
      <c r="B5547" s="138" t="s">
        <v>19678</v>
      </c>
      <c r="C5547" s="138" t="s">
        <v>10</v>
      </c>
      <c r="D5547" s="139" t="s">
        <v>33939</v>
      </c>
    </row>
    <row r="5548" spans="1:4">
      <c r="A5548" s="138" t="s">
        <v>33940</v>
      </c>
      <c r="B5548" s="138" t="s">
        <v>19679</v>
      </c>
      <c r="C5548" s="138" t="s">
        <v>10</v>
      </c>
      <c r="D5548" s="139" t="s">
        <v>33941</v>
      </c>
    </row>
    <row r="5549" spans="1:4">
      <c r="A5549" s="138" t="s">
        <v>33942</v>
      </c>
      <c r="B5549" s="138" t="s">
        <v>19680</v>
      </c>
      <c r="C5549" s="138" t="s">
        <v>10</v>
      </c>
      <c r="D5549" s="139" t="s">
        <v>33943</v>
      </c>
    </row>
    <row r="5550" spans="1:4">
      <c r="A5550" s="138" t="s">
        <v>33944</v>
      </c>
      <c r="B5550" s="138" t="s">
        <v>19682</v>
      </c>
      <c r="C5550" s="138" t="s">
        <v>147</v>
      </c>
      <c r="D5550" s="139" t="s">
        <v>33945</v>
      </c>
    </row>
    <row r="5551" spans="1:4">
      <c r="A5551" s="138" t="s">
        <v>33946</v>
      </c>
      <c r="B5551" s="138" t="s">
        <v>19683</v>
      </c>
      <c r="C5551" s="138" t="s">
        <v>147</v>
      </c>
      <c r="D5551" s="139" t="s">
        <v>33947</v>
      </c>
    </row>
    <row r="5552" spans="1:4">
      <c r="A5552" s="138" t="s">
        <v>33948</v>
      </c>
      <c r="B5552" s="138" t="s">
        <v>19684</v>
      </c>
      <c r="C5552" s="138" t="s">
        <v>147</v>
      </c>
      <c r="D5552" s="139" t="s">
        <v>33949</v>
      </c>
    </row>
    <row r="5553" spans="1:4">
      <c r="A5553" s="138" t="s">
        <v>33950</v>
      </c>
      <c r="B5553" s="138" t="s">
        <v>19685</v>
      </c>
      <c r="C5553" s="138" t="s">
        <v>147</v>
      </c>
      <c r="D5553" s="139" t="s">
        <v>33951</v>
      </c>
    </row>
    <row r="5554" spans="1:4">
      <c r="A5554" s="138" t="s">
        <v>33952</v>
      </c>
      <c r="B5554" s="138" t="s">
        <v>19686</v>
      </c>
      <c r="C5554" s="138" t="s">
        <v>147</v>
      </c>
      <c r="D5554" s="139" t="s">
        <v>28783</v>
      </c>
    </row>
    <row r="5555" spans="1:4">
      <c r="A5555" s="138" t="s">
        <v>33953</v>
      </c>
      <c r="B5555" s="138" t="s">
        <v>19687</v>
      </c>
      <c r="C5555" s="138" t="s">
        <v>147</v>
      </c>
      <c r="D5555" s="139" t="s">
        <v>33954</v>
      </c>
    </row>
    <row r="5556" spans="1:4">
      <c r="A5556" s="138" t="s">
        <v>33955</v>
      </c>
      <c r="B5556" s="138" t="s">
        <v>19688</v>
      </c>
      <c r="C5556" s="138" t="s">
        <v>147</v>
      </c>
      <c r="D5556" s="139" t="s">
        <v>33956</v>
      </c>
    </row>
    <row r="5557" spans="1:4">
      <c r="A5557" s="138" t="s">
        <v>33957</v>
      </c>
      <c r="B5557" s="138" t="s">
        <v>19689</v>
      </c>
      <c r="C5557" s="138" t="s">
        <v>147</v>
      </c>
      <c r="D5557" s="139" t="s">
        <v>33958</v>
      </c>
    </row>
    <row r="5558" spans="1:4">
      <c r="A5558" s="138" t="s">
        <v>33959</v>
      </c>
      <c r="B5558" s="138" t="s">
        <v>19690</v>
      </c>
      <c r="C5558" s="138" t="s">
        <v>63</v>
      </c>
      <c r="D5558" s="139" t="s">
        <v>33960</v>
      </c>
    </row>
    <row r="5559" spans="1:4">
      <c r="A5559" s="140" t="s">
        <v>33961</v>
      </c>
      <c r="B5559" s="138" t="s">
        <v>19691</v>
      </c>
      <c r="C5559" s="138" t="s">
        <v>147</v>
      </c>
      <c r="D5559" s="139" t="s">
        <v>16496</v>
      </c>
    </row>
    <row r="5560" spans="1:4">
      <c r="A5560" s="138" t="s">
        <v>33962</v>
      </c>
      <c r="B5560" s="138" t="s">
        <v>19692</v>
      </c>
      <c r="C5560" s="138" t="s">
        <v>147</v>
      </c>
      <c r="D5560" s="139" t="s">
        <v>33963</v>
      </c>
    </row>
    <row r="5561" spans="1:4">
      <c r="A5561" s="138" t="s">
        <v>33964</v>
      </c>
      <c r="B5561" s="138" t="s">
        <v>19693</v>
      </c>
      <c r="C5561" s="138" t="s">
        <v>147</v>
      </c>
      <c r="D5561" s="139" t="s">
        <v>26092</v>
      </c>
    </row>
    <row r="5562" spans="1:4">
      <c r="A5562" s="138" t="s">
        <v>33965</v>
      </c>
      <c r="B5562" s="138" t="s">
        <v>19695</v>
      </c>
      <c r="C5562" s="138" t="s">
        <v>147</v>
      </c>
      <c r="D5562" s="139" t="s">
        <v>21259</v>
      </c>
    </row>
    <row r="5563" spans="1:4">
      <c r="A5563" s="138" t="s">
        <v>33966</v>
      </c>
      <c r="B5563" s="138" t="s">
        <v>19696</v>
      </c>
      <c r="C5563" s="138" t="s">
        <v>147</v>
      </c>
      <c r="D5563" s="139" t="s">
        <v>13035</v>
      </c>
    </row>
    <row r="5564" spans="1:4">
      <c r="A5564" s="138" t="s">
        <v>33967</v>
      </c>
      <c r="B5564" s="138" t="s">
        <v>19697</v>
      </c>
      <c r="C5564" s="138" t="s">
        <v>147</v>
      </c>
      <c r="D5564" s="139" t="s">
        <v>16070</v>
      </c>
    </row>
    <row r="5565" spans="1:4">
      <c r="A5565" s="138" t="s">
        <v>33968</v>
      </c>
      <c r="B5565" s="138" t="s">
        <v>19698</v>
      </c>
      <c r="C5565" s="138" t="s">
        <v>147</v>
      </c>
      <c r="D5565" s="139" t="s">
        <v>20602</v>
      </c>
    </row>
    <row r="5566" spans="1:4">
      <c r="A5566" s="138" t="s">
        <v>33969</v>
      </c>
      <c r="B5566" s="138" t="s">
        <v>19699</v>
      </c>
      <c r="C5566" s="138" t="s">
        <v>147</v>
      </c>
      <c r="D5566" s="139" t="s">
        <v>33970</v>
      </c>
    </row>
    <row r="5567" spans="1:4">
      <c r="A5567" s="138" t="s">
        <v>33971</v>
      </c>
      <c r="B5567" s="138" t="s">
        <v>19701</v>
      </c>
      <c r="C5567" s="138" t="s">
        <v>147</v>
      </c>
      <c r="D5567" s="139" t="s">
        <v>33972</v>
      </c>
    </row>
    <row r="5568" spans="1:4">
      <c r="A5568" s="138" t="s">
        <v>33973</v>
      </c>
      <c r="B5568" s="138" t="s">
        <v>19702</v>
      </c>
      <c r="C5568" s="138" t="s">
        <v>147</v>
      </c>
      <c r="D5568" s="139" t="s">
        <v>19040</v>
      </c>
    </row>
    <row r="5569" spans="1:4">
      <c r="A5569" s="138" t="s">
        <v>33974</v>
      </c>
      <c r="B5569" s="138" t="s">
        <v>19703</v>
      </c>
      <c r="C5569" s="138" t="s">
        <v>147</v>
      </c>
      <c r="D5569" s="139" t="s">
        <v>13167</v>
      </c>
    </row>
    <row r="5570" spans="1:4">
      <c r="A5570" s="138" t="s">
        <v>33975</v>
      </c>
      <c r="B5570" s="138" t="s">
        <v>19704</v>
      </c>
      <c r="C5570" s="138" t="s">
        <v>147</v>
      </c>
      <c r="D5570" s="139" t="s">
        <v>33976</v>
      </c>
    </row>
    <row r="5571" spans="1:4">
      <c r="A5571" s="138" t="s">
        <v>33977</v>
      </c>
      <c r="B5571" s="138" t="s">
        <v>19705</v>
      </c>
      <c r="C5571" s="138" t="s">
        <v>147</v>
      </c>
      <c r="D5571" s="139" t="s">
        <v>17543</v>
      </c>
    </row>
    <row r="5572" spans="1:4">
      <c r="A5572" s="138" t="s">
        <v>33978</v>
      </c>
      <c r="B5572" s="138" t="s">
        <v>19706</v>
      </c>
      <c r="C5572" s="138" t="s">
        <v>147</v>
      </c>
      <c r="D5572" s="139" t="s">
        <v>14156</v>
      </c>
    </row>
    <row r="5573" spans="1:4">
      <c r="A5573" s="138" t="s">
        <v>33979</v>
      </c>
      <c r="B5573" s="138" t="s">
        <v>19707</v>
      </c>
      <c r="C5573" s="138" t="s">
        <v>147</v>
      </c>
      <c r="D5573" s="139" t="s">
        <v>33980</v>
      </c>
    </row>
    <row r="5574" spans="1:4">
      <c r="A5574" s="138" t="s">
        <v>33981</v>
      </c>
      <c r="B5574" s="138" t="s">
        <v>19708</v>
      </c>
      <c r="C5574" s="138" t="s">
        <v>147</v>
      </c>
      <c r="D5574" s="139" t="s">
        <v>32319</v>
      </c>
    </row>
    <row r="5575" spans="1:4">
      <c r="A5575" s="138" t="s">
        <v>33982</v>
      </c>
      <c r="B5575" s="138" t="s">
        <v>19709</v>
      </c>
      <c r="C5575" s="138" t="s">
        <v>147</v>
      </c>
      <c r="D5575" s="139" t="s">
        <v>24837</v>
      </c>
    </row>
    <row r="5576" spans="1:4">
      <c r="A5576" s="138" t="s">
        <v>33983</v>
      </c>
      <c r="B5576" s="138" t="s">
        <v>19710</v>
      </c>
      <c r="C5576" s="138" t="s">
        <v>147</v>
      </c>
      <c r="D5576" s="139" t="s">
        <v>18559</v>
      </c>
    </row>
    <row r="5577" spans="1:4">
      <c r="A5577" s="138" t="s">
        <v>33984</v>
      </c>
      <c r="B5577" s="138" t="s">
        <v>19711</v>
      </c>
      <c r="C5577" s="138" t="s">
        <v>147</v>
      </c>
      <c r="D5577" s="139" t="s">
        <v>33985</v>
      </c>
    </row>
    <row r="5578" spans="1:4">
      <c r="A5578" s="138" t="s">
        <v>33986</v>
      </c>
      <c r="B5578" s="138" t="s">
        <v>19712</v>
      </c>
      <c r="C5578" s="138" t="s">
        <v>147</v>
      </c>
      <c r="D5578" s="139" t="s">
        <v>30493</v>
      </c>
    </row>
    <row r="5579" spans="1:4">
      <c r="A5579" s="138" t="s">
        <v>33987</v>
      </c>
      <c r="B5579" s="138" t="s">
        <v>19714</v>
      </c>
      <c r="C5579" s="138" t="s">
        <v>147</v>
      </c>
      <c r="D5579" s="139" t="s">
        <v>17875</v>
      </c>
    </row>
    <row r="5580" spans="1:4">
      <c r="A5580" s="138" t="s">
        <v>33988</v>
      </c>
      <c r="B5580" s="138" t="s">
        <v>19715</v>
      </c>
      <c r="C5580" s="138" t="s">
        <v>147</v>
      </c>
      <c r="D5580" s="139" t="s">
        <v>32967</v>
      </c>
    </row>
    <row r="5581" spans="1:4">
      <c r="A5581" s="138" t="s">
        <v>33989</v>
      </c>
      <c r="B5581" s="138" t="s">
        <v>19716</v>
      </c>
      <c r="C5581" s="138" t="s">
        <v>147</v>
      </c>
      <c r="D5581" s="139" t="s">
        <v>16386</v>
      </c>
    </row>
    <row r="5582" spans="1:4">
      <c r="A5582" s="138" t="s">
        <v>33990</v>
      </c>
      <c r="B5582" s="138" t="s">
        <v>19717</v>
      </c>
      <c r="C5582" s="138" t="s">
        <v>147</v>
      </c>
      <c r="D5582" s="139" t="s">
        <v>21135</v>
      </c>
    </row>
    <row r="5583" spans="1:4">
      <c r="A5583" s="138" t="s">
        <v>33991</v>
      </c>
      <c r="B5583" s="138" t="s">
        <v>19719</v>
      </c>
      <c r="C5583" s="138" t="s">
        <v>147</v>
      </c>
      <c r="D5583" s="139" t="s">
        <v>21179</v>
      </c>
    </row>
    <row r="5584" spans="1:4">
      <c r="A5584" s="138" t="s">
        <v>33992</v>
      </c>
      <c r="B5584" s="138" t="s">
        <v>19720</v>
      </c>
      <c r="C5584" s="138" t="s">
        <v>147</v>
      </c>
      <c r="D5584" s="139" t="s">
        <v>29455</v>
      </c>
    </row>
    <row r="5585" spans="1:4">
      <c r="A5585" s="138" t="s">
        <v>33993</v>
      </c>
      <c r="B5585" s="138" t="s">
        <v>19721</v>
      </c>
      <c r="C5585" s="138" t="s">
        <v>147</v>
      </c>
      <c r="D5585" s="139" t="s">
        <v>17040</v>
      </c>
    </row>
    <row r="5586" spans="1:4">
      <c r="A5586" s="138" t="s">
        <v>33994</v>
      </c>
      <c r="B5586" s="138" t="s">
        <v>19722</v>
      </c>
      <c r="C5586" s="138" t="s">
        <v>147</v>
      </c>
      <c r="D5586" s="139" t="s">
        <v>18291</v>
      </c>
    </row>
    <row r="5587" spans="1:4">
      <c r="A5587" s="138" t="s">
        <v>33995</v>
      </c>
      <c r="B5587" s="138" t="s">
        <v>19723</v>
      </c>
      <c r="C5587" s="138" t="s">
        <v>147</v>
      </c>
      <c r="D5587" s="139" t="s">
        <v>33996</v>
      </c>
    </row>
    <row r="5588" spans="1:4">
      <c r="A5588" s="138" t="s">
        <v>33997</v>
      </c>
      <c r="B5588" s="138" t="s">
        <v>19725</v>
      </c>
      <c r="C5588" s="138" t="s">
        <v>147</v>
      </c>
      <c r="D5588" s="139" t="s">
        <v>20216</v>
      </c>
    </row>
    <row r="5589" spans="1:4">
      <c r="A5589" s="138" t="s">
        <v>33998</v>
      </c>
      <c r="B5589" s="138" t="s">
        <v>19727</v>
      </c>
      <c r="C5589" s="138" t="s">
        <v>147</v>
      </c>
      <c r="D5589" s="139" t="s">
        <v>33999</v>
      </c>
    </row>
    <row r="5590" spans="1:4">
      <c r="A5590" s="138" t="s">
        <v>34000</v>
      </c>
      <c r="B5590" s="138" t="s">
        <v>19729</v>
      </c>
      <c r="C5590" s="138" t="s">
        <v>147</v>
      </c>
      <c r="D5590" s="139" t="s">
        <v>34001</v>
      </c>
    </row>
    <row r="5591" spans="1:4">
      <c r="A5591" s="138" t="s">
        <v>34002</v>
      </c>
      <c r="B5591" s="138" t="s">
        <v>19730</v>
      </c>
      <c r="C5591" s="138" t="s">
        <v>147</v>
      </c>
      <c r="D5591" s="139" t="s">
        <v>32116</v>
      </c>
    </row>
    <row r="5592" spans="1:4">
      <c r="A5592" s="138" t="s">
        <v>34003</v>
      </c>
      <c r="B5592" s="138" t="s">
        <v>19731</v>
      </c>
      <c r="C5592" s="138" t="s">
        <v>147</v>
      </c>
      <c r="D5592" s="139" t="s">
        <v>16384</v>
      </c>
    </row>
    <row r="5593" spans="1:4">
      <c r="A5593" s="138" t="s">
        <v>34004</v>
      </c>
      <c r="B5593" s="138" t="s">
        <v>19733</v>
      </c>
      <c r="C5593" s="138" t="s">
        <v>147</v>
      </c>
      <c r="D5593" s="139" t="s">
        <v>17873</v>
      </c>
    </row>
    <row r="5594" spans="1:4">
      <c r="A5594" s="138" t="s">
        <v>34005</v>
      </c>
      <c r="B5594" s="138" t="s">
        <v>19734</v>
      </c>
      <c r="C5594" s="138" t="s">
        <v>147</v>
      </c>
      <c r="D5594" s="139" t="s">
        <v>21237</v>
      </c>
    </row>
    <row r="5595" spans="1:4">
      <c r="A5595" s="138" t="s">
        <v>34006</v>
      </c>
      <c r="B5595" s="138" t="s">
        <v>19735</v>
      </c>
      <c r="C5595" s="138" t="s">
        <v>147</v>
      </c>
      <c r="D5595" s="139" t="s">
        <v>13775</v>
      </c>
    </row>
    <row r="5596" spans="1:4">
      <c r="A5596" s="138" t="s">
        <v>34007</v>
      </c>
      <c r="B5596" s="138" t="s">
        <v>19736</v>
      </c>
      <c r="C5596" s="138" t="s">
        <v>147</v>
      </c>
      <c r="D5596" s="139" t="s">
        <v>34008</v>
      </c>
    </row>
    <row r="5597" spans="1:4">
      <c r="A5597" s="138" t="s">
        <v>34009</v>
      </c>
      <c r="B5597" s="138" t="s">
        <v>19737</v>
      </c>
      <c r="C5597" s="138" t="s">
        <v>147</v>
      </c>
      <c r="D5597" s="139" t="s">
        <v>17758</v>
      </c>
    </row>
    <row r="5598" spans="1:4">
      <c r="A5598" s="138" t="s">
        <v>34010</v>
      </c>
      <c r="B5598" s="138" t="s">
        <v>19739</v>
      </c>
      <c r="C5598" s="138" t="s">
        <v>147</v>
      </c>
      <c r="D5598" s="139" t="s">
        <v>17781</v>
      </c>
    </row>
    <row r="5599" spans="1:4">
      <c r="A5599" s="138" t="s">
        <v>34011</v>
      </c>
      <c r="B5599" s="138" t="s">
        <v>19740</v>
      </c>
      <c r="C5599" s="138" t="s">
        <v>147</v>
      </c>
      <c r="D5599" s="139" t="s">
        <v>19481</v>
      </c>
    </row>
    <row r="5600" spans="1:4">
      <c r="A5600" s="138" t="s">
        <v>34012</v>
      </c>
      <c r="B5600" s="138" t="s">
        <v>19741</v>
      </c>
      <c r="C5600" s="138" t="s">
        <v>147</v>
      </c>
      <c r="D5600" s="139" t="s">
        <v>31081</v>
      </c>
    </row>
    <row r="5601" spans="1:4">
      <c r="A5601" s="138" t="s">
        <v>34013</v>
      </c>
      <c r="B5601" s="138" t="s">
        <v>19742</v>
      </c>
      <c r="C5601" s="138" t="s">
        <v>147</v>
      </c>
      <c r="D5601" s="139" t="s">
        <v>21418</v>
      </c>
    </row>
    <row r="5602" spans="1:4">
      <c r="A5602" s="138" t="s">
        <v>34014</v>
      </c>
      <c r="B5602" s="138" t="s">
        <v>19743</v>
      </c>
      <c r="C5602" s="138" t="s">
        <v>147</v>
      </c>
      <c r="D5602" s="139" t="s">
        <v>27794</v>
      </c>
    </row>
    <row r="5603" spans="1:4">
      <c r="A5603" s="138" t="s">
        <v>34015</v>
      </c>
      <c r="B5603" s="138" t="s">
        <v>19744</v>
      </c>
      <c r="C5603" s="138" t="s">
        <v>147</v>
      </c>
      <c r="D5603" s="139" t="s">
        <v>32137</v>
      </c>
    </row>
    <row r="5604" spans="1:4">
      <c r="A5604" s="138" t="s">
        <v>34016</v>
      </c>
      <c r="B5604" s="138" t="s">
        <v>19745</v>
      </c>
      <c r="C5604" s="138" t="s">
        <v>147</v>
      </c>
      <c r="D5604" s="139" t="s">
        <v>34017</v>
      </c>
    </row>
    <row r="5605" spans="1:4">
      <c r="A5605" s="138" t="s">
        <v>34018</v>
      </c>
      <c r="B5605" s="138" t="s">
        <v>19746</v>
      </c>
      <c r="C5605" s="138" t="s">
        <v>147</v>
      </c>
      <c r="D5605" s="139" t="s">
        <v>34019</v>
      </c>
    </row>
    <row r="5606" spans="1:4">
      <c r="A5606" s="138" t="s">
        <v>34020</v>
      </c>
      <c r="B5606" s="138" t="s">
        <v>19747</v>
      </c>
      <c r="C5606" s="138" t="s">
        <v>147</v>
      </c>
      <c r="D5606" s="139" t="s">
        <v>30393</v>
      </c>
    </row>
    <row r="5607" spans="1:4">
      <c r="A5607" s="138" t="s">
        <v>34021</v>
      </c>
      <c r="B5607" s="138" t="s">
        <v>19748</v>
      </c>
      <c r="C5607" s="138" t="s">
        <v>147</v>
      </c>
      <c r="D5607" s="139" t="s">
        <v>19669</v>
      </c>
    </row>
    <row r="5608" spans="1:4">
      <c r="A5608" s="138" t="s">
        <v>34022</v>
      </c>
      <c r="B5608" s="138" t="s">
        <v>19750</v>
      </c>
      <c r="C5608" s="138" t="s">
        <v>147</v>
      </c>
      <c r="D5608" s="139" t="s">
        <v>32899</v>
      </c>
    </row>
    <row r="5609" spans="1:4">
      <c r="A5609" s="138" t="s">
        <v>34023</v>
      </c>
      <c r="B5609" s="138" t="s">
        <v>19751</v>
      </c>
      <c r="C5609" s="138" t="s">
        <v>147</v>
      </c>
      <c r="D5609" s="139" t="s">
        <v>34024</v>
      </c>
    </row>
    <row r="5610" spans="1:4">
      <c r="A5610" s="138" t="s">
        <v>34025</v>
      </c>
      <c r="B5610" s="138" t="s">
        <v>19752</v>
      </c>
      <c r="C5610" s="138" t="s">
        <v>147</v>
      </c>
      <c r="D5610" s="139" t="s">
        <v>13662</v>
      </c>
    </row>
    <row r="5611" spans="1:4">
      <c r="A5611" s="138" t="s">
        <v>34026</v>
      </c>
      <c r="B5611" s="138" t="s">
        <v>19753</v>
      </c>
      <c r="C5611" s="138" t="s">
        <v>147</v>
      </c>
      <c r="D5611" s="139" t="s">
        <v>26799</v>
      </c>
    </row>
    <row r="5612" spans="1:4">
      <c r="A5612" s="138" t="s">
        <v>34027</v>
      </c>
      <c r="B5612" s="138" t="s">
        <v>19754</v>
      </c>
      <c r="C5612" s="138" t="s">
        <v>147</v>
      </c>
      <c r="D5612" s="139" t="s">
        <v>34028</v>
      </c>
    </row>
    <row r="5613" spans="1:4">
      <c r="A5613" s="138" t="s">
        <v>34029</v>
      </c>
      <c r="B5613" s="138" t="s">
        <v>19756</v>
      </c>
      <c r="C5613" s="138" t="s">
        <v>147</v>
      </c>
      <c r="D5613" s="139" t="s">
        <v>34030</v>
      </c>
    </row>
    <row r="5614" spans="1:4">
      <c r="A5614" s="138" t="s">
        <v>34031</v>
      </c>
      <c r="B5614" s="138" t="s">
        <v>19758</v>
      </c>
      <c r="C5614" s="138" t="s">
        <v>147</v>
      </c>
      <c r="D5614" s="139" t="s">
        <v>34032</v>
      </c>
    </row>
    <row r="5615" spans="1:4">
      <c r="A5615" s="138" t="s">
        <v>34033</v>
      </c>
      <c r="B5615" s="138" t="s">
        <v>19759</v>
      </c>
      <c r="C5615" s="138" t="s">
        <v>147</v>
      </c>
      <c r="D5615" s="139" t="s">
        <v>17686</v>
      </c>
    </row>
    <row r="5616" spans="1:4">
      <c r="A5616" s="138" t="s">
        <v>34034</v>
      </c>
      <c r="B5616" s="138" t="s">
        <v>19760</v>
      </c>
      <c r="C5616" s="138" t="s">
        <v>147</v>
      </c>
      <c r="D5616" s="139" t="s">
        <v>13856</v>
      </c>
    </row>
    <row r="5617" spans="1:4">
      <c r="A5617" s="138" t="s">
        <v>34035</v>
      </c>
      <c r="B5617" s="138" t="s">
        <v>19761</v>
      </c>
      <c r="C5617" s="138" t="s">
        <v>147</v>
      </c>
      <c r="D5617" s="139" t="s">
        <v>34036</v>
      </c>
    </row>
    <row r="5618" spans="1:4">
      <c r="A5618" s="138" t="s">
        <v>34037</v>
      </c>
      <c r="B5618" s="138" t="s">
        <v>19763</v>
      </c>
      <c r="C5618" s="138" t="s">
        <v>147</v>
      </c>
      <c r="D5618" s="139" t="s">
        <v>34038</v>
      </c>
    </row>
    <row r="5619" spans="1:4">
      <c r="A5619" s="138" t="s">
        <v>34039</v>
      </c>
      <c r="B5619" s="138" t="s">
        <v>19765</v>
      </c>
      <c r="C5619" s="138" t="s">
        <v>147</v>
      </c>
      <c r="D5619" s="139" t="s">
        <v>34040</v>
      </c>
    </row>
    <row r="5620" spans="1:4">
      <c r="A5620" s="138" t="s">
        <v>34041</v>
      </c>
      <c r="B5620" s="138" t="s">
        <v>19766</v>
      </c>
      <c r="C5620" s="138" t="s">
        <v>147</v>
      </c>
      <c r="D5620" s="139" t="s">
        <v>29510</v>
      </c>
    </row>
    <row r="5621" spans="1:4">
      <c r="A5621" s="138" t="s">
        <v>34042</v>
      </c>
      <c r="B5621" s="138" t="s">
        <v>19767</v>
      </c>
      <c r="C5621" s="138" t="s">
        <v>147</v>
      </c>
      <c r="D5621" s="139" t="s">
        <v>34043</v>
      </c>
    </row>
    <row r="5622" spans="1:4">
      <c r="A5622" s="138" t="s">
        <v>34044</v>
      </c>
      <c r="B5622" s="138" t="s">
        <v>19769</v>
      </c>
      <c r="C5622" s="138" t="s">
        <v>147</v>
      </c>
      <c r="D5622" s="139" t="s">
        <v>30686</v>
      </c>
    </row>
    <row r="5623" spans="1:4">
      <c r="A5623" s="138" t="s">
        <v>34045</v>
      </c>
      <c r="B5623" s="138" t="s">
        <v>19770</v>
      </c>
      <c r="C5623" s="138" t="s">
        <v>147</v>
      </c>
      <c r="D5623" s="139" t="s">
        <v>13985</v>
      </c>
    </row>
    <row r="5624" spans="1:4">
      <c r="A5624" s="138" t="s">
        <v>34046</v>
      </c>
      <c r="B5624" s="138" t="s">
        <v>19771</v>
      </c>
      <c r="C5624" s="138" t="s">
        <v>147</v>
      </c>
      <c r="D5624" s="139" t="s">
        <v>18027</v>
      </c>
    </row>
    <row r="5625" spans="1:4">
      <c r="A5625" s="138" t="s">
        <v>34047</v>
      </c>
      <c r="B5625" s="138" t="s">
        <v>19772</v>
      </c>
      <c r="C5625" s="138" t="s">
        <v>147</v>
      </c>
      <c r="D5625" s="139" t="s">
        <v>17690</v>
      </c>
    </row>
    <row r="5626" spans="1:4">
      <c r="A5626" s="138" t="s">
        <v>34048</v>
      </c>
      <c r="B5626" s="138" t="s">
        <v>19773</v>
      </c>
      <c r="C5626" s="138" t="s">
        <v>147</v>
      </c>
      <c r="D5626" s="139" t="s">
        <v>14489</v>
      </c>
    </row>
    <row r="5627" spans="1:4">
      <c r="A5627" s="138" t="s">
        <v>34049</v>
      </c>
      <c r="B5627" s="138" t="s">
        <v>19774</v>
      </c>
      <c r="C5627" s="138" t="s">
        <v>147</v>
      </c>
      <c r="D5627" s="139" t="s">
        <v>34050</v>
      </c>
    </row>
    <row r="5628" spans="1:4">
      <c r="A5628" s="138" t="s">
        <v>34051</v>
      </c>
      <c r="B5628" s="138" t="s">
        <v>19776</v>
      </c>
      <c r="C5628" s="138" t="s">
        <v>147</v>
      </c>
      <c r="D5628" s="139" t="s">
        <v>21453</v>
      </c>
    </row>
    <row r="5629" spans="1:4">
      <c r="A5629" s="138" t="s">
        <v>34052</v>
      </c>
      <c r="B5629" s="138" t="s">
        <v>19777</v>
      </c>
      <c r="C5629" s="138" t="s">
        <v>147</v>
      </c>
      <c r="D5629" s="139" t="s">
        <v>34053</v>
      </c>
    </row>
    <row r="5630" spans="1:4">
      <c r="A5630" s="138" t="s">
        <v>34054</v>
      </c>
      <c r="B5630" s="138" t="s">
        <v>19779</v>
      </c>
      <c r="C5630" s="138" t="s">
        <v>147</v>
      </c>
      <c r="D5630" s="139" t="s">
        <v>30910</v>
      </c>
    </row>
    <row r="5631" spans="1:4">
      <c r="A5631" s="138" t="s">
        <v>34055</v>
      </c>
      <c r="B5631" s="138" t="s">
        <v>19780</v>
      </c>
      <c r="C5631" s="138" t="s">
        <v>147</v>
      </c>
      <c r="D5631" s="139" t="s">
        <v>31349</v>
      </c>
    </row>
    <row r="5632" spans="1:4">
      <c r="A5632" s="138" t="s">
        <v>34056</v>
      </c>
      <c r="B5632" s="138" t="s">
        <v>19781</v>
      </c>
      <c r="C5632" s="138" t="s">
        <v>147</v>
      </c>
      <c r="D5632" s="139" t="s">
        <v>31124</v>
      </c>
    </row>
    <row r="5633" spans="1:4">
      <c r="A5633" s="138" t="s">
        <v>34057</v>
      </c>
      <c r="B5633" s="138" t="s">
        <v>19782</v>
      </c>
      <c r="C5633" s="138" t="s">
        <v>147</v>
      </c>
      <c r="D5633" s="139" t="s">
        <v>14705</v>
      </c>
    </row>
    <row r="5634" spans="1:4">
      <c r="A5634" s="138" t="s">
        <v>34058</v>
      </c>
      <c r="B5634" s="138" t="s">
        <v>19783</v>
      </c>
      <c r="C5634" s="138" t="s">
        <v>147</v>
      </c>
      <c r="D5634" s="139" t="s">
        <v>16353</v>
      </c>
    </row>
    <row r="5635" spans="1:4">
      <c r="A5635" s="138" t="s">
        <v>34059</v>
      </c>
      <c r="B5635" s="138" t="s">
        <v>19785</v>
      </c>
      <c r="C5635" s="138" t="s">
        <v>147</v>
      </c>
      <c r="D5635" s="139" t="s">
        <v>16444</v>
      </c>
    </row>
    <row r="5636" spans="1:4">
      <c r="A5636" s="138" t="s">
        <v>34060</v>
      </c>
      <c r="B5636" s="138" t="s">
        <v>19786</v>
      </c>
      <c r="C5636" s="138" t="s">
        <v>147</v>
      </c>
      <c r="D5636" s="139" t="s">
        <v>32043</v>
      </c>
    </row>
    <row r="5637" spans="1:4">
      <c r="A5637" s="138" t="s">
        <v>34061</v>
      </c>
      <c r="B5637" s="138" t="s">
        <v>19788</v>
      </c>
      <c r="C5637" s="138" t="s">
        <v>147</v>
      </c>
      <c r="D5637" s="139" t="s">
        <v>14705</v>
      </c>
    </row>
    <row r="5638" spans="1:4">
      <c r="A5638" s="138" t="s">
        <v>34062</v>
      </c>
      <c r="B5638" s="138" t="s">
        <v>19789</v>
      </c>
      <c r="C5638" s="138" t="s">
        <v>147</v>
      </c>
      <c r="D5638" s="139" t="s">
        <v>17455</v>
      </c>
    </row>
    <row r="5639" spans="1:4">
      <c r="A5639" s="138" t="s">
        <v>34063</v>
      </c>
      <c r="B5639" s="138" t="s">
        <v>19790</v>
      </c>
      <c r="C5639" s="138" t="s">
        <v>147</v>
      </c>
      <c r="D5639" s="139" t="s">
        <v>34064</v>
      </c>
    </row>
    <row r="5640" spans="1:4">
      <c r="A5640" s="138" t="s">
        <v>34065</v>
      </c>
      <c r="B5640" s="138" t="s">
        <v>19792</v>
      </c>
      <c r="C5640" s="138" t="s">
        <v>147</v>
      </c>
      <c r="D5640" s="139" t="s">
        <v>18172</v>
      </c>
    </row>
    <row r="5641" spans="1:4">
      <c r="A5641" s="138" t="s">
        <v>34066</v>
      </c>
      <c r="B5641" s="138" t="s">
        <v>19793</v>
      </c>
      <c r="C5641" s="138" t="s">
        <v>147</v>
      </c>
      <c r="D5641" s="139" t="s">
        <v>34067</v>
      </c>
    </row>
    <row r="5642" spans="1:4">
      <c r="A5642" s="138" t="s">
        <v>34068</v>
      </c>
      <c r="B5642" s="138" t="s">
        <v>19794</v>
      </c>
      <c r="C5642" s="138" t="s">
        <v>147</v>
      </c>
      <c r="D5642" s="139" t="s">
        <v>17754</v>
      </c>
    </row>
    <row r="5643" spans="1:4">
      <c r="A5643" s="138" t="s">
        <v>34069</v>
      </c>
      <c r="B5643" s="138" t="s">
        <v>19795</v>
      </c>
      <c r="C5643" s="138" t="s">
        <v>147</v>
      </c>
      <c r="D5643" s="139" t="s">
        <v>15712</v>
      </c>
    </row>
    <row r="5644" spans="1:4">
      <c r="A5644" s="138" t="s">
        <v>34070</v>
      </c>
      <c r="B5644" s="138" t="s">
        <v>19796</v>
      </c>
      <c r="C5644" s="138" t="s">
        <v>147</v>
      </c>
      <c r="D5644" s="139" t="s">
        <v>17521</v>
      </c>
    </row>
    <row r="5645" spans="1:4">
      <c r="A5645" s="138" t="s">
        <v>34071</v>
      </c>
      <c r="B5645" s="138" t="s">
        <v>19797</v>
      </c>
      <c r="C5645" s="138" t="s">
        <v>147</v>
      </c>
      <c r="D5645" s="139" t="s">
        <v>34072</v>
      </c>
    </row>
    <row r="5646" spans="1:4">
      <c r="A5646" s="138" t="s">
        <v>34073</v>
      </c>
      <c r="B5646" s="138" t="s">
        <v>19798</v>
      </c>
      <c r="C5646" s="138" t="s">
        <v>147</v>
      </c>
      <c r="D5646" s="139" t="s">
        <v>34074</v>
      </c>
    </row>
    <row r="5647" spans="1:4">
      <c r="A5647" s="138" t="s">
        <v>34075</v>
      </c>
      <c r="B5647" s="138" t="s">
        <v>19800</v>
      </c>
      <c r="C5647" s="138" t="s">
        <v>147</v>
      </c>
      <c r="D5647" s="139" t="s">
        <v>16291</v>
      </c>
    </row>
    <row r="5648" spans="1:4">
      <c r="A5648" s="138" t="s">
        <v>34076</v>
      </c>
      <c r="B5648" s="138" t="s">
        <v>19801</v>
      </c>
      <c r="C5648" s="138" t="s">
        <v>147</v>
      </c>
      <c r="D5648" s="139" t="s">
        <v>32295</v>
      </c>
    </row>
    <row r="5649" spans="1:4">
      <c r="A5649" s="138" t="s">
        <v>34077</v>
      </c>
      <c r="B5649" s="138" t="s">
        <v>19803</v>
      </c>
      <c r="C5649" s="138" t="s">
        <v>147</v>
      </c>
      <c r="D5649" s="139" t="s">
        <v>16458</v>
      </c>
    </row>
    <row r="5650" spans="1:4">
      <c r="A5650" s="138" t="s">
        <v>34078</v>
      </c>
      <c r="B5650" s="138" t="s">
        <v>19804</v>
      </c>
      <c r="C5650" s="138" t="s">
        <v>147</v>
      </c>
      <c r="D5650" s="139" t="s">
        <v>16282</v>
      </c>
    </row>
    <row r="5651" spans="1:4">
      <c r="A5651" s="138" t="s">
        <v>34079</v>
      </c>
      <c r="B5651" s="138" t="s">
        <v>19805</v>
      </c>
      <c r="C5651" s="138" t="s">
        <v>147</v>
      </c>
      <c r="D5651" s="139" t="s">
        <v>34080</v>
      </c>
    </row>
    <row r="5652" spans="1:4">
      <c r="A5652" s="138" t="s">
        <v>34081</v>
      </c>
      <c r="B5652" s="138" t="s">
        <v>19806</v>
      </c>
      <c r="C5652" s="138" t="s">
        <v>147</v>
      </c>
      <c r="D5652" s="139" t="s">
        <v>13479</v>
      </c>
    </row>
    <row r="5653" spans="1:4">
      <c r="A5653" s="138" t="s">
        <v>34082</v>
      </c>
      <c r="B5653" s="138" t="s">
        <v>19807</v>
      </c>
      <c r="C5653" s="138" t="s">
        <v>147</v>
      </c>
      <c r="D5653" s="139" t="s">
        <v>34083</v>
      </c>
    </row>
    <row r="5654" spans="1:4">
      <c r="A5654" s="138" t="s">
        <v>34084</v>
      </c>
      <c r="B5654" s="138" t="s">
        <v>19809</v>
      </c>
      <c r="C5654" s="138" t="s">
        <v>147</v>
      </c>
      <c r="D5654" s="139" t="s">
        <v>12930</v>
      </c>
    </row>
    <row r="5655" spans="1:4">
      <c r="A5655" s="138" t="s">
        <v>34085</v>
      </c>
      <c r="B5655" s="138" t="s">
        <v>19810</v>
      </c>
      <c r="C5655" s="138" t="s">
        <v>147</v>
      </c>
      <c r="D5655" s="139" t="s">
        <v>16488</v>
      </c>
    </row>
    <row r="5656" spans="1:4">
      <c r="A5656" s="138" t="s">
        <v>34086</v>
      </c>
      <c r="B5656" s="138" t="s">
        <v>19812</v>
      </c>
      <c r="C5656" s="138" t="s">
        <v>147</v>
      </c>
      <c r="D5656" s="139" t="s">
        <v>34087</v>
      </c>
    </row>
    <row r="5657" spans="1:4">
      <c r="A5657" s="138" t="s">
        <v>34088</v>
      </c>
      <c r="B5657" s="138" t="s">
        <v>19813</v>
      </c>
      <c r="C5657" s="138" t="s">
        <v>147</v>
      </c>
      <c r="D5657" s="139" t="s">
        <v>14971</v>
      </c>
    </row>
    <row r="5658" spans="1:4">
      <c r="A5658" s="138" t="s">
        <v>34089</v>
      </c>
      <c r="B5658" s="138" t="s">
        <v>19814</v>
      </c>
      <c r="C5658" s="138" t="s">
        <v>147</v>
      </c>
      <c r="D5658" s="139" t="s">
        <v>34090</v>
      </c>
    </row>
    <row r="5659" spans="1:4">
      <c r="A5659" s="138" t="s">
        <v>34091</v>
      </c>
      <c r="B5659" s="138" t="s">
        <v>19815</v>
      </c>
      <c r="C5659" s="138" t="s">
        <v>147</v>
      </c>
      <c r="D5659" s="139" t="s">
        <v>13851</v>
      </c>
    </row>
    <row r="5660" spans="1:4">
      <c r="A5660" s="138" t="s">
        <v>34092</v>
      </c>
      <c r="B5660" s="138" t="s">
        <v>19816</v>
      </c>
      <c r="C5660" s="138" t="s">
        <v>147</v>
      </c>
      <c r="D5660" s="139" t="s">
        <v>34093</v>
      </c>
    </row>
    <row r="5661" spans="1:4">
      <c r="A5661" s="138" t="s">
        <v>34094</v>
      </c>
      <c r="B5661" s="138" t="s">
        <v>19817</v>
      </c>
      <c r="C5661" s="138" t="s">
        <v>147</v>
      </c>
      <c r="D5661" s="139" t="s">
        <v>17262</v>
      </c>
    </row>
    <row r="5662" spans="1:4">
      <c r="A5662" s="138" t="s">
        <v>34095</v>
      </c>
      <c r="B5662" s="138" t="s">
        <v>19818</v>
      </c>
      <c r="C5662" s="138" t="s">
        <v>147</v>
      </c>
      <c r="D5662" s="139" t="s">
        <v>16284</v>
      </c>
    </row>
    <row r="5663" spans="1:4">
      <c r="A5663" s="138" t="s">
        <v>34096</v>
      </c>
      <c r="B5663" s="138" t="s">
        <v>19820</v>
      </c>
      <c r="C5663" s="138" t="s">
        <v>147</v>
      </c>
      <c r="D5663" s="139" t="s">
        <v>30417</v>
      </c>
    </row>
    <row r="5664" spans="1:4">
      <c r="A5664" s="138" t="s">
        <v>34097</v>
      </c>
      <c r="B5664" s="138" t="s">
        <v>19822</v>
      </c>
      <c r="C5664" s="138" t="s">
        <v>147</v>
      </c>
      <c r="D5664" s="139" t="s">
        <v>13768</v>
      </c>
    </row>
    <row r="5665" spans="1:4">
      <c r="A5665" s="138" t="s">
        <v>34098</v>
      </c>
      <c r="B5665" s="138" t="s">
        <v>19823</v>
      </c>
      <c r="C5665" s="138" t="s">
        <v>147</v>
      </c>
      <c r="D5665" s="139" t="s">
        <v>34099</v>
      </c>
    </row>
    <row r="5666" spans="1:4">
      <c r="A5666" s="138" t="s">
        <v>34100</v>
      </c>
      <c r="B5666" s="138" t="s">
        <v>19825</v>
      </c>
      <c r="C5666" s="138" t="s">
        <v>147</v>
      </c>
      <c r="D5666" s="139" t="s">
        <v>34101</v>
      </c>
    </row>
    <row r="5667" spans="1:4">
      <c r="A5667" s="138" t="s">
        <v>34102</v>
      </c>
      <c r="B5667" s="138" t="s">
        <v>19826</v>
      </c>
      <c r="C5667" s="138" t="s">
        <v>147</v>
      </c>
      <c r="D5667" s="139" t="s">
        <v>34103</v>
      </c>
    </row>
    <row r="5668" spans="1:4">
      <c r="A5668" s="138" t="s">
        <v>34104</v>
      </c>
      <c r="B5668" s="138" t="s">
        <v>19828</v>
      </c>
      <c r="C5668" s="138" t="s">
        <v>147</v>
      </c>
      <c r="D5668" s="139" t="s">
        <v>32430</v>
      </c>
    </row>
    <row r="5669" spans="1:4">
      <c r="A5669" s="138" t="s">
        <v>34105</v>
      </c>
      <c r="B5669" s="138" t="s">
        <v>19829</v>
      </c>
      <c r="C5669" s="138" t="s">
        <v>147</v>
      </c>
      <c r="D5669" s="139" t="s">
        <v>34106</v>
      </c>
    </row>
    <row r="5670" spans="1:4">
      <c r="A5670" s="138" t="s">
        <v>34107</v>
      </c>
      <c r="B5670" s="138" t="s">
        <v>19830</v>
      </c>
      <c r="C5670" s="138" t="s">
        <v>147</v>
      </c>
      <c r="D5670" s="139" t="s">
        <v>21617</v>
      </c>
    </row>
    <row r="5671" spans="1:4">
      <c r="A5671" s="138" t="s">
        <v>34108</v>
      </c>
      <c r="B5671" s="138" t="s">
        <v>19831</v>
      </c>
      <c r="C5671" s="138" t="s">
        <v>147</v>
      </c>
      <c r="D5671" s="139" t="s">
        <v>34109</v>
      </c>
    </row>
    <row r="5672" spans="1:4">
      <c r="A5672" s="138" t="s">
        <v>34110</v>
      </c>
      <c r="B5672" s="138" t="s">
        <v>19832</v>
      </c>
      <c r="C5672" s="138" t="s">
        <v>147</v>
      </c>
      <c r="D5672" s="139" t="s">
        <v>34111</v>
      </c>
    </row>
    <row r="5673" spans="1:4">
      <c r="A5673" s="138" t="s">
        <v>34112</v>
      </c>
      <c r="B5673" s="138" t="s">
        <v>19833</v>
      </c>
      <c r="C5673" s="138" t="s">
        <v>147</v>
      </c>
      <c r="D5673" s="139" t="s">
        <v>18482</v>
      </c>
    </row>
    <row r="5674" spans="1:4">
      <c r="A5674" s="138" t="s">
        <v>34113</v>
      </c>
      <c r="B5674" s="138" t="s">
        <v>19834</v>
      </c>
      <c r="C5674" s="138" t="s">
        <v>147</v>
      </c>
      <c r="D5674" s="139" t="s">
        <v>20646</v>
      </c>
    </row>
    <row r="5675" spans="1:4">
      <c r="A5675" s="138" t="s">
        <v>34114</v>
      </c>
      <c r="B5675" s="138" t="s">
        <v>19835</v>
      </c>
      <c r="C5675" s="138" t="s">
        <v>147</v>
      </c>
      <c r="D5675" s="139" t="s">
        <v>34115</v>
      </c>
    </row>
    <row r="5676" spans="1:4">
      <c r="A5676" s="138" t="s">
        <v>34116</v>
      </c>
      <c r="B5676" s="138" t="s">
        <v>19837</v>
      </c>
      <c r="C5676" s="138" t="s">
        <v>147</v>
      </c>
      <c r="D5676" s="139" t="s">
        <v>27266</v>
      </c>
    </row>
    <row r="5677" spans="1:4">
      <c r="A5677" s="138" t="s">
        <v>34117</v>
      </c>
      <c r="B5677" s="138" t="s">
        <v>19838</v>
      </c>
      <c r="C5677" s="138" t="s">
        <v>147</v>
      </c>
      <c r="D5677" s="139" t="s">
        <v>19126</v>
      </c>
    </row>
    <row r="5678" spans="1:4">
      <c r="A5678" s="138" t="s">
        <v>34118</v>
      </c>
      <c r="B5678" s="138" t="s">
        <v>19839</v>
      </c>
      <c r="C5678" s="138" t="s">
        <v>147</v>
      </c>
      <c r="D5678" s="139" t="s">
        <v>15977</v>
      </c>
    </row>
    <row r="5679" spans="1:4">
      <c r="A5679" s="138" t="s">
        <v>34119</v>
      </c>
      <c r="B5679" s="138" t="s">
        <v>19840</v>
      </c>
      <c r="C5679" s="138" t="s">
        <v>147</v>
      </c>
      <c r="D5679" s="139" t="s">
        <v>28934</v>
      </c>
    </row>
    <row r="5680" spans="1:4">
      <c r="A5680" s="138" t="s">
        <v>34120</v>
      </c>
      <c r="B5680" s="138" t="s">
        <v>19841</v>
      </c>
      <c r="C5680" s="138" t="s">
        <v>147</v>
      </c>
      <c r="D5680" s="139" t="s">
        <v>17666</v>
      </c>
    </row>
    <row r="5681" spans="1:4">
      <c r="A5681" s="138" t="s">
        <v>34121</v>
      </c>
      <c r="B5681" s="138" t="s">
        <v>19842</v>
      </c>
      <c r="C5681" s="138" t="s">
        <v>147</v>
      </c>
      <c r="D5681" s="139" t="s">
        <v>34122</v>
      </c>
    </row>
    <row r="5682" spans="1:4">
      <c r="A5682" s="138" t="s">
        <v>34123</v>
      </c>
      <c r="B5682" s="138" t="s">
        <v>19843</v>
      </c>
      <c r="C5682" s="138" t="s">
        <v>147</v>
      </c>
      <c r="D5682" s="139" t="s">
        <v>24968</v>
      </c>
    </row>
    <row r="5683" spans="1:4">
      <c r="A5683" s="138" t="s">
        <v>34124</v>
      </c>
      <c r="B5683" s="138" t="s">
        <v>19844</v>
      </c>
      <c r="C5683" s="138" t="s">
        <v>147</v>
      </c>
      <c r="D5683" s="139" t="s">
        <v>30500</v>
      </c>
    </row>
    <row r="5684" spans="1:4">
      <c r="A5684" s="138" t="s">
        <v>34125</v>
      </c>
      <c r="B5684" s="138" t="s">
        <v>19845</v>
      </c>
      <c r="C5684" s="138" t="s">
        <v>147</v>
      </c>
      <c r="D5684" s="139" t="s">
        <v>20407</v>
      </c>
    </row>
    <row r="5685" spans="1:4">
      <c r="A5685" s="138" t="s">
        <v>34126</v>
      </c>
      <c r="B5685" s="138" t="s">
        <v>19847</v>
      </c>
      <c r="C5685" s="138" t="s">
        <v>147</v>
      </c>
      <c r="D5685" s="139" t="s">
        <v>17365</v>
      </c>
    </row>
    <row r="5686" spans="1:4">
      <c r="A5686" s="138" t="s">
        <v>34127</v>
      </c>
      <c r="B5686" s="138" t="s">
        <v>19848</v>
      </c>
      <c r="C5686" s="138" t="s">
        <v>147</v>
      </c>
      <c r="D5686" s="139" t="s">
        <v>31633</v>
      </c>
    </row>
    <row r="5687" spans="1:4">
      <c r="A5687" s="138" t="s">
        <v>34128</v>
      </c>
      <c r="B5687" s="138" t="s">
        <v>19849</v>
      </c>
      <c r="C5687" s="138" t="s">
        <v>147</v>
      </c>
      <c r="D5687" s="139" t="s">
        <v>19534</v>
      </c>
    </row>
    <row r="5688" spans="1:4">
      <c r="A5688" s="138" t="s">
        <v>34129</v>
      </c>
      <c r="B5688" s="138" t="s">
        <v>19850</v>
      </c>
      <c r="C5688" s="138" t="s">
        <v>147</v>
      </c>
      <c r="D5688" s="139" t="s">
        <v>34130</v>
      </c>
    </row>
    <row r="5689" spans="1:4">
      <c r="A5689" s="138" t="s">
        <v>34131</v>
      </c>
      <c r="B5689" s="138" t="s">
        <v>19851</v>
      </c>
      <c r="C5689" s="138" t="s">
        <v>147</v>
      </c>
      <c r="D5689" s="139" t="s">
        <v>18504</v>
      </c>
    </row>
    <row r="5690" spans="1:4">
      <c r="A5690" s="138" t="s">
        <v>34132</v>
      </c>
      <c r="B5690" s="138" t="s">
        <v>19852</v>
      </c>
      <c r="C5690" s="138" t="s">
        <v>147</v>
      </c>
      <c r="D5690" s="139" t="s">
        <v>19876</v>
      </c>
    </row>
    <row r="5691" spans="1:4">
      <c r="A5691" s="138" t="s">
        <v>34133</v>
      </c>
      <c r="B5691" s="138" t="s">
        <v>19854</v>
      </c>
      <c r="C5691" s="138" t="s">
        <v>147</v>
      </c>
      <c r="D5691" s="139" t="s">
        <v>34134</v>
      </c>
    </row>
    <row r="5692" spans="1:4">
      <c r="A5692" s="138" t="s">
        <v>34135</v>
      </c>
      <c r="B5692" s="138" t="s">
        <v>19855</v>
      </c>
      <c r="C5692" s="138" t="s">
        <v>147</v>
      </c>
      <c r="D5692" s="139" t="s">
        <v>17661</v>
      </c>
    </row>
    <row r="5693" spans="1:4">
      <c r="A5693" s="138" t="s">
        <v>34136</v>
      </c>
      <c r="B5693" s="138" t="s">
        <v>19856</v>
      </c>
      <c r="C5693" s="138" t="s">
        <v>147</v>
      </c>
      <c r="D5693" s="139" t="s">
        <v>34137</v>
      </c>
    </row>
    <row r="5694" spans="1:4">
      <c r="A5694" s="138" t="s">
        <v>34138</v>
      </c>
      <c r="B5694" s="138" t="s">
        <v>19857</v>
      </c>
      <c r="C5694" s="138" t="s">
        <v>147</v>
      </c>
      <c r="D5694" s="139" t="s">
        <v>15436</v>
      </c>
    </row>
    <row r="5695" spans="1:4">
      <c r="A5695" s="138" t="s">
        <v>34139</v>
      </c>
      <c r="B5695" s="138" t="s">
        <v>19859</v>
      </c>
      <c r="C5695" s="138" t="s">
        <v>147</v>
      </c>
      <c r="D5695" s="139" t="s">
        <v>17195</v>
      </c>
    </row>
    <row r="5696" spans="1:4">
      <c r="A5696" s="138" t="s">
        <v>34140</v>
      </c>
      <c r="B5696" s="138" t="s">
        <v>19860</v>
      </c>
      <c r="C5696" s="138" t="s">
        <v>147</v>
      </c>
      <c r="D5696" s="139" t="s">
        <v>16060</v>
      </c>
    </row>
    <row r="5697" spans="1:4">
      <c r="A5697" s="138" t="s">
        <v>34141</v>
      </c>
      <c r="B5697" s="138" t="s">
        <v>19861</v>
      </c>
      <c r="C5697" s="138" t="s">
        <v>147</v>
      </c>
      <c r="D5697" s="139" t="s">
        <v>34142</v>
      </c>
    </row>
    <row r="5698" spans="1:4">
      <c r="A5698" s="138" t="s">
        <v>34143</v>
      </c>
      <c r="B5698" s="138" t="s">
        <v>19862</v>
      </c>
      <c r="C5698" s="138" t="s">
        <v>147</v>
      </c>
      <c r="D5698" s="139" t="s">
        <v>18025</v>
      </c>
    </row>
    <row r="5699" spans="1:4">
      <c r="A5699" s="138" t="s">
        <v>34144</v>
      </c>
      <c r="B5699" s="138" t="s">
        <v>19864</v>
      </c>
      <c r="C5699" s="138" t="s">
        <v>147</v>
      </c>
      <c r="D5699" s="139" t="s">
        <v>14158</v>
      </c>
    </row>
    <row r="5700" spans="1:4">
      <c r="A5700" s="138" t="s">
        <v>34145</v>
      </c>
      <c r="B5700" s="138" t="s">
        <v>19865</v>
      </c>
      <c r="C5700" s="138" t="s">
        <v>147</v>
      </c>
      <c r="D5700" s="139" t="s">
        <v>34146</v>
      </c>
    </row>
    <row r="5701" spans="1:4">
      <c r="A5701" s="138" t="s">
        <v>34147</v>
      </c>
      <c r="B5701" s="138" t="s">
        <v>19867</v>
      </c>
      <c r="C5701" s="138" t="s">
        <v>147</v>
      </c>
      <c r="D5701" s="139" t="s">
        <v>32312</v>
      </c>
    </row>
    <row r="5702" spans="1:4">
      <c r="A5702" s="138" t="s">
        <v>34148</v>
      </c>
      <c r="B5702" s="138" t="s">
        <v>19868</v>
      </c>
      <c r="C5702" s="138" t="s">
        <v>147</v>
      </c>
      <c r="D5702" s="139" t="s">
        <v>17625</v>
      </c>
    </row>
    <row r="5703" spans="1:4">
      <c r="A5703" s="138" t="s">
        <v>34149</v>
      </c>
      <c r="B5703" s="138" t="s">
        <v>19869</v>
      </c>
      <c r="C5703" s="138" t="s">
        <v>147</v>
      </c>
      <c r="D5703" s="139" t="s">
        <v>18523</v>
      </c>
    </row>
    <row r="5704" spans="1:4">
      <c r="A5704" s="138" t="s">
        <v>34150</v>
      </c>
      <c r="B5704" s="138" t="s">
        <v>19870</v>
      </c>
      <c r="C5704" s="138" t="s">
        <v>147</v>
      </c>
      <c r="D5704" s="139" t="s">
        <v>17771</v>
      </c>
    </row>
    <row r="5705" spans="1:4">
      <c r="A5705" s="138" t="s">
        <v>34151</v>
      </c>
      <c r="B5705" s="138" t="s">
        <v>19871</v>
      </c>
      <c r="C5705" s="138" t="s">
        <v>147</v>
      </c>
      <c r="D5705" s="139" t="s">
        <v>16894</v>
      </c>
    </row>
    <row r="5706" spans="1:4">
      <c r="A5706" s="138" t="s">
        <v>34152</v>
      </c>
      <c r="B5706" s="138" t="s">
        <v>19873</v>
      </c>
      <c r="C5706" s="138" t="s">
        <v>147</v>
      </c>
      <c r="D5706" s="139" t="s">
        <v>32850</v>
      </c>
    </row>
    <row r="5707" spans="1:4">
      <c r="A5707" s="138" t="s">
        <v>34153</v>
      </c>
      <c r="B5707" s="138" t="s">
        <v>19874</v>
      </c>
      <c r="C5707" s="138" t="s">
        <v>147</v>
      </c>
      <c r="D5707" s="139" t="s">
        <v>33078</v>
      </c>
    </row>
    <row r="5708" spans="1:4">
      <c r="A5708" s="138" t="s">
        <v>34154</v>
      </c>
      <c r="B5708" s="138" t="s">
        <v>19875</v>
      </c>
      <c r="C5708" s="138" t="s">
        <v>147</v>
      </c>
      <c r="D5708" s="139" t="s">
        <v>17093</v>
      </c>
    </row>
    <row r="5709" spans="1:4">
      <c r="A5709" s="138" t="s">
        <v>34155</v>
      </c>
      <c r="B5709" s="138" t="s">
        <v>19877</v>
      </c>
      <c r="C5709" s="138" t="s">
        <v>147</v>
      </c>
      <c r="D5709" s="139" t="s">
        <v>12946</v>
      </c>
    </row>
    <row r="5710" spans="1:4">
      <c r="A5710" s="138" t="s">
        <v>34156</v>
      </c>
      <c r="B5710" s="138" t="s">
        <v>19879</v>
      </c>
      <c r="C5710" s="138" t="s">
        <v>147</v>
      </c>
      <c r="D5710" s="139" t="s">
        <v>17661</v>
      </c>
    </row>
    <row r="5711" spans="1:4">
      <c r="A5711" s="138" t="s">
        <v>34157</v>
      </c>
      <c r="B5711" s="138" t="s">
        <v>19880</v>
      </c>
      <c r="C5711" s="138" t="s">
        <v>147</v>
      </c>
      <c r="D5711" s="139" t="s">
        <v>26266</v>
      </c>
    </row>
    <row r="5712" spans="1:4">
      <c r="A5712" s="138" t="s">
        <v>34158</v>
      </c>
      <c r="B5712" s="138" t="s">
        <v>19881</v>
      </c>
      <c r="C5712" s="138" t="s">
        <v>147</v>
      </c>
      <c r="D5712" s="139" t="s">
        <v>13274</v>
      </c>
    </row>
    <row r="5713" spans="1:4">
      <c r="A5713" s="138" t="s">
        <v>34159</v>
      </c>
      <c r="B5713" s="138" t="s">
        <v>19882</v>
      </c>
      <c r="C5713" s="138" t="s">
        <v>147</v>
      </c>
      <c r="D5713" s="139" t="s">
        <v>33062</v>
      </c>
    </row>
    <row r="5714" spans="1:4">
      <c r="A5714" s="138" t="s">
        <v>34160</v>
      </c>
      <c r="B5714" s="138" t="s">
        <v>19883</v>
      </c>
      <c r="C5714" s="138" t="s">
        <v>147</v>
      </c>
      <c r="D5714" s="139" t="s">
        <v>21185</v>
      </c>
    </row>
    <row r="5715" spans="1:4">
      <c r="A5715" s="138" t="s">
        <v>34161</v>
      </c>
      <c r="B5715" s="138" t="s">
        <v>19885</v>
      </c>
      <c r="C5715" s="138" t="s">
        <v>147</v>
      </c>
      <c r="D5715" s="139" t="s">
        <v>34162</v>
      </c>
    </row>
    <row r="5716" spans="1:4">
      <c r="A5716" s="138" t="s">
        <v>34163</v>
      </c>
      <c r="B5716" s="138" t="s">
        <v>19887</v>
      </c>
      <c r="C5716" s="138" t="s">
        <v>147</v>
      </c>
      <c r="D5716" s="139" t="s">
        <v>13863</v>
      </c>
    </row>
    <row r="5717" spans="1:4">
      <c r="A5717" s="138" t="s">
        <v>34164</v>
      </c>
      <c r="B5717" s="138" t="s">
        <v>19889</v>
      </c>
      <c r="C5717" s="138" t="s">
        <v>147</v>
      </c>
      <c r="D5717" s="139" t="s">
        <v>17645</v>
      </c>
    </row>
    <row r="5718" spans="1:4">
      <c r="A5718" s="138" t="s">
        <v>34165</v>
      </c>
      <c r="B5718" s="138" t="s">
        <v>19890</v>
      </c>
      <c r="C5718" s="138" t="s">
        <v>147</v>
      </c>
      <c r="D5718" s="139" t="s">
        <v>34166</v>
      </c>
    </row>
    <row r="5719" spans="1:4">
      <c r="A5719" s="138" t="s">
        <v>34167</v>
      </c>
      <c r="B5719" s="138" t="s">
        <v>19892</v>
      </c>
      <c r="C5719" s="138" t="s">
        <v>147</v>
      </c>
      <c r="D5719" s="139" t="s">
        <v>19732</v>
      </c>
    </row>
    <row r="5720" spans="1:4">
      <c r="A5720" s="138" t="s">
        <v>34168</v>
      </c>
      <c r="B5720" s="138" t="s">
        <v>19894</v>
      </c>
      <c r="C5720" s="138" t="s">
        <v>147</v>
      </c>
      <c r="D5720" s="139" t="s">
        <v>29021</v>
      </c>
    </row>
    <row r="5721" spans="1:4">
      <c r="A5721" s="138" t="s">
        <v>34169</v>
      </c>
      <c r="B5721" s="138" t="s">
        <v>19896</v>
      </c>
      <c r="C5721" s="138" t="s">
        <v>147</v>
      </c>
      <c r="D5721" s="139" t="s">
        <v>25686</v>
      </c>
    </row>
    <row r="5722" spans="1:4">
      <c r="A5722" s="138" t="s">
        <v>34170</v>
      </c>
      <c r="B5722" s="138" t="s">
        <v>19898</v>
      </c>
      <c r="C5722" s="138" t="s">
        <v>147</v>
      </c>
      <c r="D5722" s="139" t="s">
        <v>28981</v>
      </c>
    </row>
    <row r="5723" spans="1:4">
      <c r="A5723" s="138" t="s">
        <v>34171</v>
      </c>
      <c r="B5723" s="138" t="s">
        <v>19899</v>
      </c>
      <c r="C5723" s="138" t="s">
        <v>147</v>
      </c>
      <c r="D5723" s="139" t="s">
        <v>19912</v>
      </c>
    </row>
    <row r="5724" spans="1:4">
      <c r="A5724" s="138" t="s">
        <v>34172</v>
      </c>
      <c r="B5724" s="138" t="s">
        <v>19900</v>
      </c>
      <c r="C5724" s="138" t="s">
        <v>147</v>
      </c>
      <c r="D5724" s="139" t="s">
        <v>18525</v>
      </c>
    </row>
    <row r="5725" spans="1:4">
      <c r="A5725" s="138" t="s">
        <v>34173</v>
      </c>
      <c r="B5725" s="138" t="s">
        <v>19901</v>
      </c>
      <c r="C5725" s="138" t="s">
        <v>147</v>
      </c>
      <c r="D5725" s="139" t="s">
        <v>34146</v>
      </c>
    </row>
    <row r="5726" spans="1:4">
      <c r="A5726" s="138" t="s">
        <v>34174</v>
      </c>
      <c r="B5726" s="138" t="s">
        <v>19902</v>
      </c>
      <c r="C5726" s="138" t="s">
        <v>147</v>
      </c>
      <c r="D5726" s="139" t="s">
        <v>17627</v>
      </c>
    </row>
    <row r="5727" spans="1:4">
      <c r="A5727" s="138" t="s">
        <v>34175</v>
      </c>
      <c r="B5727" s="138" t="s">
        <v>19904</v>
      </c>
      <c r="C5727" s="138" t="s">
        <v>147</v>
      </c>
      <c r="D5727" s="139" t="s">
        <v>19530</v>
      </c>
    </row>
    <row r="5728" spans="1:4">
      <c r="A5728" s="138" t="s">
        <v>34176</v>
      </c>
      <c r="B5728" s="138" t="s">
        <v>19905</v>
      </c>
      <c r="C5728" s="138" t="s">
        <v>147</v>
      </c>
      <c r="D5728" s="139" t="s">
        <v>14016</v>
      </c>
    </row>
    <row r="5729" spans="1:4">
      <c r="A5729" s="138" t="s">
        <v>34177</v>
      </c>
      <c r="B5729" s="138" t="s">
        <v>19906</v>
      </c>
      <c r="C5729" s="138" t="s">
        <v>147</v>
      </c>
      <c r="D5729" s="139" t="s">
        <v>31169</v>
      </c>
    </row>
    <row r="5730" spans="1:4">
      <c r="A5730" s="138" t="s">
        <v>34178</v>
      </c>
      <c r="B5730" s="138" t="s">
        <v>19907</v>
      </c>
      <c r="C5730" s="138" t="s">
        <v>147</v>
      </c>
      <c r="D5730" s="139" t="s">
        <v>16064</v>
      </c>
    </row>
    <row r="5731" spans="1:4">
      <c r="A5731" s="138" t="s">
        <v>34179</v>
      </c>
      <c r="B5731" s="138" t="s">
        <v>19908</v>
      </c>
      <c r="C5731" s="138" t="s">
        <v>147</v>
      </c>
      <c r="D5731" s="139" t="s">
        <v>15678</v>
      </c>
    </row>
    <row r="5732" spans="1:4">
      <c r="A5732" s="138" t="s">
        <v>34180</v>
      </c>
      <c r="B5732" s="138" t="s">
        <v>19910</v>
      </c>
      <c r="C5732" s="138" t="s">
        <v>147</v>
      </c>
      <c r="D5732" s="139" t="s">
        <v>16058</v>
      </c>
    </row>
    <row r="5733" spans="1:4">
      <c r="A5733" s="138" t="s">
        <v>34181</v>
      </c>
      <c r="B5733" s="138" t="s">
        <v>19911</v>
      </c>
      <c r="C5733" s="138" t="s">
        <v>147</v>
      </c>
      <c r="D5733" s="139" t="s">
        <v>17093</v>
      </c>
    </row>
    <row r="5734" spans="1:4">
      <c r="A5734" s="138" t="s">
        <v>34182</v>
      </c>
      <c r="B5734" s="138" t="s">
        <v>19913</v>
      </c>
      <c r="C5734" s="138" t="s">
        <v>147</v>
      </c>
      <c r="D5734" s="139" t="s">
        <v>34183</v>
      </c>
    </row>
    <row r="5735" spans="1:4">
      <c r="A5735" s="138" t="s">
        <v>34184</v>
      </c>
      <c r="B5735" s="138" t="s">
        <v>19914</v>
      </c>
      <c r="C5735" s="138" t="s">
        <v>147</v>
      </c>
      <c r="D5735" s="139" t="s">
        <v>34185</v>
      </c>
    </row>
    <row r="5736" spans="1:4">
      <c r="A5736" s="138" t="s">
        <v>34186</v>
      </c>
      <c r="B5736" s="138" t="s">
        <v>19915</v>
      </c>
      <c r="C5736" s="138" t="s">
        <v>147</v>
      </c>
      <c r="D5736" s="139" t="s">
        <v>34187</v>
      </c>
    </row>
    <row r="5737" spans="1:4">
      <c r="A5737" s="138" t="s">
        <v>34188</v>
      </c>
      <c r="B5737" s="138" t="s">
        <v>19916</v>
      </c>
      <c r="C5737" s="138" t="s">
        <v>147</v>
      </c>
      <c r="D5737" s="139" t="s">
        <v>17065</v>
      </c>
    </row>
    <row r="5738" spans="1:4">
      <c r="A5738" s="138" t="s">
        <v>34189</v>
      </c>
      <c r="B5738" s="138" t="s">
        <v>19918</v>
      </c>
      <c r="C5738" s="138" t="s">
        <v>147</v>
      </c>
      <c r="D5738" s="139" t="s">
        <v>34190</v>
      </c>
    </row>
    <row r="5739" spans="1:4">
      <c r="A5739" s="138" t="s">
        <v>34191</v>
      </c>
      <c r="B5739" s="138" t="s">
        <v>19919</v>
      </c>
      <c r="C5739" s="138" t="s">
        <v>147</v>
      </c>
      <c r="D5739" s="139" t="s">
        <v>26266</v>
      </c>
    </row>
    <row r="5740" spans="1:4">
      <c r="A5740" s="138" t="s">
        <v>34192</v>
      </c>
      <c r="B5740" s="138" t="s">
        <v>19921</v>
      </c>
      <c r="C5740" s="138" t="s">
        <v>147</v>
      </c>
      <c r="D5740" s="139" t="s">
        <v>29410</v>
      </c>
    </row>
    <row r="5741" spans="1:4">
      <c r="A5741" s="138" t="s">
        <v>34193</v>
      </c>
      <c r="B5741" s="138" t="s">
        <v>19922</v>
      </c>
      <c r="C5741" s="138" t="s">
        <v>147</v>
      </c>
      <c r="D5741" s="139" t="s">
        <v>34194</v>
      </c>
    </row>
    <row r="5742" spans="1:4">
      <c r="A5742" s="138" t="s">
        <v>34195</v>
      </c>
      <c r="B5742" s="138" t="s">
        <v>19923</v>
      </c>
      <c r="C5742" s="138" t="s">
        <v>147</v>
      </c>
      <c r="D5742" s="139" t="s">
        <v>34196</v>
      </c>
    </row>
    <row r="5743" spans="1:4">
      <c r="A5743" s="138" t="s">
        <v>34197</v>
      </c>
      <c r="B5743" s="138" t="s">
        <v>19924</v>
      </c>
      <c r="C5743" s="138" t="s">
        <v>147</v>
      </c>
      <c r="D5743" s="139" t="s">
        <v>17875</v>
      </c>
    </row>
    <row r="5744" spans="1:4">
      <c r="A5744" s="138" t="s">
        <v>34198</v>
      </c>
      <c r="B5744" s="138" t="s">
        <v>19925</v>
      </c>
      <c r="C5744" s="138" t="s">
        <v>147</v>
      </c>
      <c r="D5744" s="139" t="s">
        <v>20909</v>
      </c>
    </row>
    <row r="5745" spans="1:4">
      <c r="A5745" s="138" t="s">
        <v>34199</v>
      </c>
      <c r="B5745" s="138" t="s">
        <v>19927</v>
      </c>
      <c r="C5745" s="138" t="s">
        <v>147</v>
      </c>
      <c r="D5745" s="139" t="s">
        <v>13472</v>
      </c>
    </row>
    <row r="5746" spans="1:4">
      <c r="A5746" s="138" t="s">
        <v>34200</v>
      </c>
      <c r="B5746" s="138" t="s">
        <v>19929</v>
      </c>
      <c r="C5746" s="138" t="s">
        <v>147</v>
      </c>
      <c r="D5746" s="139" t="s">
        <v>19895</v>
      </c>
    </row>
    <row r="5747" spans="1:4">
      <c r="A5747" s="138" t="s">
        <v>34201</v>
      </c>
      <c r="B5747" s="138" t="s">
        <v>19930</v>
      </c>
      <c r="C5747" s="138" t="s">
        <v>147</v>
      </c>
      <c r="D5747" s="139" t="s">
        <v>16502</v>
      </c>
    </row>
    <row r="5748" spans="1:4">
      <c r="A5748" s="138" t="s">
        <v>34202</v>
      </c>
      <c r="B5748" s="138" t="s">
        <v>19931</v>
      </c>
      <c r="C5748" s="138" t="s">
        <v>147</v>
      </c>
      <c r="D5748" s="139" t="s">
        <v>34203</v>
      </c>
    </row>
    <row r="5749" spans="1:4">
      <c r="A5749" s="138" t="s">
        <v>34204</v>
      </c>
      <c r="B5749" s="138" t="s">
        <v>19932</v>
      </c>
      <c r="C5749" s="138" t="s">
        <v>147</v>
      </c>
      <c r="D5749" s="139" t="s">
        <v>34205</v>
      </c>
    </row>
    <row r="5750" spans="1:4">
      <c r="A5750" s="138" t="s">
        <v>34206</v>
      </c>
      <c r="B5750" s="138" t="s">
        <v>19933</v>
      </c>
      <c r="C5750" s="138" t="s">
        <v>147</v>
      </c>
      <c r="D5750" s="139" t="s">
        <v>34207</v>
      </c>
    </row>
    <row r="5751" spans="1:4">
      <c r="A5751" s="138" t="s">
        <v>34208</v>
      </c>
      <c r="B5751" s="138" t="s">
        <v>19934</v>
      </c>
      <c r="C5751" s="138" t="s">
        <v>147</v>
      </c>
      <c r="D5751" s="139" t="s">
        <v>34209</v>
      </c>
    </row>
    <row r="5752" spans="1:4">
      <c r="A5752" s="138" t="s">
        <v>34210</v>
      </c>
      <c r="B5752" s="138" t="s">
        <v>19935</v>
      </c>
      <c r="C5752" s="138" t="s">
        <v>147</v>
      </c>
      <c r="D5752" s="139" t="s">
        <v>34211</v>
      </c>
    </row>
    <row r="5753" spans="1:4">
      <c r="A5753" s="138" t="s">
        <v>34212</v>
      </c>
      <c r="B5753" s="138" t="s">
        <v>19937</v>
      </c>
      <c r="C5753" s="138" t="s">
        <v>147</v>
      </c>
      <c r="D5753" s="139" t="s">
        <v>34213</v>
      </c>
    </row>
    <row r="5754" spans="1:4">
      <c r="A5754" s="138" t="s">
        <v>34214</v>
      </c>
      <c r="B5754" s="138" t="s">
        <v>19939</v>
      </c>
      <c r="C5754" s="138" t="s">
        <v>147</v>
      </c>
      <c r="D5754" s="139" t="s">
        <v>18079</v>
      </c>
    </row>
    <row r="5755" spans="1:4">
      <c r="A5755" s="138" t="s">
        <v>34215</v>
      </c>
      <c r="B5755" s="138" t="s">
        <v>19940</v>
      </c>
      <c r="C5755" s="138" t="s">
        <v>147</v>
      </c>
      <c r="D5755" s="139" t="s">
        <v>34216</v>
      </c>
    </row>
    <row r="5756" spans="1:4">
      <c r="A5756" s="138" t="s">
        <v>34217</v>
      </c>
      <c r="B5756" s="138" t="s">
        <v>19942</v>
      </c>
      <c r="C5756" s="138" t="s">
        <v>147</v>
      </c>
      <c r="D5756" s="139" t="s">
        <v>34218</v>
      </c>
    </row>
    <row r="5757" spans="1:4">
      <c r="A5757" s="138" t="s">
        <v>34219</v>
      </c>
      <c r="B5757" s="138" t="s">
        <v>19943</v>
      </c>
      <c r="C5757" s="138" t="s">
        <v>147</v>
      </c>
      <c r="D5757" s="139" t="s">
        <v>27279</v>
      </c>
    </row>
    <row r="5758" spans="1:4">
      <c r="A5758" s="138" t="s">
        <v>34220</v>
      </c>
      <c r="B5758" s="138" t="s">
        <v>19944</v>
      </c>
      <c r="C5758" s="138" t="s">
        <v>147</v>
      </c>
      <c r="D5758" s="139" t="s">
        <v>34221</v>
      </c>
    </row>
    <row r="5759" spans="1:4">
      <c r="A5759" s="140" t="s">
        <v>34222</v>
      </c>
      <c r="B5759" s="138" t="s">
        <v>19946</v>
      </c>
      <c r="C5759" s="138" t="s">
        <v>147</v>
      </c>
      <c r="D5759" s="139" t="s">
        <v>34223</v>
      </c>
    </row>
    <row r="5760" spans="1:4">
      <c r="A5760" s="138" t="s">
        <v>34224</v>
      </c>
      <c r="B5760" s="138" t="s">
        <v>19947</v>
      </c>
      <c r="C5760" s="138" t="s">
        <v>147</v>
      </c>
      <c r="D5760" s="139" t="s">
        <v>13760</v>
      </c>
    </row>
    <row r="5761" spans="1:4">
      <c r="A5761" s="138" t="s">
        <v>34225</v>
      </c>
      <c r="B5761" s="138" t="s">
        <v>19948</v>
      </c>
      <c r="C5761" s="138" t="s">
        <v>147</v>
      </c>
      <c r="D5761" s="139" t="s">
        <v>17882</v>
      </c>
    </row>
    <row r="5762" spans="1:4">
      <c r="A5762" s="138" t="s">
        <v>34226</v>
      </c>
      <c r="B5762" s="138" t="s">
        <v>19949</v>
      </c>
      <c r="C5762" s="138" t="s">
        <v>147</v>
      </c>
      <c r="D5762" s="139" t="s">
        <v>34227</v>
      </c>
    </row>
    <row r="5763" spans="1:4">
      <c r="A5763" s="138" t="s">
        <v>34228</v>
      </c>
      <c r="B5763" s="138" t="s">
        <v>19950</v>
      </c>
      <c r="C5763" s="138" t="s">
        <v>147</v>
      </c>
      <c r="D5763" s="139" t="s">
        <v>32696</v>
      </c>
    </row>
    <row r="5764" spans="1:4">
      <c r="A5764" s="138" t="s">
        <v>34229</v>
      </c>
      <c r="B5764" s="138" t="s">
        <v>19951</v>
      </c>
      <c r="C5764" s="138" t="s">
        <v>147</v>
      </c>
      <c r="D5764" s="139" t="s">
        <v>13037</v>
      </c>
    </row>
    <row r="5765" spans="1:4">
      <c r="A5765" s="138" t="s">
        <v>34230</v>
      </c>
      <c r="B5765" s="138" t="s">
        <v>19952</v>
      </c>
      <c r="C5765" s="138" t="s">
        <v>147</v>
      </c>
      <c r="D5765" s="139" t="s">
        <v>28995</v>
      </c>
    </row>
    <row r="5766" spans="1:4">
      <c r="A5766" s="138" t="s">
        <v>34231</v>
      </c>
      <c r="B5766" s="138" t="s">
        <v>19953</v>
      </c>
      <c r="C5766" s="138" t="s">
        <v>147</v>
      </c>
      <c r="D5766" s="139" t="s">
        <v>19534</v>
      </c>
    </row>
    <row r="5767" spans="1:4">
      <c r="A5767" s="138" t="s">
        <v>34232</v>
      </c>
      <c r="B5767" s="138" t="s">
        <v>19955</v>
      </c>
      <c r="C5767" s="138" t="s">
        <v>147</v>
      </c>
      <c r="D5767" s="139" t="s">
        <v>12959</v>
      </c>
    </row>
    <row r="5768" spans="1:4">
      <c r="A5768" s="138" t="s">
        <v>34233</v>
      </c>
      <c r="B5768" s="138" t="s">
        <v>19957</v>
      </c>
      <c r="C5768" s="138" t="s">
        <v>147</v>
      </c>
      <c r="D5768" s="139" t="s">
        <v>19784</v>
      </c>
    </row>
    <row r="5769" spans="1:4">
      <c r="A5769" s="138" t="s">
        <v>34234</v>
      </c>
      <c r="B5769" s="138" t="s">
        <v>19958</v>
      </c>
      <c r="C5769" s="138" t="s">
        <v>147</v>
      </c>
      <c r="D5769" s="139" t="s">
        <v>17657</v>
      </c>
    </row>
    <row r="5770" spans="1:4">
      <c r="A5770" s="138" t="s">
        <v>34235</v>
      </c>
      <c r="B5770" s="138" t="s">
        <v>19960</v>
      </c>
      <c r="C5770" s="138" t="s">
        <v>147</v>
      </c>
      <c r="D5770" s="139" t="s">
        <v>17571</v>
      </c>
    </row>
    <row r="5771" spans="1:4">
      <c r="A5771" s="138" t="s">
        <v>34236</v>
      </c>
      <c r="B5771" s="138" t="s">
        <v>19961</v>
      </c>
      <c r="C5771" s="138" t="s">
        <v>147</v>
      </c>
      <c r="D5771" s="139" t="s">
        <v>19059</v>
      </c>
    </row>
    <row r="5772" spans="1:4">
      <c r="A5772" s="138" t="s">
        <v>34237</v>
      </c>
      <c r="B5772" s="138" t="s">
        <v>19963</v>
      </c>
      <c r="C5772" s="138" t="s">
        <v>147</v>
      </c>
      <c r="D5772" s="139" t="s">
        <v>19156</v>
      </c>
    </row>
    <row r="5773" spans="1:4">
      <c r="A5773" s="138" t="s">
        <v>34238</v>
      </c>
      <c r="B5773" s="138" t="s">
        <v>19964</v>
      </c>
      <c r="C5773" s="138" t="s">
        <v>147</v>
      </c>
      <c r="D5773" s="139" t="s">
        <v>18389</v>
      </c>
    </row>
    <row r="5774" spans="1:4">
      <c r="A5774" s="138" t="s">
        <v>34239</v>
      </c>
      <c r="B5774" s="138" t="s">
        <v>19965</v>
      </c>
      <c r="C5774" s="138" t="s">
        <v>147</v>
      </c>
      <c r="D5774" s="139" t="s">
        <v>17619</v>
      </c>
    </row>
    <row r="5775" spans="1:4">
      <c r="A5775" s="138" t="s">
        <v>34240</v>
      </c>
      <c r="B5775" s="138" t="s">
        <v>19966</v>
      </c>
      <c r="C5775" s="138" t="s">
        <v>147</v>
      </c>
      <c r="D5775" s="139" t="s">
        <v>18826</v>
      </c>
    </row>
    <row r="5776" spans="1:4">
      <c r="A5776" s="138" t="s">
        <v>34241</v>
      </c>
      <c r="B5776" s="138" t="s">
        <v>19967</v>
      </c>
      <c r="C5776" s="138" t="s">
        <v>147</v>
      </c>
      <c r="D5776" s="139" t="s">
        <v>34242</v>
      </c>
    </row>
    <row r="5777" spans="1:4">
      <c r="A5777" s="138" t="s">
        <v>34243</v>
      </c>
      <c r="B5777" s="138" t="s">
        <v>19968</v>
      </c>
      <c r="C5777" s="138" t="s">
        <v>147</v>
      </c>
      <c r="D5777" s="139" t="s">
        <v>32993</v>
      </c>
    </row>
    <row r="5778" spans="1:4">
      <c r="A5778" s="138" t="s">
        <v>34244</v>
      </c>
      <c r="B5778" s="138" t="s">
        <v>19969</v>
      </c>
      <c r="C5778" s="138" t="s">
        <v>147</v>
      </c>
      <c r="D5778" s="139" t="s">
        <v>34245</v>
      </c>
    </row>
    <row r="5779" spans="1:4">
      <c r="A5779" s="138" t="s">
        <v>34246</v>
      </c>
      <c r="B5779" s="138" t="s">
        <v>19970</v>
      </c>
      <c r="C5779" s="138" t="s">
        <v>147</v>
      </c>
      <c r="D5779" s="139" t="s">
        <v>34247</v>
      </c>
    </row>
    <row r="5780" spans="1:4">
      <c r="A5780" s="138" t="s">
        <v>34248</v>
      </c>
      <c r="B5780" s="138" t="s">
        <v>19971</v>
      </c>
      <c r="C5780" s="138" t="s">
        <v>147</v>
      </c>
      <c r="D5780" s="139" t="s">
        <v>29015</v>
      </c>
    </row>
    <row r="5781" spans="1:4">
      <c r="A5781" s="138" t="s">
        <v>34249</v>
      </c>
      <c r="B5781" s="138" t="s">
        <v>19972</v>
      </c>
      <c r="C5781" s="138" t="s">
        <v>147</v>
      </c>
      <c r="D5781" s="139" t="s">
        <v>16807</v>
      </c>
    </row>
    <row r="5782" spans="1:4">
      <c r="A5782" s="138" t="s">
        <v>34250</v>
      </c>
      <c r="B5782" s="138" t="s">
        <v>19973</v>
      </c>
      <c r="C5782" s="138" t="s">
        <v>147</v>
      </c>
      <c r="D5782" s="139" t="s">
        <v>34251</v>
      </c>
    </row>
    <row r="5783" spans="1:4">
      <c r="A5783" s="138" t="s">
        <v>34252</v>
      </c>
      <c r="B5783" s="138" t="s">
        <v>19974</v>
      </c>
      <c r="C5783" s="138" t="s">
        <v>147</v>
      </c>
      <c r="D5783" s="139" t="s">
        <v>34253</v>
      </c>
    </row>
    <row r="5784" spans="1:4">
      <c r="A5784" s="138" t="s">
        <v>34254</v>
      </c>
      <c r="B5784" s="138" t="s">
        <v>19975</v>
      </c>
      <c r="C5784" s="138" t="s">
        <v>147</v>
      </c>
      <c r="D5784" s="139" t="s">
        <v>19422</v>
      </c>
    </row>
    <row r="5785" spans="1:4">
      <c r="A5785" s="138" t="s">
        <v>34255</v>
      </c>
      <c r="B5785" s="138" t="s">
        <v>19976</v>
      </c>
      <c r="C5785" s="138" t="s">
        <v>147</v>
      </c>
      <c r="D5785" s="139" t="s">
        <v>19799</v>
      </c>
    </row>
    <row r="5786" spans="1:4">
      <c r="A5786" s="138" t="s">
        <v>34256</v>
      </c>
      <c r="B5786" s="138" t="s">
        <v>19977</v>
      </c>
      <c r="C5786" s="138" t="s">
        <v>63</v>
      </c>
      <c r="D5786" s="139" t="s">
        <v>17679</v>
      </c>
    </row>
    <row r="5787" spans="1:4">
      <c r="A5787" s="138" t="s">
        <v>34257</v>
      </c>
      <c r="B5787" s="138" t="s">
        <v>19978</v>
      </c>
      <c r="C5787" s="138" t="s">
        <v>19979</v>
      </c>
      <c r="D5787" s="139" t="s">
        <v>34258</v>
      </c>
    </row>
    <row r="5788" spans="1:4">
      <c r="A5788" s="138" t="s">
        <v>34259</v>
      </c>
      <c r="B5788" s="138" t="s">
        <v>19980</v>
      </c>
      <c r="C5788" s="138" t="s">
        <v>19979</v>
      </c>
      <c r="D5788" s="139" t="s">
        <v>21367</v>
      </c>
    </row>
    <row r="5789" spans="1:4">
      <c r="A5789" s="138" t="s">
        <v>34260</v>
      </c>
      <c r="B5789" s="138" t="s">
        <v>19981</v>
      </c>
      <c r="C5789" s="138" t="s">
        <v>19979</v>
      </c>
      <c r="D5789" s="139" t="s">
        <v>14269</v>
      </c>
    </row>
    <row r="5790" spans="1:4">
      <c r="A5790" s="138" t="s">
        <v>34261</v>
      </c>
      <c r="B5790" s="138" t="s">
        <v>19983</v>
      </c>
      <c r="C5790" s="138" t="s">
        <v>19979</v>
      </c>
      <c r="D5790" s="139" t="s">
        <v>21757</v>
      </c>
    </row>
    <row r="5791" spans="1:4">
      <c r="A5791" s="138" t="s">
        <v>34262</v>
      </c>
      <c r="B5791" s="138" t="s">
        <v>19984</v>
      </c>
      <c r="C5791" s="138" t="s">
        <v>63</v>
      </c>
      <c r="D5791" s="139" t="s">
        <v>34185</v>
      </c>
    </row>
    <row r="5792" spans="1:4">
      <c r="A5792" s="138" t="s">
        <v>34263</v>
      </c>
      <c r="B5792" s="138" t="s">
        <v>19985</v>
      </c>
      <c r="C5792" s="138" t="s">
        <v>63</v>
      </c>
      <c r="D5792" s="139" t="s">
        <v>20399</v>
      </c>
    </row>
    <row r="5793" spans="1:4">
      <c r="A5793" s="138" t="s">
        <v>34264</v>
      </c>
      <c r="B5793" s="138" t="s">
        <v>19987</v>
      </c>
      <c r="C5793" s="138" t="s">
        <v>147</v>
      </c>
      <c r="D5793" s="139" t="s">
        <v>34265</v>
      </c>
    </row>
    <row r="5794" spans="1:4">
      <c r="A5794" s="138" t="s">
        <v>34266</v>
      </c>
      <c r="B5794" s="138" t="s">
        <v>19988</v>
      </c>
      <c r="C5794" s="138" t="s">
        <v>147</v>
      </c>
      <c r="D5794" s="139" t="s">
        <v>34267</v>
      </c>
    </row>
    <row r="5795" spans="1:4">
      <c r="A5795" s="138" t="s">
        <v>34268</v>
      </c>
      <c r="B5795" s="138" t="s">
        <v>19989</v>
      </c>
      <c r="C5795" s="138" t="s">
        <v>147</v>
      </c>
      <c r="D5795" s="139" t="s">
        <v>34269</v>
      </c>
    </row>
    <row r="5796" spans="1:4">
      <c r="A5796" s="138" t="s">
        <v>34270</v>
      </c>
      <c r="B5796" s="138" t="s">
        <v>19990</v>
      </c>
      <c r="C5796" s="138" t="s">
        <v>147</v>
      </c>
      <c r="D5796" s="139" t="s">
        <v>34271</v>
      </c>
    </row>
    <row r="5797" spans="1:4">
      <c r="A5797" s="138" t="s">
        <v>34272</v>
      </c>
      <c r="B5797" s="138" t="s">
        <v>19991</v>
      </c>
      <c r="C5797" s="138" t="s">
        <v>147</v>
      </c>
      <c r="D5797" s="139" t="s">
        <v>34273</v>
      </c>
    </row>
    <row r="5798" spans="1:4">
      <c r="A5798" s="138" t="s">
        <v>34274</v>
      </c>
      <c r="B5798" s="138" t="s">
        <v>19992</v>
      </c>
      <c r="C5798" s="138" t="s">
        <v>147</v>
      </c>
      <c r="D5798" s="139" t="s">
        <v>34275</v>
      </c>
    </row>
    <row r="5799" spans="1:4">
      <c r="A5799" s="138" t="s">
        <v>34276</v>
      </c>
      <c r="B5799" s="138" t="s">
        <v>19993</v>
      </c>
      <c r="C5799" s="138" t="s">
        <v>147</v>
      </c>
      <c r="D5799" s="139" t="s">
        <v>34277</v>
      </c>
    </row>
    <row r="5800" spans="1:4">
      <c r="A5800" s="138" t="s">
        <v>34278</v>
      </c>
      <c r="B5800" s="138" t="s">
        <v>19994</v>
      </c>
      <c r="C5800" s="138" t="s">
        <v>147</v>
      </c>
      <c r="D5800" s="139" t="s">
        <v>34279</v>
      </c>
    </row>
    <row r="5801" spans="1:4">
      <c r="A5801" s="138" t="s">
        <v>34280</v>
      </c>
      <c r="B5801" s="138" t="s">
        <v>19995</v>
      </c>
      <c r="C5801" s="138" t="s">
        <v>63</v>
      </c>
      <c r="D5801" s="139" t="s">
        <v>34281</v>
      </c>
    </row>
    <row r="5802" spans="1:4">
      <c r="A5802" s="138" t="s">
        <v>34282</v>
      </c>
      <c r="B5802" s="138" t="s">
        <v>19996</v>
      </c>
      <c r="C5802" s="138" t="s">
        <v>63</v>
      </c>
      <c r="D5802" s="139" t="s">
        <v>29724</v>
      </c>
    </row>
    <row r="5803" spans="1:4">
      <c r="A5803" s="138" t="s">
        <v>34283</v>
      </c>
      <c r="B5803" s="138" t="s">
        <v>19997</v>
      </c>
      <c r="C5803" s="138" t="s">
        <v>63</v>
      </c>
      <c r="D5803" s="139" t="s">
        <v>16227</v>
      </c>
    </row>
    <row r="5804" spans="1:4">
      <c r="A5804" s="138" t="s">
        <v>34284</v>
      </c>
      <c r="B5804" s="138" t="s">
        <v>19998</v>
      </c>
      <c r="C5804" s="138" t="s">
        <v>63</v>
      </c>
      <c r="D5804" s="139" t="s">
        <v>34285</v>
      </c>
    </row>
    <row r="5805" spans="1:4">
      <c r="A5805" s="138" t="s">
        <v>34286</v>
      </c>
      <c r="B5805" s="138" t="s">
        <v>19999</v>
      </c>
      <c r="C5805" s="138" t="s">
        <v>63</v>
      </c>
      <c r="D5805" s="139" t="s">
        <v>34287</v>
      </c>
    </row>
    <row r="5806" spans="1:4">
      <c r="A5806" s="138" t="s">
        <v>34288</v>
      </c>
      <c r="B5806" s="138" t="s">
        <v>20001</v>
      </c>
      <c r="C5806" s="138" t="s">
        <v>63</v>
      </c>
      <c r="D5806" s="139" t="s">
        <v>34289</v>
      </c>
    </row>
    <row r="5807" spans="1:4">
      <c r="A5807" s="138" t="s">
        <v>34290</v>
      </c>
      <c r="B5807" s="138" t="s">
        <v>20003</v>
      </c>
      <c r="C5807" s="138" t="s">
        <v>63</v>
      </c>
      <c r="D5807" s="139" t="s">
        <v>34291</v>
      </c>
    </row>
    <row r="5808" spans="1:4">
      <c r="A5808" s="138" t="s">
        <v>34292</v>
      </c>
      <c r="B5808" s="138" t="s">
        <v>20004</v>
      </c>
      <c r="C5808" s="138" t="s">
        <v>63</v>
      </c>
      <c r="D5808" s="139" t="s">
        <v>34293</v>
      </c>
    </row>
    <row r="5809" spans="1:4">
      <c r="A5809" s="138" t="s">
        <v>34294</v>
      </c>
      <c r="B5809" s="138" t="s">
        <v>20005</v>
      </c>
      <c r="C5809" s="138" t="s">
        <v>63</v>
      </c>
      <c r="D5809" s="139" t="s">
        <v>15757</v>
      </c>
    </row>
    <row r="5810" spans="1:4">
      <c r="A5810" s="138" t="s">
        <v>34295</v>
      </c>
      <c r="B5810" s="138" t="s">
        <v>20006</v>
      </c>
      <c r="C5810" s="138" t="s">
        <v>63</v>
      </c>
      <c r="D5810" s="139" t="s">
        <v>30820</v>
      </c>
    </row>
    <row r="5811" spans="1:4">
      <c r="A5811" s="138" t="s">
        <v>34296</v>
      </c>
      <c r="B5811" s="138" t="s">
        <v>20007</v>
      </c>
      <c r="C5811" s="138" t="s">
        <v>63</v>
      </c>
      <c r="D5811" s="139" t="s">
        <v>34297</v>
      </c>
    </row>
    <row r="5812" spans="1:4">
      <c r="A5812" s="138" t="s">
        <v>34298</v>
      </c>
      <c r="B5812" s="138" t="s">
        <v>20009</v>
      </c>
      <c r="C5812" s="138" t="s">
        <v>63</v>
      </c>
      <c r="D5812" s="139" t="s">
        <v>18707</v>
      </c>
    </row>
    <row r="5813" spans="1:4">
      <c r="A5813" s="138" t="s">
        <v>34299</v>
      </c>
      <c r="B5813" s="138" t="s">
        <v>20010</v>
      </c>
      <c r="C5813" s="138" t="s">
        <v>63</v>
      </c>
      <c r="D5813" s="139" t="s">
        <v>34300</v>
      </c>
    </row>
    <row r="5814" spans="1:4">
      <c r="A5814" s="138" t="s">
        <v>34301</v>
      </c>
      <c r="B5814" s="138" t="s">
        <v>20011</v>
      </c>
      <c r="C5814" s="138" t="s">
        <v>63</v>
      </c>
      <c r="D5814" s="139" t="s">
        <v>16260</v>
      </c>
    </row>
    <row r="5815" spans="1:4">
      <c r="A5815" s="138" t="s">
        <v>34302</v>
      </c>
      <c r="B5815" s="138" t="s">
        <v>20012</v>
      </c>
      <c r="C5815" s="138" t="s">
        <v>63</v>
      </c>
      <c r="D5815" s="139" t="s">
        <v>26436</v>
      </c>
    </row>
    <row r="5816" spans="1:4">
      <c r="A5816" s="138" t="s">
        <v>34303</v>
      </c>
      <c r="B5816" s="138" t="s">
        <v>20013</v>
      </c>
      <c r="C5816" s="138" t="s">
        <v>63</v>
      </c>
      <c r="D5816" s="139" t="s">
        <v>34304</v>
      </c>
    </row>
    <row r="5817" spans="1:4">
      <c r="A5817" s="138" t="s">
        <v>34305</v>
      </c>
      <c r="B5817" s="138" t="s">
        <v>20014</v>
      </c>
      <c r="C5817" s="138" t="s">
        <v>63</v>
      </c>
      <c r="D5817" s="139" t="s">
        <v>34306</v>
      </c>
    </row>
    <row r="5818" spans="1:4">
      <c r="A5818" s="138" t="s">
        <v>34307</v>
      </c>
      <c r="B5818" s="138" t="s">
        <v>20015</v>
      </c>
      <c r="C5818" s="138" t="s">
        <v>63</v>
      </c>
      <c r="D5818" s="139" t="s">
        <v>34308</v>
      </c>
    </row>
    <row r="5819" spans="1:4">
      <c r="A5819" s="138" t="s">
        <v>34309</v>
      </c>
      <c r="B5819" s="138" t="s">
        <v>20016</v>
      </c>
      <c r="C5819" s="138" t="s">
        <v>63</v>
      </c>
      <c r="D5819" s="139" t="s">
        <v>17433</v>
      </c>
    </row>
    <row r="5820" spans="1:4">
      <c r="A5820" s="138" t="s">
        <v>34310</v>
      </c>
      <c r="B5820" s="138" t="s">
        <v>20017</v>
      </c>
      <c r="C5820" s="138" t="s">
        <v>63</v>
      </c>
      <c r="D5820" s="139" t="s">
        <v>34311</v>
      </c>
    </row>
    <row r="5821" spans="1:4">
      <c r="A5821" s="138" t="s">
        <v>34312</v>
      </c>
      <c r="B5821" s="138" t="s">
        <v>20018</v>
      </c>
      <c r="C5821" s="138" t="s">
        <v>63</v>
      </c>
      <c r="D5821" s="139" t="s">
        <v>34313</v>
      </c>
    </row>
    <row r="5822" spans="1:4">
      <c r="A5822" s="138" t="s">
        <v>34314</v>
      </c>
      <c r="B5822" s="138" t="s">
        <v>20019</v>
      </c>
      <c r="C5822" s="138" t="s">
        <v>63</v>
      </c>
      <c r="D5822" s="139" t="s">
        <v>34315</v>
      </c>
    </row>
    <row r="5823" spans="1:4">
      <c r="A5823" s="138" t="s">
        <v>34316</v>
      </c>
      <c r="B5823" s="138" t="s">
        <v>20021</v>
      </c>
      <c r="C5823" s="138" t="s">
        <v>63</v>
      </c>
      <c r="D5823" s="139" t="s">
        <v>34317</v>
      </c>
    </row>
    <row r="5824" spans="1:4">
      <c r="A5824" s="138" t="s">
        <v>34318</v>
      </c>
      <c r="B5824" s="138" t="s">
        <v>20022</v>
      </c>
      <c r="C5824" s="138" t="s">
        <v>63</v>
      </c>
      <c r="D5824" s="139" t="s">
        <v>34319</v>
      </c>
    </row>
    <row r="5825" spans="1:4">
      <c r="A5825" s="138" t="s">
        <v>34320</v>
      </c>
      <c r="B5825" s="138" t="s">
        <v>20024</v>
      </c>
      <c r="C5825" s="138" t="s">
        <v>63</v>
      </c>
      <c r="D5825" s="139" t="s">
        <v>28424</v>
      </c>
    </row>
    <row r="5826" spans="1:4">
      <c r="A5826" s="138" t="s">
        <v>34321</v>
      </c>
      <c r="B5826" s="138" t="s">
        <v>20025</v>
      </c>
      <c r="C5826" s="138" t="s">
        <v>63</v>
      </c>
      <c r="D5826" s="139" t="s">
        <v>34322</v>
      </c>
    </row>
    <row r="5827" spans="1:4">
      <c r="A5827" s="138" t="s">
        <v>34323</v>
      </c>
      <c r="B5827" s="138" t="s">
        <v>20026</v>
      </c>
      <c r="C5827" s="138" t="s">
        <v>63</v>
      </c>
      <c r="D5827" s="139" t="s">
        <v>34324</v>
      </c>
    </row>
    <row r="5828" spans="1:4">
      <c r="A5828" s="138" t="s">
        <v>34325</v>
      </c>
      <c r="B5828" s="138" t="s">
        <v>20027</v>
      </c>
      <c r="C5828" s="138" t="s">
        <v>63</v>
      </c>
      <c r="D5828" s="139" t="s">
        <v>32907</v>
      </c>
    </row>
    <row r="5829" spans="1:4">
      <c r="A5829" s="138" t="s">
        <v>34326</v>
      </c>
      <c r="B5829" s="138" t="s">
        <v>20029</v>
      </c>
      <c r="C5829" s="138" t="s">
        <v>63</v>
      </c>
      <c r="D5829" s="139" t="s">
        <v>34327</v>
      </c>
    </row>
    <row r="5830" spans="1:4">
      <c r="A5830" s="138" t="s">
        <v>34328</v>
      </c>
      <c r="B5830" s="138" t="s">
        <v>20030</v>
      </c>
      <c r="C5830" s="138" t="s">
        <v>63</v>
      </c>
      <c r="D5830" s="139" t="s">
        <v>34329</v>
      </c>
    </row>
    <row r="5831" spans="1:4">
      <c r="A5831" s="138" t="s">
        <v>34330</v>
      </c>
      <c r="B5831" s="138" t="s">
        <v>20031</v>
      </c>
      <c r="C5831" s="138" t="s">
        <v>63</v>
      </c>
      <c r="D5831" s="139" t="s">
        <v>34331</v>
      </c>
    </row>
    <row r="5832" spans="1:4">
      <c r="A5832" s="138" t="s">
        <v>34332</v>
      </c>
      <c r="B5832" s="138" t="s">
        <v>20032</v>
      </c>
      <c r="C5832" s="138" t="s">
        <v>63</v>
      </c>
      <c r="D5832" s="139" t="s">
        <v>34333</v>
      </c>
    </row>
    <row r="5833" spans="1:4">
      <c r="A5833" s="138" t="s">
        <v>34334</v>
      </c>
      <c r="B5833" s="138" t="s">
        <v>20033</v>
      </c>
      <c r="C5833" s="138" t="s">
        <v>63</v>
      </c>
      <c r="D5833" s="139" t="s">
        <v>34335</v>
      </c>
    </row>
    <row r="5834" spans="1:4">
      <c r="A5834" s="138" t="s">
        <v>34336</v>
      </c>
      <c r="B5834" s="138" t="s">
        <v>20034</v>
      </c>
      <c r="C5834" s="138" t="s">
        <v>63</v>
      </c>
      <c r="D5834" s="139" t="s">
        <v>34337</v>
      </c>
    </row>
    <row r="5835" spans="1:4">
      <c r="A5835" s="138" t="s">
        <v>34338</v>
      </c>
      <c r="B5835" s="138" t="s">
        <v>20035</v>
      </c>
      <c r="C5835" s="138" t="s">
        <v>63</v>
      </c>
      <c r="D5835" s="139" t="s">
        <v>34339</v>
      </c>
    </row>
    <row r="5836" spans="1:4">
      <c r="A5836" s="138" t="s">
        <v>34340</v>
      </c>
      <c r="B5836" s="138" t="s">
        <v>20036</v>
      </c>
      <c r="C5836" s="138" t="s">
        <v>63</v>
      </c>
      <c r="D5836" s="139" t="s">
        <v>34341</v>
      </c>
    </row>
    <row r="5837" spans="1:4">
      <c r="A5837" s="138" t="s">
        <v>34342</v>
      </c>
      <c r="B5837" s="138" t="s">
        <v>20037</v>
      </c>
      <c r="C5837" s="138" t="s">
        <v>63</v>
      </c>
      <c r="D5837" s="139" t="s">
        <v>34343</v>
      </c>
    </row>
    <row r="5838" spans="1:4">
      <c r="A5838" s="138" t="s">
        <v>34344</v>
      </c>
      <c r="B5838" s="138" t="s">
        <v>20038</v>
      </c>
      <c r="C5838" s="138" t="s">
        <v>63</v>
      </c>
      <c r="D5838" s="139" t="s">
        <v>34345</v>
      </c>
    </row>
    <row r="5839" spans="1:4">
      <c r="A5839" s="138" t="s">
        <v>34346</v>
      </c>
      <c r="B5839" s="138" t="s">
        <v>20039</v>
      </c>
      <c r="C5839" s="138" t="s">
        <v>63</v>
      </c>
      <c r="D5839" s="139" t="s">
        <v>27356</v>
      </c>
    </row>
    <row r="5840" spans="1:4">
      <c r="A5840" s="138" t="s">
        <v>34347</v>
      </c>
      <c r="B5840" s="138" t="s">
        <v>20040</v>
      </c>
      <c r="C5840" s="138" t="s">
        <v>63</v>
      </c>
      <c r="D5840" s="139" t="s">
        <v>34348</v>
      </c>
    </row>
    <row r="5841" spans="1:4">
      <c r="A5841" s="138" t="s">
        <v>34349</v>
      </c>
      <c r="B5841" s="138" t="s">
        <v>20041</v>
      </c>
      <c r="C5841" s="138" t="s">
        <v>63</v>
      </c>
      <c r="D5841" s="139" t="s">
        <v>34350</v>
      </c>
    </row>
    <row r="5842" spans="1:4">
      <c r="A5842" s="138" t="s">
        <v>34351</v>
      </c>
      <c r="B5842" s="138" t="s">
        <v>20042</v>
      </c>
      <c r="C5842" s="138" t="s">
        <v>63</v>
      </c>
      <c r="D5842" s="139" t="s">
        <v>34352</v>
      </c>
    </row>
    <row r="5843" spans="1:4">
      <c r="A5843" s="138" t="s">
        <v>34353</v>
      </c>
      <c r="B5843" s="138" t="s">
        <v>20044</v>
      </c>
      <c r="C5843" s="138" t="s">
        <v>63</v>
      </c>
      <c r="D5843" s="139" t="s">
        <v>18340</v>
      </c>
    </row>
    <row r="5844" spans="1:4">
      <c r="A5844" s="138" t="s">
        <v>34354</v>
      </c>
      <c r="B5844" s="138" t="s">
        <v>20045</v>
      </c>
      <c r="C5844" s="138" t="s">
        <v>63</v>
      </c>
      <c r="D5844" s="139" t="s">
        <v>34355</v>
      </c>
    </row>
    <row r="5845" spans="1:4">
      <c r="A5845" s="138" t="s">
        <v>34356</v>
      </c>
      <c r="B5845" s="138" t="s">
        <v>20046</v>
      </c>
      <c r="C5845" s="138" t="s">
        <v>63</v>
      </c>
      <c r="D5845" s="139" t="s">
        <v>34357</v>
      </c>
    </row>
    <row r="5846" spans="1:4">
      <c r="A5846" s="138" t="s">
        <v>34358</v>
      </c>
      <c r="B5846" s="138" t="s">
        <v>20047</v>
      </c>
      <c r="C5846" s="138" t="s">
        <v>63</v>
      </c>
      <c r="D5846" s="139" t="s">
        <v>34359</v>
      </c>
    </row>
    <row r="5847" spans="1:4">
      <c r="A5847" s="138" t="s">
        <v>34360</v>
      </c>
      <c r="B5847" s="138" t="s">
        <v>20048</v>
      </c>
      <c r="C5847" s="138" t="s">
        <v>63</v>
      </c>
      <c r="D5847" s="139" t="s">
        <v>34361</v>
      </c>
    </row>
    <row r="5848" spans="1:4">
      <c r="A5848" s="138" t="s">
        <v>34362</v>
      </c>
      <c r="B5848" s="138" t="s">
        <v>20049</v>
      </c>
      <c r="C5848" s="138" t="s">
        <v>63</v>
      </c>
      <c r="D5848" s="139" t="s">
        <v>34363</v>
      </c>
    </row>
    <row r="5849" spans="1:4">
      <c r="A5849" s="138" t="s">
        <v>34364</v>
      </c>
      <c r="B5849" s="138" t="s">
        <v>20050</v>
      </c>
      <c r="C5849" s="138" t="s">
        <v>63</v>
      </c>
      <c r="D5849" s="139" t="s">
        <v>17984</v>
      </c>
    </row>
    <row r="5850" spans="1:4">
      <c r="A5850" s="138" t="s">
        <v>34365</v>
      </c>
      <c r="B5850" s="138" t="s">
        <v>20051</v>
      </c>
      <c r="C5850" s="138" t="s">
        <v>63</v>
      </c>
      <c r="D5850" s="139" t="s">
        <v>34366</v>
      </c>
    </row>
    <row r="5851" spans="1:4">
      <c r="A5851" s="138" t="s">
        <v>34367</v>
      </c>
      <c r="B5851" s="138" t="s">
        <v>20053</v>
      </c>
      <c r="C5851" s="138" t="s">
        <v>63</v>
      </c>
      <c r="D5851" s="139" t="s">
        <v>34368</v>
      </c>
    </row>
    <row r="5852" spans="1:4">
      <c r="A5852" s="138" t="s">
        <v>34369</v>
      </c>
      <c r="B5852" s="138" t="s">
        <v>20054</v>
      </c>
      <c r="C5852" s="138" t="s">
        <v>63</v>
      </c>
      <c r="D5852" s="139" t="s">
        <v>34370</v>
      </c>
    </row>
    <row r="5853" spans="1:4">
      <c r="A5853" s="138" t="s">
        <v>34371</v>
      </c>
      <c r="B5853" s="138" t="s">
        <v>20055</v>
      </c>
      <c r="C5853" s="138" t="s">
        <v>63</v>
      </c>
      <c r="D5853" s="139" t="s">
        <v>34372</v>
      </c>
    </row>
    <row r="5854" spans="1:4">
      <c r="A5854" s="138" t="s">
        <v>34373</v>
      </c>
      <c r="B5854" s="138" t="s">
        <v>20056</v>
      </c>
      <c r="C5854" s="138" t="s">
        <v>63</v>
      </c>
      <c r="D5854" s="139" t="s">
        <v>34374</v>
      </c>
    </row>
    <row r="5855" spans="1:4">
      <c r="A5855" s="138" t="s">
        <v>34375</v>
      </c>
      <c r="B5855" s="138" t="s">
        <v>20057</v>
      </c>
      <c r="C5855" s="138" t="s">
        <v>63</v>
      </c>
      <c r="D5855" s="139" t="s">
        <v>34376</v>
      </c>
    </row>
    <row r="5856" spans="1:4">
      <c r="A5856" s="138" t="s">
        <v>34377</v>
      </c>
      <c r="B5856" s="138" t="s">
        <v>20058</v>
      </c>
      <c r="C5856" s="138" t="s">
        <v>63</v>
      </c>
      <c r="D5856" s="139" t="s">
        <v>34378</v>
      </c>
    </row>
    <row r="5857" spans="1:4">
      <c r="A5857" s="138" t="s">
        <v>34379</v>
      </c>
      <c r="B5857" s="138" t="s">
        <v>20059</v>
      </c>
      <c r="C5857" s="138" t="s">
        <v>63</v>
      </c>
      <c r="D5857" s="139" t="s">
        <v>18122</v>
      </c>
    </row>
    <row r="5858" spans="1:4">
      <c r="A5858" s="138" t="s">
        <v>34380</v>
      </c>
      <c r="B5858" s="138" t="s">
        <v>20060</v>
      </c>
      <c r="C5858" s="138" t="s">
        <v>63</v>
      </c>
      <c r="D5858" s="139" t="s">
        <v>34381</v>
      </c>
    </row>
    <row r="5859" spans="1:4">
      <c r="A5859" s="138" t="s">
        <v>34382</v>
      </c>
      <c r="B5859" s="138" t="s">
        <v>20061</v>
      </c>
      <c r="C5859" s="138" t="s">
        <v>63</v>
      </c>
      <c r="D5859" s="139" t="s">
        <v>34383</v>
      </c>
    </row>
    <row r="5860" spans="1:4">
      <c r="A5860" s="138" t="s">
        <v>34384</v>
      </c>
      <c r="B5860" s="138" t="s">
        <v>20062</v>
      </c>
      <c r="C5860" s="138" t="s">
        <v>63</v>
      </c>
      <c r="D5860" s="139" t="s">
        <v>34385</v>
      </c>
    </row>
    <row r="5861" spans="1:4">
      <c r="A5861" s="138" t="s">
        <v>34386</v>
      </c>
      <c r="B5861" s="138" t="s">
        <v>20063</v>
      </c>
      <c r="C5861" s="138" t="s">
        <v>63</v>
      </c>
      <c r="D5861" s="139" t="s">
        <v>19583</v>
      </c>
    </row>
    <row r="5862" spans="1:4">
      <c r="A5862" s="138" t="s">
        <v>34387</v>
      </c>
      <c r="B5862" s="138" t="s">
        <v>20064</v>
      </c>
      <c r="C5862" s="138" t="s">
        <v>63</v>
      </c>
      <c r="D5862" s="139" t="s">
        <v>34388</v>
      </c>
    </row>
    <row r="5863" spans="1:4">
      <c r="A5863" s="138" t="s">
        <v>34389</v>
      </c>
      <c r="B5863" s="138" t="s">
        <v>20065</v>
      </c>
      <c r="C5863" s="138" t="s">
        <v>63</v>
      </c>
      <c r="D5863" s="139" t="s">
        <v>34390</v>
      </c>
    </row>
    <row r="5864" spans="1:4">
      <c r="A5864" s="138" t="s">
        <v>34391</v>
      </c>
      <c r="B5864" s="138" t="s">
        <v>20066</v>
      </c>
      <c r="C5864" s="138" t="s">
        <v>63</v>
      </c>
      <c r="D5864" s="139" t="s">
        <v>21654</v>
      </c>
    </row>
    <row r="5865" spans="1:4">
      <c r="A5865" s="138" t="s">
        <v>34392</v>
      </c>
      <c r="B5865" s="138" t="s">
        <v>20068</v>
      </c>
      <c r="C5865" s="138" t="s">
        <v>63</v>
      </c>
      <c r="D5865" s="139" t="s">
        <v>34393</v>
      </c>
    </row>
    <row r="5866" spans="1:4">
      <c r="A5866" s="138" t="s">
        <v>34394</v>
      </c>
      <c r="B5866" s="138" t="s">
        <v>20069</v>
      </c>
      <c r="C5866" s="138" t="s">
        <v>63</v>
      </c>
      <c r="D5866" s="139" t="s">
        <v>34395</v>
      </c>
    </row>
    <row r="5867" spans="1:4">
      <c r="A5867" s="138" t="s">
        <v>34396</v>
      </c>
      <c r="B5867" s="138" t="s">
        <v>20070</v>
      </c>
      <c r="C5867" s="138" t="s">
        <v>63</v>
      </c>
      <c r="D5867" s="139" t="s">
        <v>34397</v>
      </c>
    </row>
    <row r="5868" spans="1:4">
      <c r="A5868" s="138" t="s">
        <v>34398</v>
      </c>
      <c r="B5868" s="138" t="s">
        <v>20072</v>
      </c>
      <c r="C5868" s="138" t="s">
        <v>63</v>
      </c>
      <c r="D5868" s="139" t="s">
        <v>34399</v>
      </c>
    </row>
    <row r="5869" spans="1:4">
      <c r="A5869" s="138" t="s">
        <v>34400</v>
      </c>
      <c r="B5869" s="138" t="s">
        <v>20073</v>
      </c>
      <c r="C5869" s="138" t="s">
        <v>63</v>
      </c>
      <c r="D5869" s="139" t="s">
        <v>31523</v>
      </c>
    </row>
    <row r="5870" spans="1:4">
      <c r="A5870" s="138" t="s">
        <v>34401</v>
      </c>
      <c r="B5870" s="138" t="s">
        <v>20074</v>
      </c>
      <c r="C5870" s="138" t="s">
        <v>120</v>
      </c>
      <c r="D5870" s="139" t="s">
        <v>16448</v>
      </c>
    </row>
    <row r="5871" spans="1:4">
      <c r="A5871" s="138" t="s">
        <v>34402</v>
      </c>
      <c r="B5871" s="138" t="s">
        <v>20075</v>
      </c>
      <c r="C5871" s="138" t="s">
        <v>120</v>
      </c>
      <c r="D5871" s="139" t="s">
        <v>26919</v>
      </c>
    </row>
    <row r="5872" spans="1:4">
      <c r="A5872" s="138" t="s">
        <v>34403</v>
      </c>
      <c r="B5872" s="138" t="s">
        <v>20076</v>
      </c>
      <c r="C5872" s="138" t="s">
        <v>63</v>
      </c>
      <c r="D5872" s="139" t="s">
        <v>34404</v>
      </c>
    </row>
    <row r="5873" spans="1:4">
      <c r="A5873" s="138" t="s">
        <v>34405</v>
      </c>
      <c r="B5873" s="138" t="s">
        <v>20077</v>
      </c>
      <c r="C5873" s="138" t="s">
        <v>63</v>
      </c>
      <c r="D5873" s="139" t="s">
        <v>34406</v>
      </c>
    </row>
    <row r="5874" spans="1:4">
      <c r="A5874" s="138" t="s">
        <v>34407</v>
      </c>
      <c r="B5874" s="138" t="s">
        <v>20078</v>
      </c>
      <c r="C5874" s="138" t="s">
        <v>63</v>
      </c>
      <c r="D5874" s="139" t="s">
        <v>34408</v>
      </c>
    </row>
    <row r="5875" spans="1:4">
      <c r="A5875" s="138" t="s">
        <v>34409</v>
      </c>
      <c r="B5875" s="138" t="s">
        <v>20079</v>
      </c>
      <c r="C5875" s="138" t="s">
        <v>63</v>
      </c>
      <c r="D5875" s="139" t="s">
        <v>34410</v>
      </c>
    </row>
    <row r="5876" spans="1:4">
      <c r="A5876" s="138" t="s">
        <v>34411</v>
      </c>
      <c r="B5876" s="138" t="s">
        <v>20080</v>
      </c>
      <c r="C5876" s="138" t="s">
        <v>63</v>
      </c>
      <c r="D5876" s="139" t="s">
        <v>34412</v>
      </c>
    </row>
    <row r="5877" spans="1:4">
      <c r="A5877" s="138" t="s">
        <v>34413</v>
      </c>
      <c r="B5877" s="138" t="s">
        <v>20081</v>
      </c>
      <c r="C5877" s="138" t="s">
        <v>63</v>
      </c>
      <c r="D5877" s="139" t="s">
        <v>34414</v>
      </c>
    </row>
    <row r="5878" spans="1:4">
      <c r="A5878" s="138" t="s">
        <v>34415</v>
      </c>
      <c r="B5878" s="138" t="s">
        <v>20082</v>
      </c>
      <c r="C5878" s="138" t="s">
        <v>63</v>
      </c>
      <c r="D5878" s="139" t="s">
        <v>34416</v>
      </c>
    </row>
    <row r="5879" spans="1:4">
      <c r="A5879" s="138" t="s">
        <v>34417</v>
      </c>
      <c r="B5879" s="138" t="s">
        <v>20083</v>
      </c>
      <c r="C5879" s="138" t="s">
        <v>63</v>
      </c>
      <c r="D5879" s="139" t="s">
        <v>15732</v>
      </c>
    </row>
    <row r="5880" spans="1:4">
      <c r="A5880" s="138" t="s">
        <v>34418</v>
      </c>
      <c r="B5880" s="138" t="s">
        <v>20084</v>
      </c>
      <c r="C5880" s="138" t="s">
        <v>63</v>
      </c>
      <c r="D5880" s="139" t="s">
        <v>32650</v>
      </c>
    </row>
    <row r="5881" spans="1:4">
      <c r="A5881" s="138" t="s">
        <v>34419</v>
      </c>
      <c r="B5881" s="138" t="s">
        <v>20085</v>
      </c>
      <c r="C5881" s="138" t="s">
        <v>63</v>
      </c>
      <c r="D5881" s="139" t="s">
        <v>34420</v>
      </c>
    </row>
    <row r="5882" spans="1:4">
      <c r="A5882" s="138" t="s">
        <v>34421</v>
      </c>
      <c r="B5882" s="138" t="s">
        <v>20086</v>
      </c>
      <c r="C5882" s="138" t="s">
        <v>63</v>
      </c>
      <c r="D5882" s="139" t="s">
        <v>34422</v>
      </c>
    </row>
    <row r="5883" spans="1:4">
      <c r="A5883" s="138" t="s">
        <v>34423</v>
      </c>
      <c r="B5883" s="138" t="s">
        <v>20087</v>
      </c>
      <c r="C5883" s="138" t="s">
        <v>63</v>
      </c>
      <c r="D5883" s="139" t="s">
        <v>34424</v>
      </c>
    </row>
    <row r="5884" spans="1:4">
      <c r="A5884" s="138" t="s">
        <v>34425</v>
      </c>
      <c r="B5884" s="138" t="s">
        <v>20088</v>
      </c>
      <c r="C5884" s="138" t="s">
        <v>63</v>
      </c>
      <c r="D5884" s="139" t="s">
        <v>34426</v>
      </c>
    </row>
    <row r="5885" spans="1:4">
      <c r="A5885" s="138" t="s">
        <v>34427</v>
      </c>
      <c r="B5885" s="138" t="s">
        <v>20089</v>
      </c>
      <c r="C5885" s="138" t="s">
        <v>63</v>
      </c>
      <c r="D5885" s="139" t="s">
        <v>34428</v>
      </c>
    </row>
    <row r="5886" spans="1:4">
      <c r="A5886" s="138" t="s">
        <v>34429</v>
      </c>
      <c r="B5886" s="138" t="s">
        <v>20090</v>
      </c>
      <c r="C5886" s="138" t="s">
        <v>63</v>
      </c>
      <c r="D5886" s="139" t="s">
        <v>25575</v>
      </c>
    </row>
    <row r="5887" spans="1:4">
      <c r="A5887" s="138" t="s">
        <v>34430</v>
      </c>
      <c r="B5887" s="138" t="s">
        <v>20091</v>
      </c>
      <c r="C5887" s="138" t="s">
        <v>63</v>
      </c>
      <c r="D5887" s="139" t="s">
        <v>34431</v>
      </c>
    </row>
    <row r="5888" spans="1:4">
      <c r="A5888" s="138" t="s">
        <v>34432</v>
      </c>
      <c r="B5888" s="138" t="s">
        <v>20092</v>
      </c>
      <c r="C5888" s="138" t="s">
        <v>63</v>
      </c>
      <c r="D5888" s="139" t="s">
        <v>34433</v>
      </c>
    </row>
    <row r="5889" spans="1:4">
      <c r="A5889" s="138" t="s">
        <v>34434</v>
      </c>
      <c r="B5889" s="138" t="s">
        <v>20093</v>
      </c>
      <c r="C5889" s="138" t="s">
        <v>63</v>
      </c>
      <c r="D5889" s="139" t="s">
        <v>34435</v>
      </c>
    </row>
    <row r="5890" spans="1:4">
      <c r="A5890" s="138" t="s">
        <v>34436</v>
      </c>
      <c r="B5890" s="138" t="s">
        <v>20095</v>
      </c>
      <c r="C5890" s="138" t="s">
        <v>63</v>
      </c>
      <c r="D5890" s="139" t="s">
        <v>34437</v>
      </c>
    </row>
    <row r="5891" spans="1:4">
      <c r="A5891" s="138" t="s">
        <v>34438</v>
      </c>
      <c r="B5891" s="138" t="s">
        <v>20096</v>
      </c>
      <c r="C5891" s="138" t="s">
        <v>63</v>
      </c>
      <c r="D5891" s="139" t="s">
        <v>34439</v>
      </c>
    </row>
    <row r="5892" spans="1:4">
      <c r="A5892" s="138" t="s">
        <v>34440</v>
      </c>
      <c r="B5892" s="138" t="s">
        <v>20097</v>
      </c>
      <c r="C5892" s="138" t="s">
        <v>63</v>
      </c>
      <c r="D5892" s="139" t="s">
        <v>34441</v>
      </c>
    </row>
    <row r="5893" spans="1:4">
      <c r="A5893" s="138" t="s">
        <v>34442</v>
      </c>
      <c r="B5893" s="138" t="s">
        <v>20098</v>
      </c>
      <c r="C5893" s="138" t="s">
        <v>63</v>
      </c>
      <c r="D5893" s="139" t="s">
        <v>34443</v>
      </c>
    </row>
    <row r="5894" spans="1:4">
      <c r="A5894" s="138" t="s">
        <v>34444</v>
      </c>
      <c r="B5894" s="138" t="s">
        <v>20100</v>
      </c>
      <c r="C5894" s="138" t="s">
        <v>147</v>
      </c>
      <c r="D5894" s="139" t="s">
        <v>34445</v>
      </c>
    </row>
    <row r="5895" spans="1:4">
      <c r="A5895" s="138" t="s">
        <v>34446</v>
      </c>
      <c r="B5895" s="138" t="s">
        <v>20101</v>
      </c>
      <c r="C5895" s="138" t="s">
        <v>147</v>
      </c>
      <c r="D5895" s="139" t="s">
        <v>34447</v>
      </c>
    </row>
    <row r="5896" spans="1:4">
      <c r="A5896" s="138" t="s">
        <v>34448</v>
      </c>
      <c r="B5896" s="138" t="s">
        <v>20102</v>
      </c>
      <c r="C5896" s="138" t="s">
        <v>147</v>
      </c>
      <c r="D5896" s="139" t="s">
        <v>34449</v>
      </c>
    </row>
    <row r="5897" spans="1:4">
      <c r="A5897" s="138" t="s">
        <v>34450</v>
      </c>
      <c r="B5897" s="138" t="s">
        <v>20103</v>
      </c>
      <c r="C5897" s="138" t="s">
        <v>147</v>
      </c>
      <c r="D5897" s="139" t="s">
        <v>34451</v>
      </c>
    </row>
    <row r="5898" spans="1:4">
      <c r="A5898" s="138" t="s">
        <v>34452</v>
      </c>
      <c r="B5898" s="138" t="s">
        <v>20104</v>
      </c>
      <c r="C5898" s="138" t="s">
        <v>147</v>
      </c>
      <c r="D5898" s="139" t="s">
        <v>34453</v>
      </c>
    </row>
    <row r="5899" spans="1:4">
      <c r="A5899" s="138" t="s">
        <v>34454</v>
      </c>
      <c r="B5899" s="138" t="s">
        <v>20105</v>
      </c>
      <c r="C5899" s="138" t="s">
        <v>147</v>
      </c>
      <c r="D5899" s="139" t="s">
        <v>34455</v>
      </c>
    </row>
    <row r="5900" spans="1:4">
      <c r="A5900" s="138" t="s">
        <v>34456</v>
      </c>
      <c r="B5900" s="138" t="s">
        <v>20106</v>
      </c>
      <c r="C5900" s="138" t="s">
        <v>147</v>
      </c>
      <c r="D5900" s="139" t="s">
        <v>34457</v>
      </c>
    </row>
    <row r="5901" spans="1:4">
      <c r="A5901" s="138" t="s">
        <v>34458</v>
      </c>
      <c r="B5901" s="138" t="s">
        <v>20108</v>
      </c>
      <c r="C5901" s="138" t="s">
        <v>147</v>
      </c>
      <c r="D5901" s="139" t="s">
        <v>34459</v>
      </c>
    </row>
    <row r="5902" spans="1:4">
      <c r="A5902" s="138" t="s">
        <v>34460</v>
      </c>
      <c r="B5902" s="138" t="s">
        <v>20109</v>
      </c>
      <c r="C5902" s="138" t="s">
        <v>147</v>
      </c>
      <c r="D5902" s="139" t="s">
        <v>34461</v>
      </c>
    </row>
    <row r="5903" spans="1:4">
      <c r="A5903" s="138" t="s">
        <v>34462</v>
      </c>
      <c r="B5903" s="138" t="s">
        <v>20110</v>
      </c>
      <c r="C5903" s="138" t="s">
        <v>147</v>
      </c>
      <c r="D5903" s="139" t="s">
        <v>34463</v>
      </c>
    </row>
    <row r="5904" spans="1:4">
      <c r="A5904" s="138" t="s">
        <v>34464</v>
      </c>
      <c r="B5904" s="138" t="s">
        <v>20111</v>
      </c>
      <c r="C5904" s="138" t="s">
        <v>147</v>
      </c>
      <c r="D5904" s="139" t="s">
        <v>34465</v>
      </c>
    </row>
    <row r="5905" spans="1:4">
      <c r="A5905" s="138" t="s">
        <v>34466</v>
      </c>
      <c r="B5905" s="138" t="s">
        <v>20112</v>
      </c>
      <c r="C5905" s="138" t="s">
        <v>147</v>
      </c>
      <c r="D5905" s="139" t="s">
        <v>34467</v>
      </c>
    </row>
    <row r="5906" spans="1:4">
      <c r="A5906" s="138" t="s">
        <v>34468</v>
      </c>
      <c r="B5906" s="138" t="s">
        <v>20113</v>
      </c>
      <c r="C5906" s="138" t="s">
        <v>147</v>
      </c>
      <c r="D5906" s="139" t="s">
        <v>34469</v>
      </c>
    </row>
    <row r="5907" spans="1:4">
      <c r="A5907" s="138" t="s">
        <v>34470</v>
      </c>
      <c r="B5907" s="138" t="s">
        <v>20114</v>
      </c>
      <c r="C5907" s="138" t="s">
        <v>147</v>
      </c>
      <c r="D5907" s="139" t="s">
        <v>34471</v>
      </c>
    </row>
    <row r="5908" spans="1:4">
      <c r="A5908" s="138" t="s">
        <v>34472</v>
      </c>
      <c r="B5908" s="138" t="s">
        <v>20115</v>
      </c>
      <c r="C5908" s="138" t="s">
        <v>147</v>
      </c>
      <c r="D5908" s="139" t="s">
        <v>34473</v>
      </c>
    </row>
    <row r="5909" spans="1:4">
      <c r="A5909" s="138" t="s">
        <v>34474</v>
      </c>
      <c r="B5909" s="138" t="s">
        <v>20116</v>
      </c>
      <c r="C5909" s="138" t="s">
        <v>147</v>
      </c>
      <c r="D5909" s="139" t="s">
        <v>34475</v>
      </c>
    </row>
    <row r="5910" spans="1:4">
      <c r="A5910" s="138" t="s">
        <v>34476</v>
      </c>
      <c r="B5910" s="138" t="s">
        <v>20117</v>
      </c>
      <c r="C5910" s="138" t="s">
        <v>147</v>
      </c>
      <c r="D5910" s="139" t="s">
        <v>34333</v>
      </c>
    </row>
    <row r="5911" spans="1:4">
      <c r="A5911" s="138" t="s">
        <v>34477</v>
      </c>
      <c r="B5911" s="138" t="s">
        <v>20118</v>
      </c>
      <c r="C5911" s="138" t="s">
        <v>147</v>
      </c>
      <c r="D5911" s="139" t="s">
        <v>34478</v>
      </c>
    </row>
    <row r="5912" spans="1:4">
      <c r="A5912" s="138" t="s">
        <v>34479</v>
      </c>
      <c r="B5912" s="138" t="s">
        <v>20119</v>
      </c>
      <c r="C5912" s="138" t="s">
        <v>147</v>
      </c>
      <c r="D5912" s="139" t="s">
        <v>34480</v>
      </c>
    </row>
    <row r="5913" spans="1:4">
      <c r="A5913" s="138" t="s">
        <v>34481</v>
      </c>
      <c r="B5913" s="138" t="s">
        <v>20120</v>
      </c>
      <c r="C5913" s="138" t="s">
        <v>147</v>
      </c>
      <c r="D5913" s="139" t="s">
        <v>29287</v>
      </c>
    </row>
    <row r="5914" spans="1:4">
      <c r="A5914" s="138" t="s">
        <v>34482</v>
      </c>
      <c r="B5914" s="138" t="s">
        <v>20121</v>
      </c>
      <c r="C5914" s="138" t="s">
        <v>147</v>
      </c>
      <c r="D5914" s="139" t="s">
        <v>34483</v>
      </c>
    </row>
    <row r="5915" spans="1:4">
      <c r="A5915" s="138" t="s">
        <v>34484</v>
      </c>
      <c r="B5915" s="138" t="s">
        <v>20122</v>
      </c>
      <c r="C5915" s="138" t="s">
        <v>147</v>
      </c>
      <c r="D5915" s="139" t="s">
        <v>34485</v>
      </c>
    </row>
    <row r="5916" spans="1:4">
      <c r="A5916" s="138" t="s">
        <v>34486</v>
      </c>
      <c r="B5916" s="138" t="s">
        <v>20123</v>
      </c>
      <c r="C5916" s="138" t="s">
        <v>147</v>
      </c>
      <c r="D5916" s="139" t="s">
        <v>34487</v>
      </c>
    </row>
    <row r="5917" spans="1:4">
      <c r="A5917" s="138" t="s">
        <v>34488</v>
      </c>
      <c r="B5917" s="138" t="s">
        <v>20124</v>
      </c>
      <c r="C5917" s="138" t="s">
        <v>147</v>
      </c>
      <c r="D5917" s="139" t="s">
        <v>34489</v>
      </c>
    </row>
    <row r="5918" spans="1:4">
      <c r="A5918" s="138" t="s">
        <v>34490</v>
      </c>
      <c r="B5918" s="138" t="s">
        <v>20126</v>
      </c>
      <c r="C5918" s="138" t="s">
        <v>147</v>
      </c>
      <c r="D5918" s="139" t="s">
        <v>34491</v>
      </c>
    </row>
    <row r="5919" spans="1:4">
      <c r="A5919" s="138" t="s">
        <v>34492</v>
      </c>
      <c r="B5919" s="138" t="s">
        <v>20127</v>
      </c>
      <c r="C5919" s="138" t="s">
        <v>147</v>
      </c>
      <c r="D5919" s="139" t="s">
        <v>34493</v>
      </c>
    </row>
    <row r="5920" spans="1:4">
      <c r="A5920" s="138" t="s">
        <v>34494</v>
      </c>
      <c r="B5920" s="138" t="s">
        <v>20128</v>
      </c>
      <c r="C5920" s="138" t="s">
        <v>147</v>
      </c>
      <c r="D5920" s="139" t="s">
        <v>34495</v>
      </c>
    </row>
    <row r="5921" spans="1:4">
      <c r="A5921" s="138" t="s">
        <v>34496</v>
      </c>
      <c r="B5921" s="138" t="s">
        <v>20129</v>
      </c>
      <c r="C5921" s="138" t="s">
        <v>147</v>
      </c>
      <c r="D5921" s="139" t="s">
        <v>34497</v>
      </c>
    </row>
    <row r="5922" spans="1:4">
      <c r="A5922" s="138" t="s">
        <v>34498</v>
      </c>
      <c r="B5922" s="138" t="s">
        <v>20131</v>
      </c>
      <c r="C5922" s="138" t="s">
        <v>63</v>
      </c>
      <c r="D5922" s="139" t="s">
        <v>34499</v>
      </c>
    </row>
    <row r="5923" spans="1:4">
      <c r="A5923" s="138" t="s">
        <v>34500</v>
      </c>
      <c r="B5923" s="138" t="s">
        <v>20132</v>
      </c>
      <c r="C5923" s="138" t="s">
        <v>63</v>
      </c>
      <c r="D5923" s="139" t="s">
        <v>34501</v>
      </c>
    </row>
    <row r="5924" spans="1:4">
      <c r="A5924" s="138" t="s">
        <v>34502</v>
      </c>
      <c r="B5924" s="138" t="s">
        <v>20133</v>
      </c>
      <c r="C5924" s="138" t="s">
        <v>63</v>
      </c>
      <c r="D5924" s="139" t="s">
        <v>34503</v>
      </c>
    </row>
    <row r="5925" spans="1:4">
      <c r="A5925" s="138" t="s">
        <v>34504</v>
      </c>
      <c r="B5925" s="138" t="s">
        <v>20134</v>
      </c>
      <c r="C5925" s="138" t="s">
        <v>63</v>
      </c>
      <c r="D5925" s="139" t="s">
        <v>34505</v>
      </c>
    </row>
    <row r="5926" spans="1:4">
      <c r="A5926" s="138" t="s">
        <v>34506</v>
      </c>
      <c r="B5926" s="138" t="s">
        <v>20135</v>
      </c>
      <c r="C5926" s="138" t="s">
        <v>63</v>
      </c>
      <c r="D5926" s="139" t="s">
        <v>34507</v>
      </c>
    </row>
    <row r="5927" spans="1:4">
      <c r="A5927" s="138" t="s">
        <v>34508</v>
      </c>
      <c r="B5927" s="138" t="s">
        <v>20136</v>
      </c>
      <c r="C5927" s="138" t="s">
        <v>63</v>
      </c>
      <c r="D5927" s="139" t="s">
        <v>17634</v>
      </c>
    </row>
    <row r="5928" spans="1:4">
      <c r="A5928" s="138" t="s">
        <v>34509</v>
      </c>
      <c r="B5928" s="138" t="s">
        <v>20137</v>
      </c>
      <c r="C5928" s="138" t="s">
        <v>63</v>
      </c>
      <c r="D5928" s="139" t="s">
        <v>25636</v>
      </c>
    </row>
    <row r="5929" spans="1:4">
      <c r="A5929" s="138" t="s">
        <v>34510</v>
      </c>
      <c r="B5929" s="138" t="s">
        <v>20138</v>
      </c>
      <c r="C5929" s="138" t="s">
        <v>63</v>
      </c>
      <c r="D5929" s="139" t="s">
        <v>16475</v>
      </c>
    </row>
    <row r="5930" spans="1:4">
      <c r="A5930" s="138" t="s">
        <v>34511</v>
      </c>
      <c r="B5930" s="138" t="s">
        <v>20139</v>
      </c>
      <c r="C5930" s="138" t="s">
        <v>63</v>
      </c>
      <c r="D5930" s="139" t="s">
        <v>34512</v>
      </c>
    </row>
    <row r="5931" spans="1:4">
      <c r="A5931" s="138" t="s">
        <v>34513</v>
      </c>
      <c r="B5931" s="138" t="s">
        <v>20141</v>
      </c>
      <c r="C5931" s="138" t="s">
        <v>63</v>
      </c>
      <c r="D5931" s="139" t="s">
        <v>25630</v>
      </c>
    </row>
    <row r="5932" spans="1:4">
      <c r="A5932" s="138" t="s">
        <v>34514</v>
      </c>
      <c r="B5932" s="138" t="s">
        <v>20142</v>
      </c>
      <c r="C5932" s="138" t="s">
        <v>63</v>
      </c>
      <c r="D5932" s="139" t="s">
        <v>34515</v>
      </c>
    </row>
    <row r="5933" spans="1:4">
      <c r="A5933" s="138" t="s">
        <v>34516</v>
      </c>
      <c r="B5933" s="138" t="s">
        <v>20143</v>
      </c>
      <c r="C5933" s="138" t="s">
        <v>63</v>
      </c>
      <c r="D5933" s="139" t="s">
        <v>34517</v>
      </c>
    </row>
    <row r="5934" spans="1:4">
      <c r="A5934" s="138" t="s">
        <v>34518</v>
      </c>
      <c r="B5934" s="138" t="s">
        <v>20144</v>
      </c>
      <c r="C5934" s="138" t="s">
        <v>63</v>
      </c>
      <c r="D5934" s="139" t="s">
        <v>17250</v>
      </c>
    </row>
    <row r="5935" spans="1:4">
      <c r="A5935" s="138" t="s">
        <v>34519</v>
      </c>
      <c r="B5935" s="138" t="s">
        <v>20145</v>
      </c>
      <c r="C5935" s="138" t="s">
        <v>63</v>
      </c>
      <c r="D5935" s="139" t="s">
        <v>34520</v>
      </c>
    </row>
    <row r="5936" spans="1:4">
      <c r="A5936" s="138" t="s">
        <v>34521</v>
      </c>
      <c r="B5936" s="138" t="s">
        <v>20146</v>
      </c>
      <c r="C5936" s="138" t="s">
        <v>63</v>
      </c>
      <c r="D5936" s="139" t="s">
        <v>14360</v>
      </c>
    </row>
    <row r="5937" spans="1:4">
      <c r="A5937" s="138" t="s">
        <v>34522</v>
      </c>
      <c r="B5937" s="138" t="s">
        <v>20147</v>
      </c>
      <c r="C5937" s="138" t="s">
        <v>63</v>
      </c>
      <c r="D5937" s="139" t="s">
        <v>21884</v>
      </c>
    </row>
    <row r="5938" spans="1:4">
      <c r="A5938" s="138" t="s">
        <v>34523</v>
      </c>
      <c r="B5938" s="138" t="s">
        <v>20149</v>
      </c>
      <c r="C5938" s="138" t="s">
        <v>63</v>
      </c>
      <c r="D5938" s="139" t="s">
        <v>34524</v>
      </c>
    </row>
    <row r="5939" spans="1:4">
      <c r="A5939" s="138" t="s">
        <v>34525</v>
      </c>
      <c r="B5939" s="138" t="s">
        <v>20151</v>
      </c>
      <c r="C5939" s="138" t="s">
        <v>63</v>
      </c>
      <c r="D5939" s="139" t="s">
        <v>13243</v>
      </c>
    </row>
    <row r="5940" spans="1:4">
      <c r="A5940" s="138" t="s">
        <v>34526</v>
      </c>
      <c r="B5940" s="138" t="s">
        <v>20152</v>
      </c>
      <c r="C5940" s="138" t="s">
        <v>63</v>
      </c>
      <c r="D5940" s="139" t="s">
        <v>30825</v>
      </c>
    </row>
    <row r="5941" spans="1:4">
      <c r="A5941" s="138" t="s">
        <v>34527</v>
      </c>
      <c r="B5941" s="138" t="s">
        <v>20153</v>
      </c>
      <c r="C5941" s="138" t="s">
        <v>147</v>
      </c>
      <c r="D5941" s="139" t="s">
        <v>34528</v>
      </c>
    </row>
    <row r="5942" spans="1:4">
      <c r="A5942" s="138" t="s">
        <v>34529</v>
      </c>
      <c r="B5942" s="138" t="s">
        <v>20154</v>
      </c>
      <c r="C5942" s="138" t="s">
        <v>63</v>
      </c>
      <c r="D5942" s="139" t="s">
        <v>34530</v>
      </c>
    </row>
    <row r="5943" spans="1:4">
      <c r="A5943" s="138" t="s">
        <v>34531</v>
      </c>
      <c r="B5943" s="138" t="s">
        <v>20155</v>
      </c>
      <c r="C5943" s="138" t="s">
        <v>63</v>
      </c>
      <c r="D5943" s="139" t="s">
        <v>34258</v>
      </c>
    </row>
    <row r="5944" spans="1:4">
      <c r="A5944" s="138" t="s">
        <v>34532</v>
      </c>
      <c r="B5944" s="138" t="s">
        <v>20156</v>
      </c>
      <c r="C5944" s="138" t="s">
        <v>63</v>
      </c>
      <c r="D5944" s="139" t="s">
        <v>34533</v>
      </c>
    </row>
    <row r="5945" spans="1:4">
      <c r="A5945" s="138" t="s">
        <v>34534</v>
      </c>
      <c r="B5945" s="138" t="s">
        <v>20157</v>
      </c>
      <c r="C5945" s="138" t="s">
        <v>147</v>
      </c>
      <c r="D5945" s="139" t="s">
        <v>21251</v>
      </c>
    </row>
    <row r="5946" spans="1:4">
      <c r="A5946" s="138" t="s">
        <v>34535</v>
      </c>
      <c r="B5946" s="138" t="s">
        <v>20158</v>
      </c>
      <c r="C5946" s="138" t="s">
        <v>147</v>
      </c>
      <c r="D5946" s="139" t="s">
        <v>34536</v>
      </c>
    </row>
    <row r="5947" spans="1:4">
      <c r="A5947" s="138" t="s">
        <v>34537</v>
      </c>
      <c r="B5947" s="138" t="s">
        <v>20159</v>
      </c>
      <c r="C5947" s="138" t="s">
        <v>147</v>
      </c>
      <c r="D5947" s="139" t="s">
        <v>34538</v>
      </c>
    </row>
    <row r="5948" spans="1:4">
      <c r="A5948" s="138" t="s">
        <v>34539</v>
      </c>
      <c r="B5948" s="138" t="s">
        <v>20160</v>
      </c>
      <c r="C5948" s="138" t="s">
        <v>147</v>
      </c>
      <c r="D5948" s="139" t="s">
        <v>34540</v>
      </c>
    </row>
    <row r="5949" spans="1:4">
      <c r="A5949" s="138" t="s">
        <v>34541</v>
      </c>
      <c r="B5949" s="138" t="s">
        <v>20161</v>
      </c>
      <c r="C5949" s="138" t="s">
        <v>147</v>
      </c>
      <c r="D5949" s="139" t="s">
        <v>34542</v>
      </c>
    </row>
    <row r="5950" spans="1:4">
      <c r="A5950" s="138" t="s">
        <v>34543</v>
      </c>
      <c r="B5950" s="138" t="s">
        <v>20162</v>
      </c>
      <c r="C5950" s="138" t="s">
        <v>147</v>
      </c>
      <c r="D5950" s="139" t="s">
        <v>30748</v>
      </c>
    </row>
    <row r="5951" spans="1:4">
      <c r="A5951" s="138" t="s">
        <v>34544</v>
      </c>
      <c r="B5951" s="138" t="s">
        <v>20163</v>
      </c>
      <c r="C5951" s="138" t="s">
        <v>147</v>
      </c>
      <c r="D5951" s="139" t="s">
        <v>13654</v>
      </c>
    </row>
    <row r="5952" spans="1:4">
      <c r="A5952" s="138" t="s">
        <v>34545</v>
      </c>
      <c r="B5952" s="138" t="s">
        <v>20164</v>
      </c>
      <c r="C5952" s="138" t="s">
        <v>147</v>
      </c>
      <c r="D5952" s="139" t="s">
        <v>34546</v>
      </c>
    </row>
    <row r="5953" spans="1:4">
      <c r="A5953" s="138" t="s">
        <v>34547</v>
      </c>
      <c r="B5953" s="138" t="s">
        <v>20165</v>
      </c>
      <c r="C5953" s="138" t="s">
        <v>147</v>
      </c>
      <c r="D5953" s="139" t="s">
        <v>34548</v>
      </c>
    </row>
    <row r="5954" spans="1:4">
      <c r="A5954" s="138" t="s">
        <v>34549</v>
      </c>
      <c r="B5954" s="138" t="s">
        <v>20166</v>
      </c>
      <c r="C5954" s="138" t="s">
        <v>147</v>
      </c>
      <c r="D5954" s="139" t="s">
        <v>29206</v>
      </c>
    </row>
    <row r="5955" spans="1:4">
      <c r="A5955" s="138" t="s">
        <v>34550</v>
      </c>
      <c r="B5955" s="138" t="s">
        <v>20167</v>
      </c>
      <c r="C5955" s="138" t="s">
        <v>147</v>
      </c>
      <c r="D5955" s="139" t="s">
        <v>34551</v>
      </c>
    </row>
    <row r="5956" spans="1:4">
      <c r="A5956" s="138" t="s">
        <v>34552</v>
      </c>
      <c r="B5956" s="138" t="s">
        <v>20168</v>
      </c>
      <c r="C5956" s="138" t="s">
        <v>147</v>
      </c>
      <c r="D5956" s="139" t="s">
        <v>34553</v>
      </c>
    </row>
    <row r="5957" spans="1:4">
      <c r="A5957" s="138" t="s">
        <v>34554</v>
      </c>
      <c r="B5957" s="138" t="s">
        <v>20169</v>
      </c>
      <c r="C5957" s="138" t="s">
        <v>147</v>
      </c>
      <c r="D5957" s="139" t="s">
        <v>34555</v>
      </c>
    </row>
    <row r="5958" spans="1:4">
      <c r="A5958" s="138" t="s">
        <v>34556</v>
      </c>
      <c r="B5958" s="138" t="s">
        <v>20170</v>
      </c>
      <c r="C5958" s="138" t="s">
        <v>147</v>
      </c>
      <c r="D5958" s="139" t="s">
        <v>34557</v>
      </c>
    </row>
    <row r="5959" spans="1:4">
      <c r="A5959" s="138" t="s">
        <v>34558</v>
      </c>
      <c r="B5959" s="138" t="s">
        <v>20172</v>
      </c>
      <c r="C5959" s="138" t="s">
        <v>147</v>
      </c>
      <c r="D5959" s="139" t="s">
        <v>20107</v>
      </c>
    </row>
    <row r="5960" spans="1:4">
      <c r="A5960" s="138" t="s">
        <v>34559</v>
      </c>
      <c r="B5960" s="138" t="s">
        <v>20173</v>
      </c>
      <c r="C5960" s="138" t="s">
        <v>147</v>
      </c>
      <c r="D5960" s="139" t="s">
        <v>34560</v>
      </c>
    </row>
    <row r="5961" spans="1:4">
      <c r="A5961" s="138" t="s">
        <v>34561</v>
      </c>
      <c r="B5961" s="138" t="s">
        <v>20174</v>
      </c>
      <c r="C5961" s="138" t="s">
        <v>147</v>
      </c>
      <c r="D5961" s="139" t="s">
        <v>34562</v>
      </c>
    </row>
    <row r="5962" spans="1:4">
      <c r="A5962" s="138" t="s">
        <v>34563</v>
      </c>
      <c r="B5962" s="138" t="s">
        <v>20175</v>
      </c>
      <c r="C5962" s="138" t="s">
        <v>147</v>
      </c>
      <c r="D5962" s="139" t="s">
        <v>34564</v>
      </c>
    </row>
    <row r="5963" spans="1:4">
      <c r="A5963" s="138" t="s">
        <v>34565</v>
      </c>
      <c r="B5963" s="138" t="s">
        <v>20176</v>
      </c>
      <c r="C5963" s="138" t="s">
        <v>147</v>
      </c>
      <c r="D5963" s="139" t="s">
        <v>18051</v>
      </c>
    </row>
    <row r="5964" spans="1:4">
      <c r="A5964" s="138" t="s">
        <v>34566</v>
      </c>
      <c r="B5964" s="138" t="s">
        <v>20177</v>
      </c>
      <c r="C5964" s="138" t="s">
        <v>147</v>
      </c>
      <c r="D5964" s="139" t="s">
        <v>34567</v>
      </c>
    </row>
    <row r="5965" spans="1:4">
      <c r="A5965" s="138" t="s">
        <v>34568</v>
      </c>
      <c r="B5965" s="138" t="s">
        <v>20178</v>
      </c>
      <c r="C5965" s="138" t="s">
        <v>147</v>
      </c>
      <c r="D5965" s="139" t="s">
        <v>21069</v>
      </c>
    </row>
    <row r="5966" spans="1:4">
      <c r="A5966" s="138" t="s">
        <v>34569</v>
      </c>
      <c r="B5966" s="138" t="s">
        <v>20180</v>
      </c>
      <c r="C5966" s="138" t="s">
        <v>63</v>
      </c>
      <c r="D5966" s="139" t="s">
        <v>14285</v>
      </c>
    </row>
    <row r="5967" spans="1:4">
      <c r="A5967" s="138" t="s">
        <v>34570</v>
      </c>
      <c r="B5967" s="138" t="s">
        <v>20181</v>
      </c>
      <c r="C5967" s="138" t="s">
        <v>147</v>
      </c>
      <c r="D5967" s="139" t="s">
        <v>34571</v>
      </c>
    </row>
    <row r="5968" spans="1:4">
      <c r="A5968" s="138" t="s">
        <v>34572</v>
      </c>
      <c r="B5968" s="138" t="s">
        <v>34573</v>
      </c>
      <c r="C5968" s="138" t="s">
        <v>147</v>
      </c>
      <c r="D5968" s="139" t="s">
        <v>18597</v>
      </c>
    </row>
    <row r="5969" spans="1:4">
      <c r="A5969" s="138" t="s">
        <v>34574</v>
      </c>
      <c r="B5969" s="138" t="s">
        <v>20183</v>
      </c>
      <c r="C5969" s="138" t="s">
        <v>63</v>
      </c>
      <c r="D5969" s="139" t="s">
        <v>24912</v>
      </c>
    </row>
    <row r="5970" spans="1:4">
      <c r="A5970" s="138" t="s">
        <v>34575</v>
      </c>
      <c r="B5970" s="138" t="s">
        <v>20184</v>
      </c>
      <c r="C5970" s="138" t="s">
        <v>63</v>
      </c>
      <c r="D5970" s="139" t="s">
        <v>34576</v>
      </c>
    </row>
    <row r="5971" spans="1:4">
      <c r="A5971" s="138" t="s">
        <v>34577</v>
      </c>
      <c r="B5971" s="138" t="s">
        <v>20185</v>
      </c>
      <c r="C5971" s="138" t="s">
        <v>63</v>
      </c>
      <c r="D5971" s="139" t="s">
        <v>28453</v>
      </c>
    </row>
    <row r="5972" spans="1:4">
      <c r="A5972" s="138" t="s">
        <v>34578</v>
      </c>
      <c r="B5972" s="138" t="s">
        <v>20186</v>
      </c>
      <c r="C5972" s="138" t="s">
        <v>63</v>
      </c>
      <c r="D5972" s="139" t="s">
        <v>34579</v>
      </c>
    </row>
    <row r="5973" spans="1:4">
      <c r="A5973" s="138" t="s">
        <v>34580</v>
      </c>
      <c r="B5973" s="138" t="s">
        <v>20187</v>
      </c>
      <c r="C5973" s="138" t="s">
        <v>63</v>
      </c>
      <c r="D5973" s="139" t="s">
        <v>34581</v>
      </c>
    </row>
    <row r="5974" spans="1:4">
      <c r="A5974" s="138" t="s">
        <v>34582</v>
      </c>
      <c r="B5974" s="138" t="s">
        <v>20188</v>
      </c>
      <c r="C5974" s="138" t="s">
        <v>63</v>
      </c>
      <c r="D5974" s="139" t="s">
        <v>34583</v>
      </c>
    </row>
    <row r="5975" spans="1:4">
      <c r="A5975" s="138" t="s">
        <v>34584</v>
      </c>
      <c r="B5975" s="138" t="s">
        <v>20189</v>
      </c>
      <c r="C5975" s="138" t="s">
        <v>63</v>
      </c>
      <c r="D5975" s="139" t="s">
        <v>34585</v>
      </c>
    </row>
    <row r="5976" spans="1:4">
      <c r="A5976" s="138" t="s">
        <v>34586</v>
      </c>
      <c r="B5976" s="138" t="s">
        <v>20191</v>
      </c>
      <c r="C5976" s="138" t="s">
        <v>63</v>
      </c>
      <c r="D5976" s="139" t="s">
        <v>34587</v>
      </c>
    </row>
    <row r="5977" spans="1:4">
      <c r="A5977" s="138" t="s">
        <v>34588</v>
      </c>
      <c r="B5977" s="138" t="s">
        <v>20193</v>
      </c>
      <c r="C5977" s="138" t="s">
        <v>63</v>
      </c>
      <c r="D5977" s="139" t="s">
        <v>34589</v>
      </c>
    </row>
    <row r="5978" spans="1:4">
      <c r="A5978" s="138" t="s">
        <v>34590</v>
      </c>
      <c r="B5978" s="138" t="s">
        <v>20194</v>
      </c>
      <c r="C5978" s="138" t="s">
        <v>63</v>
      </c>
      <c r="D5978" s="139" t="s">
        <v>34591</v>
      </c>
    </row>
    <row r="5979" spans="1:4">
      <c r="A5979" s="138" t="s">
        <v>34592</v>
      </c>
      <c r="B5979" s="138" t="s">
        <v>20195</v>
      </c>
      <c r="C5979" s="138" t="s">
        <v>63</v>
      </c>
      <c r="D5979" s="139" t="s">
        <v>34593</v>
      </c>
    </row>
    <row r="5980" spans="1:4">
      <c r="A5980" s="138" t="s">
        <v>34594</v>
      </c>
      <c r="B5980" s="138" t="s">
        <v>20197</v>
      </c>
      <c r="C5980" s="138" t="s">
        <v>63</v>
      </c>
      <c r="D5980" s="139" t="s">
        <v>34595</v>
      </c>
    </row>
    <row r="5981" spans="1:4">
      <c r="A5981" s="138" t="s">
        <v>34596</v>
      </c>
      <c r="B5981" s="138" t="s">
        <v>20198</v>
      </c>
      <c r="C5981" s="138" t="s">
        <v>63</v>
      </c>
      <c r="D5981" s="139" t="s">
        <v>34597</v>
      </c>
    </row>
    <row r="5982" spans="1:4">
      <c r="A5982" s="138" t="s">
        <v>34598</v>
      </c>
      <c r="B5982" s="138" t="s">
        <v>20199</v>
      </c>
      <c r="C5982" s="138" t="s">
        <v>63</v>
      </c>
      <c r="D5982" s="139" t="s">
        <v>34599</v>
      </c>
    </row>
    <row r="5983" spans="1:4">
      <c r="A5983" s="138" t="s">
        <v>34600</v>
      </c>
      <c r="B5983" s="138" t="s">
        <v>20200</v>
      </c>
      <c r="C5983" s="138" t="s">
        <v>63</v>
      </c>
      <c r="D5983" s="139" t="s">
        <v>34601</v>
      </c>
    </row>
    <row r="5984" spans="1:4">
      <c r="A5984" s="138" t="s">
        <v>34602</v>
      </c>
      <c r="B5984" s="138" t="s">
        <v>20201</v>
      </c>
      <c r="C5984" s="138" t="s">
        <v>63</v>
      </c>
      <c r="D5984" s="139" t="s">
        <v>34603</v>
      </c>
    </row>
    <row r="5985" spans="1:4">
      <c r="A5985" s="138" t="s">
        <v>34604</v>
      </c>
      <c r="B5985" s="138" t="s">
        <v>20202</v>
      </c>
      <c r="C5985" s="138" t="s">
        <v>63</v>
      </c>
      <c r="D5985" s="139" t="s">
        <v>15860</v>
      </c>
    </row>
    <row r="5986" spans="1:4">
      <c r="A5986" s="138" t="s">
        <v>34605</v>
      </c>
      <c r="B5986" s="138" t="s">
        <v>20203</v>
      </c>
      <c r="C5986" s="138" t="s">
        <v>63</v>
      </c>
      <c r="D5986" s="139" t="s">
        <v>34606</v>
      </c>
    </row>
    <row r="5987" spans="1:4">
      <c r="A5987" s="138" t="s">
        <v>34607</v>
      </c>
      <c r="B5987" s="138" t="s">
        <v>20204</v>
      </c>
      <c r="C5987" s="138" t="s">
        <v>63</v>
      </c>
      <c r="D5987" s="139" t="s">
        <v>34608</v>
      </c>
    </row>
    <row r="5988" spans="1:4">
      <c r="A5988" s="138" t="s">
        <v>34609</v>
      </c>
      <c r="B5988" s="138" t="s">
        <v>20205</v>
      </c>
      <c r="C5988" s="138" t="s">
        <v>63</v>
      </c>
      <c r="D5988" s="139" t="s">
        <v>34610</v>
      </c>
    </row>
    <row r="5989" spans="1:4">
      <c r="A5989" s="138" t="s">
        <v>34611</v>
      </c>
      <c r="B5989" s="138" t="s">
        <v>20206</v>
      </c>
      <c r="C5989" s="138" t="s">
        <v>63</v>
      </c>
      <c r="D5989" s="139" t="s">
        <v>34612</v>
      </c>
    </row>
    <row r="5990" spans="1:4">
      <c r="A5990" s="138" t="s">
        <v>34613</v>
      </c>
      <c r="B5990" s="138" t="s">
        <v>20207</v>
      </c>
      <c r="C5990" s="138" t="s">
        <v>63</v>
      </c>
      <c r="D5990" s="139" t="s">
        <v>34614</v>
      </c>
    </row>
    <row r="5991" spans="1:4">
      <c r="A5991" s="138" t="s">
        <v>34615</v>
      </c>
      <c r="B5991" s="138" t="s">
        <v>20208</v>
      </c>
      <c r="C5991" s="138" t="s">
        <v>63</v>
      </c>
      <c r="D5991" s="139" t="s">
        <v>34616</v>
      </c>
    </row>
    <row r="5992" spans="1:4">
      <c r="A5992" s="138" t="s">
        <v>34617</v>
      </c>
      <c r="B5992" s="138" t="s">
        <v>20209</v>
      </c>
      <c r="C5992" s="138" t="s">
        <v>63</v>
      </c>
      <c r="D5992" s="139" t="s">
        <v>34618</v>
      </c>
    </row>
    <row r="5993" spans="1:4">
      <c r="A5993" s="138" t="s">
        <v>34619</v>
      </c>
      <c r="B5993" s="138" t="s">
        <v>20210</v>
      </c>
      <c r="C5993" s="138" t="s">
        <v>63</v>
      </c>
      <c r="D5993" s="139" t="s">
        <v>13040</v>
      </c>
    </row>
    <row r="5994" spans="1:4">
      <c r="A5994" s="138" t="s">
        <v>34620</v>
      </c>
      <c r="B5994" s="138" t="s">
        <v>20212</v>
      </c>
      <c r="C5994" s="138" t="s">
        <v>120</v>
      </c>
      <c r="D5994" s="139" t="s">
        <v>14170</v>
      </c>
    </row>
    <row r="5995" spans="1:4">
      <c r="A5995" s="138" t="s">
        <v>34621</v>
      </c>
      <c r="B5995" s="138" t="s">
        <v>20213</v>
      </c>
      <c r="C5995" s="138" t="s">
        <v>137</v>
      </c>
      <c r="D5995" s="139" t="s">
        <v>34622</v>
      </c>
    </row>
    <row r="5996" spans="1:4">
      <c r="A5996" s="138" t="s">
        <v>34623</v>
      </c>
      <c r="B5996" s="138" t="s">
        <v>20214</v>
      </c>
      <c r="C5996" s="138" t="s">
        <v>137</v>
      </c>
      <c r="D5996" s="139" t="s">
        <v>34624</v>
      </c>
    </row>
    <row r="5997" spans="1:4">
      <c r="A5997" s="138" t="s">
        <v>34625</v>
      </c>
      <c r="B5997" s="138" t="s">
        <v>20215</v>
      </c>
      <c r="C5997" s="138" t="s">
        <v>137</v>
      </c>
      <c r="D5997" s="139" t="s">
        <v>13081</v>
      </c>
    </row>
    <row r="5998" spans="1:4">
      <c r="A5998" s="138" t="s">
        <v>34626</v>
      </c>
      <c r="B5998" s="138" t="s">
        <v>20217</v>
      </c>
      <c r="C5998" s="138" t="s">
        <v>137</v>
      </c>
      <c r="D5998" s="139" t="s">
        <v>17222</v>
      </c>
    </row>
    <row r="5999" spans="1:4">
      <c r="A5999" s="138" t="s">
        <v>34627</v>
      </c>
      <c r="B5999" s="138" t="s">
        <v>20218</v>
      </c>
      <c r="C5999" s="138" t="s">
        <v>137</v>
      </c>
      <c r="D5999" s="139" t="s">
        <v>15520</v>
      </c>
    </row>
    <row r="6000" spans="1:4">
      <c r="A6000" s="138" t="s">
        <v>34628</v>
      </c>
      <c r="B6000" s="138" t="s">
        <v>20219</v>
      </c>
      <c r="C6000" s="138" t="s">
        <v>137</v>
      </c>
      <c r="D6000" s="139" t="s">
        <v>17564</v>
      </c>
    </row>
    <row r="6001" spans="1:4">
      <c r="A6001" s="138" t="s">
        <v>34629</v>
      </c>
      <c r="B6001" s="138" t="s">
        <v>20221</v>
      </c>
      <c r="C6001" s="138" t="s">
        <v>63</v>
      </c>
      <c r="D6001" s="139" t="s">
        <v>34630</v>
      </c>
    </row>
    <row r="6002" spans="1:4">
      <c r="A6002" s="138" t="s">
        <v>34631</v>
      </c>
      <c r="B6002" s="138" t="s">
        <v>20222</v>
      </c>
      <c r="C6002" s="138" t="s">
        <v>63</v>
      </c>
      <c r="D6002" s="139" t="s">
        <v>34632</v>
      </c>
    </row>
    <row r="6003" spans="1:4">
      <c r="A6003" s="138" t="s">
        <v>34633</v>
      </c>
      <c r="B6003" s="138" t="s">
        <v>20223</v>
      </c>
      <c r="C6003" s="138" t="s">
        <v>63</v>
      </c>
      <c r="D6003" s="139" t="s">
        <v>32778</v>
      </c>
    </row>
    <row r="6004" spans="1:4">
      <c r="A6004" s="138" t="s">
        <v>34634</v>
      </c>
      <c r="B6004" s="138" t="s">
        <v>20225</v>
      </c>
      <c r="C6004" s="138" t="s">
        <v>63</v>
      </c>
      <c r="D6004" s="139" t="s">
        <v>34635</v>
      </c>
    </row>
    <row r="6005" spans="1:4">
      <c r="A6005" s="138" t="s">
        <v>34636</v>
      </c>
      <c r="B6005" s="138" t="s">
        <v>20227</v>
      </c>
      <c r="C6005" s="138" t="s">
        <v>63</v>
      </c>
      <c r="D6005" s="139" t="s">
        <v>34637</v>
      </c>
    </row>
    <row r="6006" spans="1:4">
      <c r="A6006" s="138" t="s">
        <v>34638</v>
      </c>
      <c r="B6006" s="138" t="s">
        <v>20228</v>
      </c>
      <c r="C6006" s="138" t="s">
        <v>63</v>
      </c>
      <c r="D6006" s="139" t="s">
        <v>30118</v>
      </c>
    </row>
    <row r="6007" spans="1:4">
      <c r="A6007" s="138" t="s">
        <v>34639</v>
      </c>
      <c r="B6007" s="138" t="s">
        <v>20229</v>
      </c>
      <c r="C6007" s="138" t="s">
        <v>63</v>
      </c>
      <c r="D6007" s="139" t="s">
        <v>34640</v>
      </c>
    </row>
    <row r="6008" spans="1:4">
      <c r="A6008" s="138" t="s">
        <v>34641</v>
      </c>
      <c r="B6008" s="138" t="s">
        <v>20230</v>
      </c>
      <c r="C6008" s="138" t="s">
        <v>63</v>
      </c>
      <c r="D6008" s="139" t="s">
        <v>34642</v>
      </c>
    </row>
    <row r="6009" spans="1:4">
      <c r="A6009" s="138" t="s">
        <v>34643</v>
      </c>
      <c r="B6009" s="138" t="s">
        <v>20231</v>
      </c>
      <c r="C6009" s="138" t="s">
        <v>63</v>
      </c>
      <c r="D6009" s="139" t="s">
        <v>34644</v>
      </c>
    </row>
    <row r="6010" spans="1:4">
      <c r="A6010" s="138" t="s">
        <v>34645</v>
      </c>
      <c r="B6010" s="138" t="s">
        <v>20233</v>
      </c>
      <c r="C6010" s="138" t="s">
        <v>63</v>
      </c>
      <c r="D6010" s="139" t="s">
        <v>34646</v>
      </c>
    </row>
    <row r="6011" spans="1:4">
      <c r="A6011" s="138" t="s">
        <v>34647</v>
      </c>
      <c r="B6011" s="138" t="s">
        <v>20234</v>
      </c>
      <c r="C6011" s="138" t="s">
        <v>63</v>
      </c>
      <c r="D6011" s="139" t="s">
        <v>34648</v>
      </c>
    </row>
    <row r="6012" spans="1:4">
      <c r="A6012" s="138" t="s">
        <v>34649</v>
      </c>
      <c r="B6012" s="138" t="s">
        <v>20235</v>
      </c>
      <c r="C6012" s="138" t="s">
        <v>63</v>
      </c>
      <c r="D6012" s="139" t="s">
        <v>34650</v>
      </c>
    </row>
    <row r="6013" spans="1:4">
      <c r="A6013" s="138" t="s">
        <v>34651</v>
      </c>
      <c r="B6013" s="138" t="s">
        <v>20236</v>
      </c>
      <c r="C6013" s="138" t="s">
        <v>63</v>
      </c>
      <c r="D6013" s="139" t="s">
        <v>34652</v>
      </c>
    </row>
    <row r="6014" spans="1:4">
      <c r="A6014" s="138" t="s">
        <v>34653</v>
      </c>
      <c r="B6014" s="138" t="s">
        <v>20237</v>
      </c>
      <c r="C6014" s="138" t="s">
        <v>63</v>
      </c>
      <c r="D6014" s="139" t="s">
        <v>13156</v>
      </c>
    </row>
    <row r="6015" spans="1:4">
      <c r="A6015" s="138" t="s">
        <v>34654</v>
      </c>
      <c r="B6015" s="138" t="s">
        <v>20238</v>
      </c>
      <c r="C6015" s="138" t="s">
        <v>63</v>
      </c>
      <c r="D6015" s="139" t="s">
        <v>32148</v>
      </c>
    </row>
    <row r="6016" spans="1:4">
      <c r="A6016" s="138" t="s">
        <v>34655</v>
      </c>
      <c r="B6016" s="138" t="s">
        <v>20239</v>
      </c>
      <c r="C6016" s="138" t="s">
        <v>63</v>
      </c>
      <c r="D6016" s="139" t="s">
        <v>20753</v>
      </c>
    </row>
    <row r="6017" spans="1:4">
      <c r="A6017" s="138" t="s">
        <v>34656</v>
      </c>
      <c r="B6017" s="138" t="s">
        <v>20240</v>
      </c>
      <c r="C6017" s="138" t="s">
        <v>63</v>
      </c>
      <c r="D6017" s="139" t="s">
        <v>34657</v>
      </c>
    </row>
    <row r="6018" spans="1:4">
      <c r="A6018" s="138" t="s">
        <v>34658</v>
      </c>
      <c r="B6018" s="138" t="s">
        <v>20241</v>
      </c>
      <c r="C6018" s="138" t="s">
        <v>63</v>
      </c>
      <c r="D6018" s="139" t="s">
        <v>34659</v>
      </c>
    </row>
    <row r="6019" spans="1:4">
      <c r="A6019" s="138" t="s">
        <v>34660</v>
      </c>
      <c r="B6019" s="138" t="s">
        <v>20242</v>
      </c>
      <c r="C6019" s="138" t="s">
        <v>63</v>
      </c>
      <c r="D6019" s="139" t="s">
        <v>34661</v>
      </c>
    </row>
    <row r="6020" spans="1:4">
      <c r="A6020" s="138" t="s">
        <v>34662</v>
      </c>
      <c r="B6020" s="138" t="s">
        <v>20243</v>
      </c>
      <c r="C6020" s="138" t="s">
        <v>63</v>
      </c>
      <c r="D6020" s="139" t="s">
        <v>13635</v>
      </c>
    </row>
    <row r="6021" spans="1:4">
      <c r="A6021" s="138" t="s">
        <v>34663</v>
      </c>
      <c r="B6021" s="138" t="s">
        <v>20244</v>
      </c>
      <c r="C6021" s="138" t="s">
        <v>63</v>
      </c>
      <c r="D6021" s="139" t="s">
        <v>34664</v>
      </c>
    </row>
    <row r="6022" spans="1:4">
      <c r="A6022" s="138" t="s">
        <v>34665</v>
      </c>
      <c r="B6022" s="138" t="s">
        <v>20245</v>
      </c>
      <c r="C6022" s="138" t="s">
        <v>10</v>
      </c>
      <c r="D6022" s="139" t="s">
        <v>34666</v>
      </c>
    </row>
    <row r="6023" spans="1:4">
      <c r="A6023" s="138" t="s">
        <v>34667</v>
      </c>
      <c r="B6023" s="138" t="s">
        <v>20247</v>
      </c>
      <c r="C6023" s="138" t="s">
        <v>10</v>
      </c>
      <c r="D6023" s="139" t="s">
        <v>34668</v>
      </c>
    </row>
    <row r="6024" spans="1:4">
      <c r="A6024" s="138" t="s">
        <v>34669</v>
      </c>
      <c r="B6024" s="138" t="s">
        <v>20248</v>
      </c>
      <c r="C6024" s="138" t="s">
        <v>10</v>
      </c>
      <c r="D6024" s="139" t="s">
        <v>25697</v>
      </c>
    </row>
    <row r="6025" spans="1:4">
      <c r="A6025" s="138" t="s">
        <v>34670</v>
      </c>
      <c r="B6025" s="138" t="s">
        <v>20249</v>
      </c>
      <c r="C6025" s="138" t="s">
        <v>10</v>
      </c>
      <c r="D6025" s="139" t="s">
        <v>34671</v>
      </c>
    </row>
    <row r="6026" spans="1:4">
      <c r="A6026" s="138" t="s">
        <v>34672</v>
      </c>
      <c r="B6026" s="138" t="s">
        <v>20250</v>
      </c>
      <c r="C6026" s="138" t="s">
        <v>147</v>
      </c>
      <c r="D6026" s="139" t="s">
        <v>34673</v>
      </c>
    </row>
    <row r="6027" spans="1:4">
      <c r="A6027" s="138" t="s">
        <v>34674</v>
      </c>
      <c r="B6027" s="138" t="s">
        <v>20251</v>
      </c>
      <c r="C6027" s="138" t="s">
        <v>147</v>
      </c>
      <c r="D6027" s="139" t="s">
        <v>34675</v>
      </c>
    </row>
    <row r="6028" spans="1:4">
      <c r="A6028" s="138" t="s">
        <v>34676</v>
      </c>
      <c r="B6028" s="138" t="s">
        <v>20252</v>
      </c>
      <c r="C6028" s="138" t="s">
        <v>63</v>
      </c>
      <c r="D6028" s="139" t="s">
        <v>16898</v>
      </c>
    </row>
    <row r="6029" spans="1:4">
      <c r="A6029" s="138" t="s">
        <v>34677</v>
      </c>
      <c r="B6029" s="138" t="s">
        <v>20254</v>
      </c>
      <c r="C6029" s="138" t="s">
        <v>147</v>
      </c>
      <c r="D6029" s="139" t="s">
        <v>34678</v>
      </c>
    </row>
    <row r="6030" spans="1:4">
      <c r="A6030" s="138" t="s">
        <v>34679</v>
      </c>
      <c r="B6030" s="138" t="s">
        <v>20255</v>
      </c>
      <c r="C6030" s="138" t="s">
        <v>147</v>
      </c>
      <c r="D6030" s="139" t="s">
        <v>34680</v>
      </c>
    </row>
    <row r="6031" spans="1:4">
      <c r="A6031" s="138" t="s">
        <v>34681</v>
      </c>
      <c r="B6031" s="138" t="s">
        <v>20256</v>
      </c>
      <c r="C6031" s="138" t="s">
        <v>147</v>
      </c>
      <c r="D6031" s="139" t="s">
        <v>34682</v>
      </c>
    </row>
    <row r="6032" spans="1:4">
      <c r="A6032" s="138" t="s">
        <v>34683</v>
      </c>
      <c r="B6032" s="138" t="s">
        <v>20257</v>
      </c>
      <c r="C6032" s="138" t="s">
        <v>63</v>
      </c>
      <c r="D6032" s="139" t="s">
        <v>34684</v>
      </c>
    </row>
    <row r="6033" spans="1:4">
      <c r="A6033" s="138" t="s">
        <v>34685</v>
      </c>
      <c r="B6033" s="138" t="s">
        <v>20258</v>
      </c>
      <c r="C6033" s="138" t="s">
        <v>63</v>
      </c>
      <c r="D6033" s="139" t="s">
        <v>16492</v>
      </c>
    </row>
    <row r="6034" spans="1:4">
      <c r="A6034" s="138" t="s">
        <v>34686</v>
      </c>
      <c r="B6034" s="138" t="s">
        <v>20259</v>
      </c>
      <c r="C6034" s="138" t="s">
        <v>63</v>
      </c>
      <c r="D6034" s="139" t="s">
        <v>14352</v>
      </c>
    </row>
    <row r="6035" spans="1:4">
      <c r="A6035" s="138" t="s">
        <v>34687</v>
      </c>
      <c r="B6035" s="138" t="s">
        <v>20261</v>
      </c>
      <c r="C6035" s="138" t="s">
        <v>63</v>
      </c>
      <c r="D6035" s="139" t="s">
        <v>24860</v>
      </c>
    </row>
    <row r="6036" spans="1:4">
      <c r="A6036" s="138" t="s">
        <v>34688</v>
      </c>
      <c r="B6036" s="138" t="s">
        <v>20262</v>
      </c>
      <c r="C6036" s="138" t="s">
        <v>63</v>
      </c>
      <c r="D6036" s="139" t="s">
        <v>34689</v>
      </c>
    </row>
    <row r="6037" spans="1:4">
      <c r="A6037" s="138" t="s">
        <v>34690</v>
      </c>
      <c r="B6037" s="138" t="s">
        <v>20263</v>
      </c>
      <c r="C6037" s="138" t="s">
        <v>63</v>
      </c>
      <c r="D6037" s="139" t="s">
        <v>19819</v>
      </c>
    </row>
    <row r="6038" spans="1:4">
      <c r="A6038" s="138" t="s">
        <v>34691</v>
      </c>
      <c r="B6038" s="138" t="s">
        <v>20265</v>
      </c>
      <c r="C6038" s="138" t="s">
        <v>63</v>
      </c>
      <c r="D6038" s="139" t="s">
        <v>17516</v>
      </c>
    </row>
    <row r="6039" spans="1:4">
      <c r="A6039" s="138" t="s">
        <v>34692</v>
      </c>
      <c r="B6039" s="138" t="s">
        <v>20266</v>
      </c>
      <c r="C6039" s="138" t="s">
        <v>63</v>
      </c>
      <c r="D6039" s="139" t="s">
        <v>16817</v>
      </c>
    </row>
    <row r="6040" spans="1:4">
      <c r="A6040" s="138" t="s">
        <v>34693</v>
      </c>
      <c r="B6040" s="138" t="s">
        <v>20267</v>
      </c>
      <c r="C6040" s="138" t="s">
        <v>63</v>
      </c>
      <c r="D6040" s="139" t="s">
        <v>13705</v>
      </c>
    </row>
    <row r="6041" spans="1:4">
      <c r="A6041" s="138" t="s">
        <v>34694</v>
      </c>
      <c r="B6041" s="138" t="s">
        <v>20269</v>
      </c>
      <c r="C6041" s="138" t="s">
        <v>63</v>
      </c>
      <c r="D6041" s="139" t="s">
        <v>34695</v>
      </c>
    </row>
    <row r="6042" spans="1:4">
      <c r="A6042" s="138" t="s">
        <v>34696</v>
      </c>
      <c r="B6042" s="138" t="s">
        <v>20270</v>
      </c>
      <c r="C6042" s="138" t="s">
        <v>63</v>
      </c>
      <c r="D6042" s="139" t="s">
        <v>32358</v>
      </c>
    </row>
    <row r="6043" spans="1:4">
      <c r="A6043" s="138" t="s">
        <v>34697</v>
      </c>
      <c r="B6043" s="138" t="s">
        <v>20272</v>
      </c>
      <c r="C6043" s="138" t="s">
        <v>63</v>
      </c>
      <c r="D6043" s="139" t="s">
        <v>17449</v>
      </c>
    </row>
    <row r="6044" spans="1:4">
      <c r="A6044" s="138" t="s">
        <v>34698</v>
      </c>
      <c r="B6044" s="138" t="s">
        <v>20273</v>
      </c>
      <c r="C6044" s="138" t="s">
        <v>63</v>
      </c>
      <c r="D6044" s="139" t="s">
        <v>34699</v>
      </c>
    </row>
    <row r="6045" spans="1:4">
      <c r="A6045" s="138" t="s">
        <v>34700</v>
      </c>
      <c r="B6045" s="138" t="s">
        <v>20275</v>
      </c>
      <c r="C6045" s="138" t="s">
        <v>63</v>
      </c>
      <c r="D6045" s="139" t="s">
        <v>34701</v>
      </c>
    </row>
    <row r="6046" spans="1:4">
      <c r="A6046" s="138" t="s">
        <v>34702</v>
      </c>
      <c r="B6046" s="138" t="s">
        <v>20276</v>
      </c>
      <c r="C6046" s="138" t="s">
        <v>63</v>
      </c>
      <c r="D6046" s="139" t="s">
        <v>32008</v>
      </c>
    </row>
    <row r="6047" spans="1:4">
      <c r="A6047" s="138" t="s">
        <v>34703</v>
      </c>
      <c r="B6047" s="138" t="s">
        <v>20277</v>
      </c>
      <c r="C6047" s="138" t="s">
        <v>63</v>
      </c>
      <c r="D6047" s="139" t="s">
        <v>18639</v>
      </c>
    </row>
    <row r="6048" spans="1:4">
      <c r="A6048" s="138" t="s">
        <v>34704</v>
      </c>
      <c r="B6048" s="138" t="s">
        <v>20278</v>
      </c>
      <c r="C6048" s="138" t="s">
        <v>63</v>
      </c>
      <c r="D6048" s="139" t="s">
        <v>34705</v>
      </c>
    </row>
    <row r="6049" spans="1:4">
      <c r="A6049" s="138" t="s">
        <v>34706</v>
      </c>
      <c r="B6049" s="138" t="s">
        <v>20280</v>
      </c>
      <c r="C6049" s="138" t="s">
        <v>63</v>
      </c>
      <c r="D6049" s="139" t="s">
        <v>34707</v>
      </c>
    </row>
    <row r="6050" spans="1:4">
      <c r="A6050" s="138" t="s">
        <v>34708</v>
      </c>
      <c r="B6050" s="138" t="s">
        <v>20281</v>
      </c>
      <c r="C6050" s="138" t="s">
        <v>63</v>
      </c>
      <c r="D6050" s="139" t="s">
        <v>17670</v>
      </c>
    </row>
    <row r="6051" spans="1:4">
      <c r="A6051" s="138" t="s">
        <v>34709</v>
      </c>
      <c r="B6051" s="138" t="s">
        <v>20282</v>
      </c>
      <c r="C6051" s="138" t="s">
        <v>63</v>
      </c>
      <c r="D6051" s="139" t="s">
        <v>18282</v>
      </c>
    </row>
    <row r="6052" spans="1:4">
      <c r="A6052" s="138" t="s">
        <v>34710</v>
      </c>
      <c r="B6052" s="138" t="s">
        <v>20283</v>
      </c>
      <c r="C6052" s="138" t="s">
        <v>63</v>
      </c>
      <c r="D6052" s="139" t="s">
        <v>29501</v>
      </c>
    </row>
    <row r="6053" spans="1:4">
      <c r="A6053" s="138" t="s">
        <v>34711</v>
      </c>
      <c r="B6053" s="138" t="s">
        <v>20285</v>
      </c>
      <c r="C6053" s="138" t="s">
        <v>63</v>
      </c>
      <c r="D6053" s="139" t="s">
        <v>34712</v>
      </c>
    </row>
    <row r="6054" spans="1:4">
      <c r="A6054" s="138" t="s">
        <v>34713</v>
      </c>
      <c r="B6054" s="138" t="s">
        <v>20286</v>
      </c>
      <c r="C6054" s="138" t="s">
        <v>63</v>
      </c>
      <c r="D6054" s="139" t="s">
        <v>34714</v>
      </c>
    </row>
    <row r="6055" spans="1:4">
      <c r="A6055" s="138" t="s">
        <v>34715</v>
      </c>
      <c r="B6055" s="138" t="s">
        <v>20287</v>
      </c>
      <c r="C6055" s="138" t="s">
        <v>63</v>
      </c>
      <c r="D6055" s="139" t="s">
        <v>21859</v>
      </c>
    </row>
    <row r="6056" spans="1:4">
      <c r="A6056" s="138" t="s">
        <v>34716</v>
      </c>
      <c r="B6056" s="138" t="s">
        <v>20288</v>
      </c>
      <c r="C6056" s="138" t="s">
        <v>63</v>
      </c>
      <c r="D6056" s="139" t="s">
        <v>28132</v>
      </c>
    </row>
    <row r="6057" spans="1:4">
      <c r="A6057" s="138" t="s">
        <v>34717</v>
      </c>
      <c r="B6057" s="138" t="s">
        <v>20289</v>
      </c>
      <c r="C6057" s="138" t="s">
        <v>63</v>
      </c>
      <c r="D6057" s="139" t="s">
        <v>21847</v>
      </c>
    </row>
    <row r="6058" spans="1:4">
      <c r="A6058" s="138" t="s">
        <v>34718</v>
      </c>
      <c r="B6058" s="138" t="s">
        <v>20290</v>
      </c>
      <c r="C6058" s="138" t="s">
        <v>63</v>
      </c>
      <c r="D6058" s="139" t="s">
        <v>16353</v>
      </c>
    </row>
    <row r="6059" spans="1:4">
      <c r="A6059" s="138" t="s">
        <v>34719</v>
      </c>
      <c r="B6059" s="138" t="s">
        <v>20291</v>
      </c>
      <c r="C6059" s="138" t="s">
        <v>63</v>
      </c>
      <c r="D6059" s="139" t="s">
        <v>34720</v>
      </c>
    </row>
    <row r="6060" spans="1:4">
      <c r="A6060" s="138" t="s">
        <v>34721</v>
      </c>
      <c r="B6060" s="138" t="s">
        <v>20293</v>
      </c>
      <c r="C6060" s="138" t="s">
        <v>63</v>
      </c>
      <c r="D6060" s="139" t="s">
        <v>17318</v>
      </c>
    </row>
    <row r="6061" spans="1:4">
      <c r="A6061" s="138" t="s">
        <v>34722</v>
      </c>
      <c r="B6061" s="138" t="s">
        <v>20295</v>
      </c>
      <c r="C6061" s="138" t="s">
        <v>63</v>
      </c>
      <c r="D6061" s="139" t="s">
        <v>18916</v>
      </c>
    </row>
    <row r="6062" spans="1:4">
      <c r="A6062" s="138" t="s">
        <v>34723</v>
      </c>
      <c r="B6062" s="138" t="s">
        <v>20296</v>
      </c>
      <c r="C6062" s="138" t="s">
        <v>63</v>
      </c>
      <c r="D6062" s="139" t="s">
        <v>32715</v>
      </c>
    </row>
    <row r="6063" spans="1:4">
      <c r="A6063" s="138" t="s">
        <v>34724</v>
      </c>
      <c r="B6063" s="138" t="s">
        <v>20297</v>
      </c>
      <c r="C6063" s="138" t="s">
        <v>63</v>
      </c>
      <c r="D6063" s="139" t="s">
        <v>34725</v>
      </c>
    </row>
    <row r="6064" spans="1:4">
      <c r="A6064" s="138" t="s">
        <v>34726</v>
      </c>
      <c r="B6064" s="138" t="s">
        <v>20298</v>
      </c>
      <c r="C6064" s="138" t="s">
        <v>63</v>
      </c>
      <c r="D6064" s="139" t="s">
        <v>16411</v>
      </c>
    </row>
    <row r="6065" spans="1:4">
      <c r="A6065" s="138" t="s">
        <v>34727</v>
      </c>
      <c r="B6065" s="138" t="s">
        <v>20300</v>
      </c>
      <c r="C6065" s="138" t="s">
        <v>63</v>
      </c>
      <c r="D6065" s="139" t="s">
        <v>34728</v>
      </c>
    </row>
    <row r="6066" spans="1:4">
      <c r="A6066" s="138" t="s">
        <v>34729</v>
      </c>
      <c r="B6066" s="138" t="s">
        <v>20302</v>
      </c>
      <c r="C6066" s="138" t="s">
        <v>63</v>
      </c>
      <c r="D6066" s="139" t="s">
        <v>20592</v>
      </c>
    </row>
    <row r="6067" spans="1:4">
      <c r="A6067" s="138" t="s">
        <v>34730</v>
      </c>
      <c r="B6067" s="138" t="s">
        <v>20303</v>
      </c>
      <c r="C6067" s="138" t="s">
        <v>63</v>
      </c>
      <c r="D6067" s="139" t="s">
        <v>31050</v>
      </c>
    </row>
    <row r="6068" spans="1:4">
      <c r="A6068" s="138" t="s">
        <v>34731</v>
      </c>
      <c r="B6068" s="138" t="s">
        <v>20304</v>
      </c>
      <c r="C6068" s="138" t="s">
        <v>63</v>
      </c>
      <c r="D6068" s="139" t="s">
        <v>18229</v>
      </c>
    </row>
    <row r="6069" spans="1:4">
      <c r="A6069" s="138" t="s">
        <v>34732</v>
      </c>
      <c r="B6069" s="138" t="s">
        <v>20305</v>
      </c>
      <c r="C6069" s="138" t="s">
        <v>63</v>
      </c>
      <c r="D6069" s="139" t="s">
        <v>18648</v>
      </c>
    </row>
    <row r="6070" spans="1:4">
      <c r="A6070" s="138" t="s">
        <v>34733</v>
      </c>
      <c r="B6070" s="138" t="s">
        <v>20307</v>
      </c>
      <c r="C6070" s="138" t="s">
        <v>63</v>
      </c>
      <c r="D6070" s="139" t="s">
        <v>34734</v>
      </c>
    </row>
    <row r="6071" spans="1:4">
      <c r="A6071" s="138" t="s">
        <v>34735</v>
      </c>
      <c r="B6071" s="138" t="s">
        <v>20309</v>
      </c>
      <c r="C6071" s="138" t="s">
        <v>63</v>
      </c>
      <c r="D6071" s="139" t="s">
        <v>30695</v>
      </c>
    </row>
    <row r="6072" spans="1:4">
      <c r="A6072" s="138" t="s">
        <v>34736</v>
      </c>
      <c r="B6072" s="138" t="s">
        <v>20310</v>
      </c>
      <c r="C6072" s="138" t="s">
        <v>63</v>
      </c>
      <c r="D6072" s="139" t="s">
        <v>34737</v>
      </c>
    </row>
    <row r="6073" spans="1:4">
      <c r="A6073" s="138" t="s">
        <v>34738</v>
      </c>
      <c r="B6073" s="138" t="s">
        <v>20311</v>
      </c>
      <c r="C6073" s="138" t="s">
        <v>63</v>
      </c>
      <c r="D6073" s="139" t="s">
        <v>19893</v>
      </c>
    </row>
    <row r="6074" spans="1:4">
      <c r="A6074" s="138" t="s">
        <v>34739</v>
      </c>
      <c r="B6074" s="138" t="s">
        <v>20312</v>
      </c>
      <c r="C6074" s="138" t="s">
        <v>63</v>
      </c>
      <c r="D6074" s="139" t="s">
        <v>31438</v>
      </c>
    </row>
    <row r="6075" spans="1:4">
      <c r="A6075" s="138" t="s">
        <v>34740</v>
      </c>
      <c r="B6075" s="138" t="s">
        <v>20313</v>
      </c>
      <c r="C6075" s="138" t="s">
        <v>63</v>
      </c>
      <c r="D6075" s="139" t="s">
        <v>17195</v>
      </c>
    </row>
    <row r="6076" spans="1:4">
      <c r="A6076" s="138" t="s">
        <v>34741</v>
      </c>
      <c r="B6076" s="138" t="s">
        <v>20314</v>
      </c>
      <c r="C6076" s="138" t="s">
        <v>63</v>
      </c>
      <c r="D6076" s="139" t="s">
        <v>34742</v>
      </c>
    </row>
    <row r="6077" spans="1:4">
      <c r="A6077" s="138" t="s">
        <v>34743</v>
      </c>
      <c r="B6077" s="138" t="s">
        <v>20315</v>
      </c>
      <c r="C6077" s="138" t="s">
        <v>63</v>
      </c>
      <c r="D6077" s="139" t="s">
        <v>20897</v>
      </c>
    </row>
    <row r="6078" spans="1:4">
      <c r="A6078" s="138" t="s">
        <v>34744</v>
      </c>
      <c r="B6078" s="138" t="s">
        <v>20316</v>
      </c>
      <c r="C6078" s="138" t="s">
        <v>63</v>
      </c>
      <c r="D6078" s="139" t="s">
        <v>16388</v>
      </c>
    </row>
    <row r="6079" spans="1:4">
      <c r="A6079" s="138" t="s">
        <v>34745</v>
      </c>
      <c r="B6079" s="138" t="s">
        <v>20317</v>
      </c>
      <c r="C6079" s="138" t="s">
        <v>63</v>
      </c>
      <c r="D6079" s="139" t="s">
        <v>34746</v>
      </c>
    </row>
    <row r="6080" spans="1:4">
      <c r="A6080" s="138" t="s">
        <v>34747</v>
      </c>
      <c r="B6080" s="138" t="s">
        <v>20318</v>
      </c>
      <c r="C6080" s="138" t="s">
        <v>63</v>
      </c>
      <c r="D6080" s="139" t="s">
        <v>15623</v>
      </c>
    </row>
    <row r="6081" spans="1:4">
      <c r="A6081" s="138" t="s">
        <v>34748</v>
      </c>
      <c r="B6081" s="138" t="s">
        <v>20319</v>
      </c>
      <c r="C6081" s="138" t="s">
        <v>63</v>
      </c>
      <c r="D6081" s="139" t="s">
        <v>16081</v>
      </c>
    </row>
    <row r="6082" spans="1:4">
      <c r="A6082" s="138" t="s">
        <v>34749</v>
      </c>
      <c r="B6082" s="138" t="s">
        <v>20320</v>
      </c>
      <c r="C6082" s="138" t="s">
        <v>63</v>
      </c>
      <c r="D6082" s="139" t="s">
        <v>34750</v>
      </c>
    </row>
    <row r="6083" spans="1:4">
      <c r="A6083" s="138" t="s">
        <v>34751</v>
      </c>
      <c r="B6083" s="138" t="s">
        <v>20322</v>
      </c>
      <c r="C6083" s="138" t="s">
        <v>63</v>
      </c>
      <c r="D6083" s="139" t="s">
        <v>34752</v>
      </c>
    </row>
    <row r="6084" spans="1:4">
      <c r="A6084" s="138" t="s">
        <v>34753</v>
      </c>
      <c r="B6084" s="138" t="s">
        <v>20323</v>
      </c>
      <c r="C6084" s="138" t="s">
        <v>63</v>
      </c>
      <c r="D6084" s="139" t="s">
        <v>15721</v>
      </c>
    </row>
    <row r="6085" spans="1:4">
      <c r="A6085" s="138" t="s">
        <v>34754</v>
      </c>
      <c r="B6085" s="138" t="s">
        <v>20324</v>
      </c>
      <c r="C6085" s="138" t="s">
        <v>63</v>
      </c>
      <c r="D6085" s="139" t="s">
        <v>34755</v>
      </c>
    </row>
    <row r="6086" spans="1:4">
      <c r="A6086" s="138" t="s">
        <v>34756</v>
      </c>
      <c r="B6086" s="138" t="s">
        <v>20325</v>
      </c>
      <c r="C6086" s="138" t="s">
        <v>63</v>
      </c>
      <c r="D6086" s="139" t="s">
        <v>19047</v>
      </c>
    </row>
    <row r="6087" spans="1:4">
      <c r="A6087" s="138" t="s">
        <v>34757</v>
      </c>
      <c r="B6087" s="138" t="s">
        <v>20326</v>
      </c>
      <c r="C6087" s="138" t="s">
        <v>63</v>
      </c>
      <c r="D6087" s="139" t="s">
        <v>16073</v>
      </c>
    </row>
    <row r="6088" spans="1:4">
      <c r="A6088" s="138" t="s">
        <v>34758</v>
      </c>
      <c r="B6088" s="138" t="s">
        <v>20328</v>
      </c>
      <c r="C6088" s="138" t="s">
        <v>63</v>
      </c>
      <c r="D6088" s="139" t="s">
        <v>13664</v>
      </c>
    </row>
    <row r="6089" spans="1:4">
      <c r="A6089" s="138" t="s">
        <v>34759</v>
      </c>
      <c r="B6089" s="138" t="s">
        <v>20329</v>
      </c>
      <c r="C6089" s="138" t="s">
        <v>63</v>
      </c>
      <c r="D6089" s="139" t="s">
        <v>28900</v>
      </c>
    </row>
    <row r="6090" spans="1:4">
      <c r="A6090" s="138" t="s">
        <v>34760</v>
      </c>
      <c r="B6090" s="138" t="s">
        <v>20330</v>
      </c>
      <c r="C6090" s="138" t="s">
        <v>63</v>
      </c>
      <c r="D6090" s="139" t="s">
        <v>34761</v>
      </c>
    </row>
    <row r="6091" spans="1:4">
      <c r="A6091" s="138" t="s">
        <v>34762</v>
      </c>
      <c r="B6091" s="138" t="s">
        <v>20331</v>
      </c>
      <c r="C6091" s="138" t="s">
        <v>63</v>
      </c>
      <c r="D6091" s="139" t="s">
        <v>34763</v>
      </c>
    </row>
    <row r="6092" spans="1:4">
      <c r="A6092" s="138" t="s">
        <v>34764</v>
      </c>
      <c r="B6092" s="138" t="s">
        <v>20332</v>
      </c>
      <c r="C6092" s="138" t="s">
        <v>63</v>
      </c>
      <c r="D6092" s="139" t="s">
        <v>34019</v>
      </c>
    </row>
    <row r="6093" spans="1:4">
      <c r="A6093" s="138" t="s">
        <v>34765</v>
      </c>
      <c r="B6093" s="138" t="s">
        <v>20333</v>
      </c>
      <c r="C6093" s="138" t="s">
        <v>63</v>
      </c>
      <c r="D6093" s="139" t="s">
        <v>16550</v>
      </c>
    </row>
    <row r="6094" spans="1:4">
      <c r="A6094" s="138" t="s">
        <v>34766</v>
      </c>
      <c r="B6094" s="138" t="s">
        <v>20334</v>
      </c>
      <c r="C6094" s="138" t="s">
        <v>63</v>
      </c>
      <c r="D6094" s="139" t="s">
        <v>17781</v>
      </c>
    </row>
    <row r="6095" spans="1:4">
      <c r="A6095" s="138" t="s">
        <v>34767</v>
      </c>
      <c r="B6095" s="138" t="s">
        <v>20335</v>
      </c>
      <c r="C6095" s="138" t="s">
        <v>63</v>
      </c>
      <c r="D6095" s="139" t="s">
        <v>34768</v>
      </c>
    </row>
    <row r="6096" spans="1:4">
      <c r="A6096" s="138" t="s">
        <v>34769</v>
      </c>
      <c r="B6096" s="138" t="s">
        <v>20336</v>
      </c>
      <c r="C6096" s="138" t="s">
        <v>63</v>
      </c>
      <c r="D6096" s="139" t="s">
        <v>14809</v>
      </c>
    </row>
    <row r="6097" spans="1:4">
      <c r="A6097" s="138" t="s">
        <v>34770</v>
      </c>
      <c r="B6097" s="138" t="s">
        <v>20337</v>
      </c>
      <c r="C6097" s="138" t="s">
        <v>63</v>
      </c>
      <c r="D6097" s="139" t="s">
        <v>34771</v>
      </c>
    </row>
    <row r="6098" spans="1:4">
      <c r="A6098" s="138" t="s">
        <v>34772</v>
      </c>
      <c r="B6098" s="138" t="s">
        <v>20338</v>
      </c>
      <c r="C6098" s="138" t="s">
        <v>63</v>
      </c>
      <c r="D6098" s="139" t="s">
        <v>34773</v>
      </c>
    </row>
    <row r="6099" spans="1:4">
      <c r="A6099" s="138" t="s">
        <v>34774</v>
      </c>
      <c r="B6099" s="138" t="s">
        <v>20339</v>
      </c>
      <c r="C6099" s="138" t="s">
        <v>63</v>
      </c>
      <c r="D6099" s="139" t="s">
        <v>18856</v>
      </c>
    </row>
    <row r="6100" spans="1:4">
      <c r="A6100" s="138" t="s">
        <v>34775</v>
      </c>
      <c r="B6100" s="138" t="s">
        <v>20341</v>
      </c>
      <c r="C6100" s="138" t="s">
        <v>63</v>
      </c>
      <c r="D6100" s="139" t="s">
        <v>18894</v>
      </c>
    </row>
    <row r="6101" spans="1:4">
      <c r="A6101" s="138" t="s">
        <v>34776</v>
      </c>
      <c r="B6101" s="138" t="s">
        <v>20342</v>
      </c>
      <c r="C6101" s="138" t="s">
        <v>63</v>
      </c>
      <c r="D6101" s="139" t="s">
        <v>34777</v>
      </c>
    </row>
    <row r="6102" spans="1:4">
      <c r="A6102" s="138" t="s">
        <v>34778</v>
      </c>
      <c r="B6102" s="138" t="s">
        <v>20344</v>
      </c>
      <c r="C6102" s="138" t="s">
        <v>63</v>
      </c>
      <c r="D6102" s="139" t="s">
        <v>21635</v>
      </c>
    </row>
    <row r="6103" spans="1:4">
      <c r="A6103" s="138" t="s">
        <v>34779</v>
      </c>
      <c r="B6103" s="138" t="s">
        <v>20345</v>
      </c>
      <c r="C6103" s="138" t="s">
        <v>63</v>
      </c>
      <c r="D6103" s="139" t="s">
        <v>14987</v>
      </c>
    </row>
    <row r="6104" spans="1:4">
      <c r="A6104" s="138" t="s">
        <v>34780</v>
      </c>
      <c r="B6104" s="138" t="s">
        <v>20347</v>
      </c>
      <c r="C6104" s="138" t="s">
        <v>63</v>
      </c>
      <c r="D6104" s="139" t="s">
        <v>17619</v>
      </c>
    </row>
    <row r="6105" spans="1:4">
      <c r="A6105" s="138" t="s">
        <v>34781</v>
      </c>
      <c r="B6105" s="138" t="s">
        <v>20349</v>
      </c>
      <c r="C6105" s="138" t="s">
        <v>63</v>
      </c>
      <c r="D6105" s="139" t="s">
        <v>34782</v>
      </c>
    </row>
    <row r="6106" spans="1:4">
      <c r="A6106" s="138" t="s">
        <v>34783</v>
      </c>
      <c r="B6106" s="138" t="s">
        <v>20350</v>
      </c>
      <c r="C6106" s="138" t="s">
        <v>63</v>
      </c>
      <c r="D6106" s="139" t="s">
        <v>34784</v>
      </c>
    </row>
    <row r="6107" spans="1:4">
      <c r="A6107" s="138" t="s">
        <v>34785</v>
      </c>
      <c r="B6107" s="138" t="s">
        <v>20351</v>
      </c>
      <c r="C6107" s="138" t="s">
        <v>63</v>
      </c>
      <c r="D6107" s="139" t="s">
        <v>12952</v>
      </c>
    </row>
    <row r="6108" spans="1:4">
      <c r="A6108" s="138" t="s">
        <v>34786</v>
      </c>
      <c r="B6108" s="138" t="s">
        <v>20352</v>
      </c>
      <c r="C6108" s="138" t="s">
        <v>120</v>
      </c>
      <c r="D6108" s="139" t="s">
        <v>34787</v>
      </c>
    </row>
    <row r="6109" spans="1:4">
      <c r="A6109" s="138" t="s">
        <v>34788</v>
      </c>
      <c r="B6109" s="138" t="s">
        <v>20353</v>
      </c>
      <c r="C6109" s="138" t="s">
        <v>63</v>
      </c>
      <c r="D6109" s="139" t="s">
        <v>30427</v>
      </c>
    </row>
    <row r="6110" spans="1:4">
      <c r="A6110" s="138" t="s">
        <v>34789</v>
      </c>
      <c r="B6110" s="138" t="s">
        <v>20354</v>
      </c>
      <c r="C6110" s="138" t="s">
        <v>63</v>
      </c>
      <c r="D6110" s="139" t="s">
        <v>16900</v>
      </c>
    </row>
    <row r="6111" spans="1:4">
      <c r="A6111" s="138" t="s">
        <v>34790</v>
      </c>
      <c r="B6111" s="138" t="s">
        <v>20355</v>
      </c>
      <c r="C6111" s="138" t="s">
        <v>63</v>
      </c>
      <c r="D6111" s="139" t="s">
        <v>34791</v>
      </c>
    </row>
    <row r="6112" spans="1:4">
      <c r="A6112" s="138" t="s">
        <v>34792</v>
      </c>
      <c r="B6112" s="138" t="s">
        <v>20356</v>
      </c>
      <c r="C6112" s="138" t="s">
        <v>63</v>
      </c>
      <c r="D6112" s="139" t="s">
        <v>33152</v>
      </c>
    </row>
    <row r="6113" spans="1:4">
      <c r="A6113" s="138" t="s">
        <v>34793</v>
      </c>
      <c r="B6113" s="138" t="s">
        <v>20358</v>
      </c>
      <c r="C6113" s="138" t="s">
        <v>63</v>
      </c>
      <c r="D6113" s="139" t="s">
        <v>34794</v>
      </c>
    </row>
    <row r="6114" spans="1:4">
      <c r="A6114" s="138" t="s">
        <v>34795</v>
      </c>
      <c r="B6114" s="138" t="s">
        <v>20360</v>
      </c>
      <c r="C6114" s="138" t="s">
        <v>63</v>
      </c>
      <c r="D6114" s="139" t="s">
        <v>18660</v>
      </c>
    </row>
    <row r="6115" spans="1:4">
      <c r="A6115" s="138" t="s">
        <v>34796</v>
      </c>
      <c r="B6115" s="138" t="s">
        <v>20362</v>
      </c>
      <c r="C6115" s="138" t="s">
        <v>63</v>
      </c>
      <c r="D6115" s="139" t="s">
        <v>19169</v>
      </c>
    </row>
    <row r="6116" spans="1:4">
      <c r="A6116" s="138" t="s">
        <v>34797</v>
      </c>
      <c r="B6116" s="138" t="s">
        <v>20364</v>
      </c>
      <c r="C6116" s="138" t="s">
        <v>63</v>
      </c>
      <c r="D6116" s="139" t="s">
        <v>17836</v>
      </c>
    </row>
    <row r="6117" spans="1:4">
      <c r="A6117" s="138" t="s">
        <v>34798</v>
      </c>
      <c r="B6117" s="138" t="s">
        <v>20365</v>
      </c>
      <c r="C6117" s="138" t="s">
        <v>63</v>
      </c>
      <c r="D6117" s="139" t="s">
        <v>25915</v>
      </c>
    </row>
    <row r="6118" spans="1:4">
      <c r="A6118" s="138" t="s">
        <v>34799</v>
      </c>
      <c r="B6118" s="138" t="s">
        <v>20366</v>
      </c>
      <c r="C6118" s="138" t="s">
        <v>63</v>
      </c>
      <c r="D6118" s="139" t="s">
        <v>34800</v>
      </c>
    </row>
    <row r="6119" spans="1:4">
      <c r="A6119" s="138" t="s">
        <v>34801</v>
      </c>
      <c r="B6119" s="138" t="s">
        <v>20367</v>
      </c>
      <c r="C6119" s="138" t="s">
        <v>63</v>
      </c>
      <c r="D6119" s="139" t="s">
        <v>17815</v>
      </c>
    </row>
    <row r="6120" spans="1:4">
      <c r="A6120" s="138" t="s">
        <v>34802</v>
      </c>
      <c r="B6120" s="138" t="s">
        <v>20368</v>
      </c>
      <c r="C6120" s="138" t="s">
        <v>63</v>
      </c>
      <c r="D6120" s="139" t="s">
        <v>18406</v>
      </c>
    </row>
    <row r="6121" spans="1:4">
      <c r="A6121" s="138" t="s">
        <v>34803</v>
      </c>
      <c r="B6121" s="138" t="s">
        <v>20369</v>
      </c>
      <c r="C6121" s="138" t="s">
        <v>63</v>
      </c>
      <c r="D6121" s="139" t="s">
        <v>34804</v>
      </c>
    </row>
    <row r="6122" spans="1:4">
      <c r="A6122" s="138" t="s">
        <v>34805</v>
      </c>
      <c r="B6122" s="138" t="s">
        <v>20370</v>
      </c>
      <c r="C6122" s="138" t="s">
        <v>63</v>
      </c>
      <c r="D6122" s="139" t="s">
        <v>34806</v>
      </c>
    </row>
    <row r="6123" spans="1:4">
      <c r="A6123" s="138" t="s">
        <v>34807</v>
      </c>
      <c r="B6123" s="138" t="s">
        <v>20371</v>
      </c>
      <c r="C6123" s="138" t="s">
        <v>63</v>
      </c>
      <c r="D6123" s="139" t="s">
        <v>29425</v>
      </c>
    </row>
    <row r="6124" spans="1:4">
      <c r="A6124" s="138" t="s">
        <v>34808</v>
      </c>
      <c r="B6124" s="138" t="s">
        <v>20372</v>
      </c>
      <c r="C6124" s="138" t="s">
        <v>63</v>
      </c>
      <c r="D6124" s="139" t="s">
        <v>31238</v>
      </c>
    </row>
    <row r="6125" spans="1:4">
      <c r="A6125" s="138" t="s">
        <v>34809</v>
      </c>
      <c r="B6125" s="138" t="s">
        <v>20373</v>
      </c>
      <c r="C6125" s="138" t="s">
        <v>63</v>
      </c>
      <c r="D6125" s="139" t="s">
        <v>14320</v>
      </c>
    </row>
    <row r="6126" spans="1:4">
      <c r="A6126" s="138" t="s">
        <v>34810</v>
      </c>
      <c r="B6126" s="138" t="s">
        <v>20375</v>
      </c>
      <c r="C6126" s="138" t="s">
        <v>63</v>
      </c>
      <c r="D6126" s="139" t="s">
        <v>34811</v>
      </c>
    </row>
    <row r="6127" spans="1:4">
      <c r="A6127" s="138" t="s">
        <v>34812</v>
      </c>
      <c r="B6127" s="138" t="s">
        <v>20376</v>
      </c>
      <c r="C6127" s="138" t="s">
        <v>63</v>
      </c>
      <c r="D6127" s="139" t="s">
        <v>34813</v>
      </c>
    </row>
    <row r="6128" spans="1:4">
      <c r="A6128" s="138" t="s">
        <v>34814</v>
      </c>
      <c r="B6128" s="138" t="s">
        <v>20377</v>
      </c>
      <c r="C6128" s="138" t="s">
        <v>63</v>
      </c>
      <c r="D6128" s="139" t="s">
        <v>20838</v>
      </c>
    </row>
    <row r="6129" spans="1:4">
      <c r="A6129" s="138" t="s">
        <v>34815</v>
      </c>
      <c r="B6129" s="138" t="s">
        <v>20378</v>
      </c>
      <c r="C6129" s="138" t="s">
        <v>63</v>
      </c>
      <c r="D6129" s="139" t="s">
        <v>17595</v>
      </c>
    </row>
    <row r="6130" spans="1:4">
      <c r="A6130" s="138" t="s">
        <v>34816</v>
      </c>
      <c r="B6130" s="138" t="s">
        <v>20379</v>
      </c>
      <c r="C6130" s="138" t="s">
        <v>63</v>
      </c>
      <c r="D6130" s="139" t="s">
        <v>14051</v>
      </c>
    </row>
    <row r="6131" spans="1:4">
      <c r="A6131" s="138" t="s">
        <v>34817</v>
      </c>
      <c r="B6131" s="138" t="s">
        <v>20380</v>
      </c>
      <c r="C6131" s="138" t="s">
        <v>63</v>
      </c>
      <c r="D6131" s="139" t="s">
        <v>34818</v>
      </c>
    </row>
    <row r="6132" spans="1:4">
      <c r="A6132" s="138" t="s">
        <v>34819</v>
      </c>
      <c r="B6132" s="138" t="s">
        <v>20381</v>
      </c>
      <c r="C6132" s="138" t="s">
        <v>63</v>
      </c>
      <c r="D6132" s="139" t="s">
        <v>34820</v>
      </c>
    </row>
    <row r="6133" spans="1:4">
      <c r="A6133" s="138" t="s">
        <v>34821</v>
      </c>
      <c r="B6133" s="138" t="s">
        <v>20382</v>
      </c>
      <c r="C6133" s="138" t="s">
        <v>63</v>
      </c>
      <c r="D6133" s="139" t="s">
        <v>34755</v>
      </c>
    </row>
    <row r="6134" spans="1:4">
      <c r="A6134" s="138" t="s">
        <v>34822</v>
      </c>
      <c r="B6134" s="138" t="s">
        <v>20383</v>
      </c>
      <c r="C6134" s="138" t="s">
        <v>63</v>
      </c>
      <c r="D6134" s="139" t="s">
        <v>15989</v>
      </c>
    </row>
    <row r="6135" spans="1:4">
      <c r="A6135" s="138" t="s">
        <v>34823</v>
      </c>
      <c r="B6135" s="138" t="s">
        <v>20384</v>
      </c>
      <c r="C6135" s="138" t="s">
        <v>63</v>
      </c>
      <c r="D6135" s="139" t="s">
        <v>13045</v>
      </c>
    </row>
    <row r="6136" spans="1:4">
      <c r="A6136" s="138" t="s">
        <v>34824</v>
      </c>
      <c r="B6136" s="138" t="s">
        <v>20385</v>
      </c>
      <c r="C6136" s="138" t="s">
        <v>63</v>
      </c>
      <c r="D6136" s="139" t="s">
        <v>27116</v>
      </c>
    </row>
    <row r="6137" spans="1:4">
      <c r="A6137" s="138" t="s">
        <v>34825</v>
      </c>
      <c r="B6137" s="138" t="s">
        <v>20387</v>
      </c>
      <c r="C6137" s="138" t="s">
        <v>63</v>
      </c>
      <c r="D6137" s="139" t="s">
        <v>34826</v>
      </c>
    </row>
    <row r="6138" spans="1:4">
      <c r="A6138" s="138" t="s">
        <v>34827</v>
      </c>
      <c r="B6138" s="138" t="s">
        <v>20388</v>
      </c>
      <c r="C6138" s="138" t="s">
        <v>63</v>
      </c>
      <c r="D6138" s="139" t="s">
        <v>34828</v>
      </c>
    </row>
    <row r="6139" spans="1:4">
      <c r="A6139" s="138" t="s">
        <v>34829</v>
      </c>
      <c r="B6139" s="138" t="s">
        <v>20389</v>
      </c>
      <c r="C6139" s="138" t="s">
        <v>63</v>
      </c>
      <c r="D6139" s="139" t="s">
        <v>13768</v>
      </c>
    </row>
    <row r="6140" spans="1:4">
      <c r="A6140" s="138" t="s">
        <v>34830</v>
      </c>
      <c r="B6140" s="138" t="s">
        <v>20390</v>
      </c>
      <c r="C6140" s="138" t="s">
        <v>63</v>
      </c>
      <c r="D6140" s="139" t="s">
        <v>16565</v>
      </c>
    </row>
    <row r="6141" spans="1:4">
      <c r="A6141" s="138" t="s">
        <v>34831</v>
      </c>
      <c r="B6141" s="138" t="s">
        <v>20391</v>
      </c>
      <c r="C6141" s="138" t="s">
        <v>63</v>
      </c>
      <c r="D6141" s="139" t="s">
        <v>29821</v>
      </c>
    </row>
    <row r="6142" spans="1:4">
      <c r="A6142" s="138" t="s">
        <v>34832</v>
      </c>
      <c r="B6142" s="138" t="s">
        <v>20392</v>
      </c>
      <c r="C6142" s="138" t="s">
        <v>63</v>
      </c>
      <c r="D6142" s="139" t="s">
        <v>24887</v>
      </c>
    </row>
    <row r="6143" spans="1:4">
      <c r="A6143" s="138" t="s">
        <v>34833</v>
      </c>
      <c r="B6143" s="138" t="s">
        <v>20393</v>
      </c>
      <c r="C6143" s="138" t="s">
        <v>63</v>
      </c>
      <c r="D6143" s="139" t="s">
        <v>17379</v>
      </c>
    </row>
    <row r="6144" spans="1:4">
      <c r="A6144" s="138" t="s">
        <v>34834</v>
      </c>
      <c r="B6144" s="138" t="s">
        <v>20395</v>
      </c>
      <c r="C6144" s="138" t="s">
        <v>63</v>
      </c>
      <c r="D6144" s="139" t="s">
        <v>34835</v>
      </c>
    </row>
    <row r="6145" spans="1:4">
      <c r="A6145" s="138" t="s">
        <v>34836</v>
      </c>
      <c r="B6145" s="138" t="s">
        <v>20396</v>
      </c>
      <c r="C6145" s="138" t="s">
        <v>63</v>
      </c>
      <c r="D6145" s="139" t="s">
        <v>34837</v>
      </c>
    </row>
    <row r="6146" spans="1:4">
      <c r="A6146" s="138" t="s">
        <v>34838</v>
      </c>
      <c r="B6146" s="138" t="s">
        <v>20397</v>
      </c>
      <c r="C6146" s="138" t="s">
        <v>63</v>
      </c>
      <c r="D6146" s="139" t="s">
        <v>34839</v>
      </c>
    </row>
    <row r="6147" spans="1:4">
      <c r="A6147" s="138" t="s">
        <v>34840</v>
      </c>
      <c r="B6147" s="138" t="s">
        <v>20398</v>
      </c>
      <c r="C6147" s="138" t="s">
        <v>63</v>
      </c>
      <c r="D6147" s="139" t="s">
        <v>13017</v>
      </c>
    </row>
    <row r="6148" spans="1:4">
      <c r="A6148" s="138" t="s">
        <v>34841</v>
      </c>
      <c r="B6148" s="138" t="s">
        <v>20400</v>
      </c>
      <c r="C6148" s="138" t="s">
        <v>63</v>
      </c>
      <c r="D6148" s="139" t="s">
        <v>14937</v>
      </c>
    </row>
    <row r="6149" spans="1:4">
      <c r="A6149" s="138" t="s">
        <v>34842</v>
      </c>
      <c r="B6149" s="138" t="s">
        <v>20401</v>
      </c>
      <c r="C6149" s="138" t="s">
        <v>63</v>
      </c>
      <c r="D6149" s="139" t="s">
        <v>19821</v>
      </c>
    </row>
    <row r="6150" spans="1:4">
      <c r="A6150" s="138" t="s">
        <v>34843</v>
      </c>
      <c r="B6150" s="138" t="s">
        <v>20402</v>
      </c>
      <c r="C6150" s="138" t="s">
        <v>63</v>
      </c>
      <c r="D6150" s="139" t="s">
        <v>34844</v>
      </c>
    </row>
    <row r="6151" spans="1:4">
      <c r="A6151" s="138" t="s">
        <v>34845</v>
      </c>
      <c r="B6151" s="138" t="s">
        <v>20404</v>
      </c>
      <c r="C6151" s="138" t="s">
        <v>63</v>
      </c>
      <c r="D6151" s="139" t="s">
        <v>34846</v>
      </c>
    </row>
    <row r="6152" spans="1:4">
      <c r="A6152" s="138" t="s">
        <v>34847</v>
      </c>
      <c r="B6152" s="138" t="s">
        <v>20405</v>
      </c>
      <c r="C6152" s="138" t="s">
        <v>120</v>
      </c>
      <c r="D6152" s="139" t="s">
        <v>28132</v>
      </c>
    </row>
    <row r="6153" spans="1:4">
      <c r="A6153" s="138" t="s">
        <v>34848</v>
      </c>
      <c r="B6153" s="138" t="s">
        <v>20406</v>
      </c>
      <c r="C6153" s="138" t="s">
        <v>120</v>
      </c>
      <c r="D6153" s="139" t="s">
        <v>17682</v>
      </c>
    </row>
    <row r="6154" spans="1:4">
      <c r="A6154" s="138" t="s">
        <v>34849</v>
      </c>
      <c r="B6154" s="138" t="s">
        <v>20408</v>
      </c>
      <c r="C6154" s="138" t="s">
        <v>120</v>
      </c>
      <c r="D6154" s="139" t="s">
        <v>34850</v>
      </c>
    </row>
    <row r="6155" spans="1:4">
      <c r="A6155" s="138" t="s">
        <v>34851</v>
      </c>
      <c r="B6155" s="138" t="s">
        <v>20410</v>
      </c>
      <c r="C6155" s="138" t="s">
        <v>63</v>
      </c>
      <c r="D6155" s="139" t="s">
        <v>13015</v>
      </c>
    </row>
    <row r="6156" spans="1:4">
      <c r="A6156" s="138" t="s">
        <v>34852</v>
      </c>
      <c r="B6156" s="138" t="s">
        <v>20411</v>
      </c>
      <c r="C6156" s="138" t="s">
        <v>120</v>
      </c>
      <c r="D6156" s="139" t="s">
        <v>34853</v>
      </c>
    </row>
    <row r="6157" spans="1:4">
      <c r="A6157" s="138" t="s">
        <v>34854</v>
      </c>
      <c r="B6157" s="138" t="s">
        <v>20413</v>
      </c>
      <c r="C6157" s="138" t="s">
        <v>63</v>
      </c>
      <c r="D6157" s="139" t="s">
        <v>13802</v>
      </c>
    </row>
    <row r="6158" spans="1:4">
      <c r="A6158" s="138" t="s">
        <v>34855</v>
      </c>
      <c r="B6158" s="138" t="s">
        <v>20414</v>
      </c>
      <c r="C6158" s="138" t="s">
        <v>120</v>
      </c>
      <c r="D6158" s="139" t="s">
        <v>15678</v>
      </c>
    </row>
    <row r="6159" spans="1:4">
      <c r="A6159" s="138" t="s">
        <v>34856</v>
      </c>
      <c r="B6159" s="138" t="s">
        <v>20415</v>
      </c>
      <c r="C6159" s="138" t="s">
        <v>120</v>
      </c>
      <c r="D6159" s="139" t="s">
        <v>21187</v>
      </c>
    </row>
    <row r="6160" spans="1:4">
      <c r="A6160" s="138" t="s">
        <v>34857</v>
      </c>
      <c r="B6160" s="138" t="s">
        <v>20416</v>
      </c>
      <c r="C6160" s="138" t="s">
        <v>120</v>
      </c>
      <c r="D6160" s="139" t="s">
        <v>19129</v>
      </c>
    </row>
    <row r="6161" spans="1:4">
      <c r="A6161" s="138" t="s">
        <v>34858</v>
      </c>
      <c r="B6161" s="138" t="s">
        <v>20417</v>
      </c>
      <c r="C6161" s="138" t="s">
        <v>120</v>
      </c>
      <c r="D6161" s="139" t="s">
        <v>34859</v>
      </c>
    </row>
    <row r="6162" spans="1:4">
      <c r="A6162" s="138" t="s">
        <v>34860</v>
      </c>
      <c r="B6162" s="138" t="s">
        <v>20419</v>
      </c>
      <c r="C6162" s="138" t="s">
        <v>63</v>
      </c>
      <c r="D6162" s="139" t="s">
        <v>34861</v>
      </c>
    </row>
    <row r="6163" spans="1:4">
      <c r="A6163" s="138" t="s">
        <v>34862</v>
      </c>
      <c r="B6163" s="138" t="s">
        <v>20420</v>
      </c>
      <c r="C6163" s="138" t="s">
        <v>63</v>
      </c>
      <c r="D6163" s="139" t="s">
        <v>34863</v>
      </c>
    </row>
    <row r="6164" spans="1:4">
      <c r="A6164" s="138" t="s">
        <v>34864</v>
      </c>
      <c r="B6164" s="138" t="s">
        <v>20422</v>
      </c>
      <c r="C6164" s="138" t="s">
        <v>120</v>
      </c>
      <c r="D6164" s="139" t="s">
        <v>21360</v>
      </c>
    </row>
    <row r="6165" spans="1:4">
      <c r="A6165" s="138" t="s">
        <v>34865</v>
      </c>
      <c r="B6165" s="138" t="s">
        <v>20423</v>
      </c>
      <c r="C6165" s="138" t="s">
        <v>63</v>
      </c>
      <c r="D6165" s="139" t="s">
        <v>30153</v>
      </c>
    </row>
    <row r="6166" spans="1:4">
      <c r="A6166" s="138" t="s">
        <v>34866</v>
      </c>
      <c r="B6166" s="138" t="s">
        <v>20425</v>
      </c>
      <c r="C6166" s="138" t="s">
        <v>63</v>
      </c>
      <c r="D6166" s="139" t="s">
        <v>34867</v>
      </c>
    </row>
    <row r="6167" spans="1:4">
      <c r="A6167" s="138" t="s">
        <v>34868</v>
      </c>
      <c r="B6167" s="138" t="s">
        <v>20426</v>
      </c>
      <c r="C6167" s="138" t="s">
        <v>63</v>
      </c>
      <c r="D6167" s="139" t="s">
        <v>18871</v>
      </c>
    </row>
    <row r="6168" spans="1:4">
      <c r="A6168" s="138" t="s">
        <v>34869</v>
      </c>
      <c r="B6168" s="138" t="s">
        <v>20427</v>
      </c>
      <c r="C6168" s="138" t="s">
        <v>63</v>
      </c>
      <c r="D6168" s="139" t="s">
        <v>34870</v>
      </c>
    </row>
    <row r="6169" spans="1:4">
      <c r="A6169" s="138" t="s">
        <v>34871</v>
      </c>
      <c r="B6169" s="138" t="s">
        <v>20428</v>
      </c>
      <c r="C6169" s="138" t="s">
        <v>63</v>
      </c>
      <c r="D6169" s="139" t="s">
        <v>34872</v>
      </c>
    </row>
    <row r="6170" spans="1:4">
      <c r="A6170" s="138" t="s">
        <v>34873</v>
      </c>
      <c r="B6170" s="138" t="s">
        <v>20429</v>
      </c>
      <c r="C6170" s="138" t="s">
        <v>63</v>
      </c>
      <c r="D6170" s="139" t="s">
        <v>34874</v>
      </c>
    </row>
    <row r="6171" spans="1:4">
      <c r="A6171" s="138" t="s">
        <v>34875</v>
      </c>
      <c r="B6171" s="138" t="s">
        <v>20430</v>
      </c>
      <c r="C6171" s="138" t="s">
        <v>63</v>
      </c>
      <c r="D6171" s="139" t="s">
        <v>34876</v>
      </c>
    </row>
    <row r="6172" spans="1:4">
      <c r="A6172" s="138" t="s">
        <v>34877</v>
      </c>
      <c r="B6172" s="138" t="s">
        <v>20431</v>
      </c>
      <c r="C6172" s="138" t="s">
        <v>63</v>
      </c>
      <c r="D6172" s="139" t="s">
        <v>30770</v>
      </c>
    </row>
    <row r="6173" spans="1:4">
      <c r="A6173" s="138" t="s">
        <v>34878</v>
      </c>
      <c r="B6173" s="138" t="s">
        <v>20432</v>
      </c>
      <c r="C6173" s="138" t="s">
        <v>63</v>
      </c>
      <c r="D6173" s="139" t="s">
        <v>34879</v>
      </c>
    </row>
    <row r="6174" spans="1:4">
      <c r="A6174" s="138" t="s">
        <v>34880</v>
      </c>
      <c r="B6174" s="138" t="s">
        <v>20434</v>
      </c>
      <c r="C6174" s="138" t="s">
        <v>63</v>
      </c>
      <c r="D6174" s="139" t="s">
        <v>14852</v>
      </c>
    </row>
    <row r="6175" spans="1:4">
      <c r="A6175" s="138" t="s">
        <v>34881</v>
      </c>
      <c r="B6175" s="138" t="s">
        <v>20435</v>
      </c>
      <c r="C6175" s="138" t="s">
        <v>63</v>
      </c>
      <c r="D6175" s="139" t="s">
        <v>34882</v>
      </c>
    </row>
    <row r="6176" spans="1:4">
      <c r="A6176" s="138" t="s">
        <v>34883</v>
      </c>
      <c r="B6176" s="138" t="s">
        <v>20436</v>
      </c>
      <c r="C6176" s="138" t="s">
        <v>63</v>
      </c>
      <c r="D6176" s="139" t="s">
        <v>34884</v>
      </c>
    </row>
    <row r="6177" spans="1:4">
      <c r="A6177" s="138" t="s">
        <v>34885</v>
      </c>
      <c r="B6177" s="138" t="s">
        <v>20437</v>
      </c>
      <c r="C6177" s="138" t="s">
        <v>63</v>
      </c>
      <c r="D6177" s="139" t="s">
        <v>34886</v>
      </c>
    </row>
    <row r="6178" spans="1:4">
      <c r="A6178" s="138" t="s">
        <v>34887</v>
      </c>
      <c r="B6178" s="138" t="s">
        <v>20438</v>
      </c>
      <c r="C6178" s="138" t="s">
        <v>63</v>
      </c>
      <c r="D6178" s="139" t="s">
        <v>34888</v>
      </c>
    </row>
    <row r="6179" spans="1:4">
      <c r="A6179" s="138" t="s">
        <v>34889</v>
      </c>
      <c r="B6179" s="138" t="s">
        <v>20439</v>
      </c>
      <c r="C6179" s="138" t="s">
        <v>63</v>
      </c>
      <c r="D6179" s="139" t="s">
        <v>34890</v>
      </c>
    </row>
    <row r="6180" spans="1:4">
      <c r="A6180" s="138" t="s">
        <v>34891</v>
      </c>
      <c r="B6180" s="138" t="s">
        <v>20440</v>
      </c>
      <c r="C6180" s="138" t="s">
        <v>63</v>
      </c>
      <c r="D6180" s="139" t="s">
        <v>34892</v>
      </c>
    </row>
    <row r="6181" spans="1:4">
      <c r="A6181" s="138" t="s">
        <v>34893</v>
      </c>
      <c r="B6181" s="138" t="s">
        <v>20441</v>
      </c>
      <c r="C6181" s="138" t="s">
        <v>63</v>
      </c>
      <c r="D6181" s="139" t="s">
        <v>27186</v>
      </c>
    </row>
    <row r="6182" spans="1:4">
      <c r="A6182" s="138" t="s">
        <v>34894</v>
      </c>
      <c r="B6182" s="138" t="s">
        <v>20442</v>
      </c>
      <c r="C6182" s="138" t="s">
        <v>63</v>
      </c>
      <c r="D6182" s="139" t="s">
        <v>34895</v>
      </c>
    </row>
    <row r="6183" spans="1:4">
      <c r="A6183" s="138" t="s">
        <v>34896</v>
      </c>
      <c r="B6183" s="138" t="s">
        <v>20443</v>
      </c>
      <c r="C6183" s="138" t="s">
        <v>63</v>
      </c>
      <c r="D6183" s="139" t="s">
        <v>34897</v>
      </c>
    </row>
    <row r="6184" spans="1:4">
      <c r="A6184" s="138" t="s">
        <v>34898</v>
      </c>
      <c r="B6184" s="138" t="s">
        <v>20444</v>
      </c>
      <c r="C6184" s="138" t="s">
        <v>63</v>
      </c>
      <c r="D6184" s="139" t="s">
        <v>34899</v>
      </c>
    </row>
    <row r="6185" spans="1:4">
      <c r="A6185" s="138" t="s">
        <v>34900</v>
      </c>
      <c r="B6185" s="138" t="s">
        <v>20445</v>
      </c>
      <c r="C6185" s="138" t="s">
        <v>63</v>
      </c>
      <c r="D6185" s="139" t="s">
        <v>34901</v>
      </c>
    </row>
    <row r="6186" spans="1:4">
      <c r="A6186" s="138" t="s">
        <v>34902</v>
      </c>
      <c r="B6186" s="138" t="s">
        <v>20447</v>
      </c>
      <c r="C6186" s="138" t="s">
        <v>63</v>
      </c>
      <c r="D6186" s="139" t="s">
        <v>34903</v>
      </c>
    </row>
    <row r="6187" spans="1:4">
      <c r="A6187" s="138" t="s">
        <v>34904</v>
      </c>
      <c r="B6187" s="138" t="s">
        <v>20448</v>
      </c>
      <c r="C6187" s="138" t="s">
        <v>63</v>
      </c>
      <c r="D6187" s="139" t="s">
        <v>34905</v>
      </c>
    </row>
    <row r="6188" spans="1:4">
      <c r="A6188" s="138" t="s">
        <v>34906</v>
      </c>
      <c r="B6188" s="138" t="s">
        <v>20450</v>
      </c>
      <c r="C6188" s="138" t="s">
        <v>63</v>
      </c>
      <c r="D6188" s="139" t="s">
        <v>21480</v>
      </c>
    </row>
    <row r="6189" spans="1:4">
      <c r="A6189" s="138" t="s">
        <v>34907</v>
      </c>
      <c r="B6189" s="138" t="s">
        <v>20451</v>
      </c>
      <c r="C6189" s="138" t="s">
        <v>63</v>
      </c>
      <c r="D6189" s="139" t="s">
        <v>25777</v>
      </c>
    </row>
    <row r="6190" spans="1:4">
      <c r="A6190" s="138" t="s">
        <v>34908</v>
      </c>
      <c r="B6190" s="138" t="s">
        <v>20452</v>
      </c>
      <c r="C6190" s="138" t="s">
        <v>63</v>
      </c>
      <c r="D6190" s="139" t="s">
        <v>34909</v>
      </c>
    </row>
    <row r="6191" spans="1:4">
      <c r="A6191" s="138" t="s">
        <v>34910</v>
      </c>
      <c r="B6191" s="138" t="s">
        <v>20453</v>
      </c>
      <c r="C6191" s="138" t="s">
        <v>63</v>
      </c>
      <c r="D6191" s="139" t="s">
        <v>34911</v>
      </c>
    </row>
    <row r="6192" spans="1:4">
      <c r="A6192" s="138" t="s">
        <v>34912</v>
      </c>
      <c r="B6192" s="138" t="s">
        <v>20455</v>
      </c>
      <c r="C6192" s="138" t="s">
        <v>63</v>
      </c>
      <c r="D6192" s="139" t="s">
        <v>17034</v>
      </c>
    </row>
    <row r="6193" spans="1:4">
      <c r="A6193" s="138" t="s">
        <v>34913</v>
      </c>
      <c r="B6193" s="138" t="s">
        <v>20456</v>
      </c>
      <c r="C6193" s="138" t="s">
        <v>63</v>
      </c>
      <c r="D6193" s="139" t="s">
        <v>34914</v>
      </c>
    </row>
    <row r="6194" spans="1:4">
      <c r="A6194" s="138" t="s">
        <v>34915</v>
      </c>
      <c r="B6194" s="138" t="s">
        <v>20457</v>
      </c>
      <c r="C6194" s="138" t="s">
        <v>63</v>
      </c>
      <c r="D6194" s="139" t="s">
        <v>18579</v>
      </c>
    </row>
    <row r="6195" spans="1:4">
      <c r="A6195" s="138" t="s">
        <v>34916</v>
      </c>
      <c r="B6195" s="138" t="s">
        <v>20458</v>
      </c>
      <c r="C6195" s="138" t="s">
        <v>63</v>
      </c>
      <c r="D6195" s="139" t="s">
        <v>34917</v>
      </c>
    </row>
    <row r="6196" spans="1:4">
      <c r="A6196" s="138" t="s">
        <v>34918</v>
      </c>
      <c r="B6196" s="138" t="s">
        <v>20459</v>
      </c>
      <c r="C6196" s="138" t="s">
        <v>63</v>
      </c>
      <c r="D6196" s="139" t="s">
        <v>34919</v>
      </c>
    </row>
    <row r="6197" spans="1:4">
      <c r="A6197" s="138" t="s">
        <v>34920</v>
      </c>
      <c r="B6197" s="138" t="s">
        <v>20460</v>
      </c>
      <c r="C6197" s="138" t="s">
        <v>63</v>
      </c>
      <c r="D6197" s="139" t="s">
        <v>34921</v>
      </c>
    </row>
    <row r="6198" spans="1:4">
      <c r="A6198" s="138" t="s">
        <v>34922</v>
      </c>
      <c r="B6198" s="138" t="s">
        <v>20461</v>
      </c>
      <c r="C6198" s="138" t="s">
        <v>63</v>
      </c>
      <c r="D6198" s="139" t="s">
        <v>34923</v>
      </c>
    </row>
    <row r="6199" spans="1:4">
      <c r="A6199" s="138" t="s">
        <v>34924</v>
      </c>
      <c r="B6199" s="138" t="s">
        <v>20462</v>
      </c>
      <c r="C6199" s="138" t="s">
        <v>63</v>
      </c>
      <c r="D6199" s="139" t="s">
        <v>34925</v>
      </c>
    </row>
    <row r="6200" spans="1:4">
      <c r="A6200" s="138" t="s">
        <v>34926</v>
      </c>
      <c r="B6200" s="138" t="s">
        <v>20463</v>
      </c>
      <c r="C6200" s="138" t="s">
        <v>63</v>
      </c>
      <c r="D6200" s="139" t="s">
        <v>34927</v>
      </c>
    </row>
    <row r="6201" spans="1:4">
      <c r="A6201" s="138" t="s">
        <v>34928</v>
      </c>
      <c r="B6201" s="138" t="s">
        <v>20464</v>
      </c>
      <c r="C6201" s="138" t="s">
        <v>63</v>
      </c>
      <c r="D6201" s="139" t="s">
        <v>34929</v>
      </c>
    </row>
    <row r="6202" spans="1:4">
      <c r="A6202" s="138" t="s">
        <v>34930</v>
      </c>
      <c r="B6202" s="138" t="s">
        <v>20465</v>
      </c>
      <c r="C6202" s="138" t="s">
        <v>63</v>
      </c>
      <c r="D6202" s="139" t="s">
        <v>29727</v>
      </c>
    </row>
    <row r="6203" spans="1:4">
      <c r="A6203" s="138" t="s">
        <v>34931</v>
      </c>
      <c r="B6203" s="138" t="s">
        <v>20466</v>
      </c>
      <c r="C6203" s="138" t="s">
        <v>63</v>
      </c>
      <c r="D6203" s="139" t="s">
        <v>34932</v>
      </c>
    </row>
    <row r="6204" spans="1:4">
      <c r="A6204" s="138" t="s">
        <v>34933</v>
      </c>
      <c r="B6204" s="138" t="s">
        <v>20467</v>
      </c>
      <c r="C6204" s="138" t="s">
        <v>63</v>
      </c>
      <c r="D6204" s="139" t="s">
        <v>20052</v>
      </c>
    </row>
    <row r="6205" spans="1:4">
      <c r="A6205" s="138" t="s">
        <v>34934</v>
      </c>
      <c r="B6205" s="138" t="s">
        <v>20468</v>
      </c>
      <c r="C6205" s="138" t="s">
        <v>63</v>
      </c>
      <c r="D6205" s="139" t="s">
        <v>20020</v>
      </c>
    </row>
    <row r="6206" spans="1:4">
      <c r="A6206" s="138" t="s">
        <v>34935</v>
      </c>
      <c r="B6206" s="138" t="s">
        <v>20470</v>
      </c>
      <c r="C6206" s="138" t="s">
        <v>63</v>
      </c>
      <c r="D6206" s="139" t="s">
        <v>34936</v>
      </c>
    </row>
    <row r="6207" spans="1:4">
      <c r="A6207" s="138" t="s">
        <v>34937</v>
      </c>
      <c r="B6207" s="138" t="s">
        <v>20471</v>
      </c>
      <c r="C6207" s="138" t="s">
        <v>63</v>
      </c>
      <c r="D6207" s="139" t="s">
        <v>34938</v>
      </c>
    </row>
    <row r="6208" spans="1:4">
      <c r="A6208" s="138" t="s">
        <v>34939</v>
      </c>
      <c r="B6208" s="138" t="s">
        <v>20472</v>
      </c>
      <c r="C6208" s="138" t="s">
        <v>63</v>
      </c>
      <c r="D6208" s="139" t="s">
        <v>34940</v>
      </c>
    </row>
    <row r="6209" spans="1:4">
      <c r="A6209" s="138" t="s">
        <v>34941</v>
      </c>
      <c r="B6209" s="138" t="s">
        <v>20473</v>
      </c>
      <c r="C6209" s="138" t="s">
        <v>63</v>
      </c>
      <c r="D6209" s="139" t="s">
        <v>34942</v>
      </c>
    </row>
    <row r="6210" spans="1:4">
      <c r="A6210" s="138" t="s">
        <v>34943</v>
      </c>
      <c r="B6210" s="138" t="s">
        <v>20474</v>
      </c>
      <c r="C6210" s="138" t="s">
        <v>63</v>
      </c>
      <c r="D6210" s="139" t="s">
        <v>34944</v>
      </c>
    </row>
    <row r="6211" spans="1:4">
      <c r="A6211" s="138" t="s">
        <v>34945</v>
      </c>
      <c r="B6211" s="138" t="s">
        <v>20475</v>
      </c>
      <c r="C6211" s="138" t="s">
        <v>63</v>
      </c>
      <c r="D6211" s="139" t="s">
        <v>34946</v>
      </c>
    </row>
    <row r="6212" spans="1:4">
      <c r="A6212" s="138" t="s">
        <v>34947</v>
      </c>
      <c r="B6212" s="138" t="s">
        <v>20476</v>
      </c>
      <c r="C6212" s="138" t="s">
        <v>63</v>
      </c>
      <c r="D6212" s="139" t="s">
        <v>34948</v>
      </c>
    </row>
    <row r="6213" spans="1:4">
      <c r="A6213" s="138" t="s">
        <v>34949</v>
      </c>
      <c r="B6213" s="138" t="s">
        <v>20477</v>
      </c>
      <c r="C6213" s="138" t="s">
        <v>63</v>
      </c>
      <c r="D6213" s="139" t="s">
        <v>34950</v>
      </c>
    </row>
    <row r="6214" spans="1:4">
      <c r="A6214" s="138" t="s">
        <v>34951</v>
      </c>
      <c r="B6214" s="138" t="s">
        <v>20478</v>
      </c>
      <c r="C6214" s="138" t="s">
        <v>63</v>
      </c>
      <c r="D6214" s="139" t="s">
        <v>19177</v>
      </c>
    </row>
    <row r="6215" spans="1:4">
      <c r="A6215" s="138" t="s">
        <v>34952</v>
      </c>
      <c r="B6215" s="138" t="s">
        <v>20479</v>
      </c>
      <c r="C6215" s="138" t="s">
        <v>63</v>
      </c>
      <c r="D6215" s="139" t="s">
        <v>34953</v>
      </c>
    </row>
    <row r="6216" spans="1:4">
      <c r="A6216" s="138" t="s">
        <v>34954</v>
      </c>
      <c r="B6216" s="138" t="s">
        <v>20481</v>
      </c>
      <c r="C6216" s="138" t="s">
        <v>63</v>
      </c>
      <c r="D6216" s="139" t="s">
        <v>17632</v>
      </c>
    </row>
    <row r="6217" spans="1:4">
      <c r="A6217" s="138" t="s">
        <v>34955</v>
      </c>
      <c r="B6217" s="138" t="s">
        <v>20482</v>
      </c>
      <c r="C6217" s="138" t="s">
        <v>120</v>
      </c>
      <c r="D6217" s="139" t="s">
        <v>19672</v>
      </c>
    </row>
    <row r="6218" spans="1:4">
      <c r="A6218" s="138" t="s">
        <v>34956</v>
      </c>
      <c r="B6218" s="138" t="s">
        <v>20483</v>
      </c>
      <c r="C6218" s="138" t="s">
        <v>120</v>
      </c>
      <c r="D6218" s="139" t="s">
        <v>34957</v>
      </c>
    </row>
    <row r="6219" spans="1:4">
      <c r="A6219" s="138" t="s">
        <v>34958</v>
      </c>
      <c r="B6219" s="138" t="s">
        <v>20484</v>
      </c>
      <c r="C6219" s="138" t="s">
        <v>120</v>
      </c>
      <c r="D6219" s="139" t="s">
        <v>34959</v>
      </c>
    </row>
    <row r="6220" spans="1:4">
      <c r="A6220" s="138" t="s">
        <v>34960</v>
      </c>
      <c r="B6220" s="138" t="s">
        <v>20485</v>
      </c>
      <c r="C6220" s="138" t="s">
        <v>120</v>
      </c>
      <c r="D6220" s="139" t="s">
        <v>34961</v>
      </c>
    </row>
    <row r="6221" spans="1:4">
      <c r="A6221" s="138" t="s">
        <v>34962</v>
      </c>
      <c r="B6221" s="138" t="s">
        <v>20486</v>
      </c>
      <c r="C6221" s="138" t="s">
        <v>63</v>
      </c>
      <c r="D6221" s="139" t="s">
        <v>12998</v>
      </c>
    </row>
    <row r="6222" spans="1:4">
      <c r="A6222" s="138" t="s">
        <v>34963</v>
      </c>
      <c r="B6222" s="138" t="s">
        <v>20487</v>
      </c>
      <c r="C6222" s="138" t="s">
        <v>63</v>
      </c>
      <c r="D6222" s="139" t="s">
        <v>34964</v>
      </c>
    </row>
    <row r="6223" spans="1:4">
      <c r="A6223" s="138" t="s">
        <v>34965</v>
      </c>
      <c r="B6223" s="138" t="s">
        <v>20488</v>
      </c>
      <c r="C6223" s="138" t="s">
        <v>63</v>
      </c>
      <c r="D6223" s="139" t="s">
        <v>34966</v>
      </c>
    </row>
    <row r="6224" spans="1:4">
      <c r="A6224" s="138" t="s">
        <v>34967</v>
      </c>
      <c r="B6224" s="138" t="s">
        <v>20489</v>
      </c>
      <c r="C6224" s="138" t="s">
        <v>63</v>
      </c>
      <c r="D6224" s="139" t="s">
        <v>34968</v>
      </c>
    </row>
    <row r="6225" spans="1:4">
      <c r="A6225" s="138" t="s">
        <v>34969</v>
      </c>
      <c r="B6225" s="138" t="s">
        <v>20490</v>
      </c>
      <c r="C6225" s="138" t="s">
        <v>63</v>
      </c>
      <c r="D6225" s="139" t="s">
        <v>34970</v>
      </c>
    </row>
    <row r="6226" spans="1:4">
      <c r="A6226" s="138" t="s">
        <v>34971</v>
      </c>
      <c r="B6226" s="138" t="s">
        <v>20491</v>
      </c>
      <c r="C6226" s="138" t="s">
        <v>63</v>
      </c>
      <c r="D6226" s="139" t="s">
        <v>34972</v>
      </c>
    </row>
    <row r="6227" spans="1:4">
      <c r="A6227" s="138" t="s">
        <v>34973</v>
      </c>
      <c r="B6227" s="138" t="s">
        <v>20492</v>
      </c>
      <c r="C6227" s="138" t="s">
        <v>120</v>
      </c>
      <c r="D6227" s="139" t="s">
        <v>34974</v>
      </c>
    </row>
    <row r="6228" spans="1:4">
      <c r="A6228" s="138" t="s">
        <v>34975</v>
      </c>
      <c r="B6228" s="138" t="s">
        <v>20493</v>
      </c>
      <c r="C6228" s="138" t="s">
        <v>63</v>
      </c>
      <c r="D6228" s="139" t="s">
        <v>34976</v>
      </c>
    </row>
    <row r="6229" spans="1:4">
      <c r="A6229" s="138" t="s">
        <v>34977</v>
      </c>
      <c r="B6229" s="138" t="s">
        <v>20494</v>
      </c>
      <c r="C6229" s="138" t="s">
        <v>63</v>
      </c>
      <c r="D6229" s="139" t="s">
        <v>34978</v>
      </c>
    </row>
    <row r="6230" spans="1:4">
      <c r="A6230" s="138" t="s">
        <v>34979</v>
      </c>
      <c r="B6230" s="138" t="s">
        <v>20495</v>
      </c>
      <c r="C6230" s="138" t="s">
        <v>63</v>
      </c>
      <c r="D6230" s="139" t="s">
        <v>34980</v>
      </c>
    </row>
    <row r="6231" spans="1:4">
      <c r="A6231" s="138" t="s">
        <v>34981</v>
      </c>
      <c r="B6231" s="138" t="s">
        <v>20496</v>
      </c>
      <c r="C6231" s="138" t="s">
        <v>63</v>
      </c>
      <c r="D6231" s="139" t="s">
        <v>34982</v>
      </c>
    </row>
    <row r="6232" spans="1:4">
      <c r="A6232" s="138" t="s">
        <v>34983</v>
      </c>
      <c r="B6232" s="138" t="s">
        <v>20497</v>
      </c>
      <c r="C6232" s="138" t="s">
        <v>63</v>
      </c>
      <c r="D6232" s="139" t="s">
        <v>26826</v>
      </c>
    </row>
    <row r="6233" spans="1:4">
      <c r="A6233" s="138" t="s">
        <v>34984</v>
      </c>
      <c r="B6233" s="138" t="s">
        <v>20498</v>
      </c>
      <c r="C6233" s="138" t="s">
        <v>63</v>
      </c>
      <c r="D6233" s="139" t="s">
        <v>34985</v>
      </c>
    </row>
    <row r="6234" spans="1:4">
      <c r="A6234" s="138" t="s">
        <v>34986</v>
      </c>
      <c r="B6234" s="138" t="s">
        <v>20499</v>
      </c>
      <c r="C6234" s="138" t="s">
        <v>63</v>
      </c>
      <c r="D6234" s="139" t="s">
        <v>34987</v>
      </c>
    </row>
    <row r="6235" spans="1:4">
      <c r="A6235" s="138" t="s">
        <v>34988</v>
      </c>
      <c r="B6235" s="138" t="s">
        <v>20501</v>
      </c>
      <c r="C6235" s="138" t="s">
        <v>63</v>
      </c>
      <c r="D6235" s="139" t="s">
        <v>34989</v>
      </c>
    </row>
    <row r="6236" spans="1:4">
      <c r="A6236" s="138" t="s">
        <v>34990</v>
      </c>
      <c r="B6236" s="138" t="s">
        <v>20502</v>
      </c>
      <c r="C6236" s="138" t="s">
        <v>63</v>
      </c>
      <c r="D6236" s="139" t="s">
        <v>34991</v>
      </c>
    </row>
    <row r="6237" spans="1:4">
      <c r="A6237" s="138" t="s">
        <v>34992</v>
      </c>
      <c r="B6237" s="138" t="s">
        <v>20503</v>
      </c>
      <c r="C6237" s="138" t="s">
        <v>63</v>
      </c>
      <c r="D6237" s="139" t="s">
        <v>34993</v>
      </c>
    </row>
    <row r="6238" spans="1:4">
      <c r="A6238" s="138" t="s">
        <v>34994</v>
      </c>
      <c r="B6238" s="138" t="s">
        <v>20504</v>
      </c>
      <c r="C6238" s="138" t="s">
        <v>120</v>
      </c>
      <c r="D6238" s="139" t="s">
        <v>34995</v>
      </c>
    </row>
    <row r="6239" spans="1:4">
      <c r="A6239" s="138" t="s">
        <v>34996</v>
      </c>
      <c r="B6239" s="138" t="s">
        <v>20505</v>
      </c>
      <c r="C6239" s="138" t="s">
        <v>120</v>
      </c>
      <c r="D6239" s="139" t="s">
        <v>34997</v>
      </c>
    </row>
    <row r="6240" spans="1:4">
      <c r="A6240" s="138" t="s">
        <v>34998</v>
      </c>
      <c r="B6240" s="138" t="s">
        <v>20506</v>
      </c>
      <c r="C6240" s="138" t="s">
        <v>120</v>
      </c>
      <c r="D6240" s="139" t="s">
        <v>34999</v>
      </c>
    </row>
    <row r="6241" spans="1:4">
      <c r="A6241" s="138" t="s">
        <v>35000</v>
      </c>
      <c r="B6241" s="138" t="s">
        <v>20507</v>
      </c>
      <c r="C6241" s="138" t="s">
        <v>120</v>
      </c>
      <c r="D6241" s="139" t="s">
        <v>35001</v>
      </c>
    </row>
    <row r="6242" spans="1:4">
      <c r="A6242" s="138" t="s">
        <v>35002</v>
      </c>
      <c r="B6242" s="138" t="s">
        <v>20509</v>
      </c>
      <c r="C6242" s="138" t="s">
        <v>120</v>
      </c>
      <c r="D6242" s="139" t="s">
        <v>14121</v>
      </c>
    </row>
    <row r="6243" spans="1:4">
      <c r="A6243" s="138" t="s">
        <v>35003</v>
      </c>
      <c r="B6243" s="138" t="s">
        <v>20511</v>
      </c>
      <c r="C6243" s="138" t="s">
        <v>120</v>
      </c>
      <c r="D6243" s="139" t="s">
        <v>15078</v>
      </c>
    </row>
    <row r="6244" spans="1:4">
      <c r="A6244" s="138" t="s">
        <v>35004</v>
      </c>
      <c r="B6244" s="138" t="s">
        <v>20512</v>
      </c>
      <c r="C6244" s="138" t="s">
        <v>120</v>
      </c>
      <c r="D6244" s="139" t="s">
        <v>17040</v>
      </c>
    </row>
    <row r="6245" spans="1:4">
      <c r="A6245" s="138" t="s">
        <v>35005</v>
      </c>
      <c r="B6245" s="138" t="s">
        <v>20513</v>
      </c>
      <c r="C6245" s="138" t="s">
        <v>120</v>
      </c>
      <c r="D6245" s="139" t="s">
        <v>14624</v>
      </c>
    </row>
    <row r="6246" spans="1:4">
      <c r="A6246" s="138" t="s">
        <v>35006</v>
      </c>
      <c r="B6246" s="138" t="s">
        <v>20514</v>
      </c>
      <c r="C6246" s="138" t="s">
        <v>120</v>
      </c>
      <c r="D6246" s="139" t="s">
        <v>35007</v>
      </c>
    </row>
    <row r="6247" spans="1:4">
      <c r="A6247" s="138" t="s">
        <v>35008</v>
      </c>
      <c r="B6247" s="138" t="s">
        <v>20516</v>
      </c>
      <c r="C6247" s="138" t="s">
        <v>120</v>
      </c>
      <c r="D6247" s="139" t="s">
        <v>27927</v>
      </c>
    </row>
    <row r="6248" spans="1:4">
      <c r="A6248" s="138" t="s">
        <v>35009</v>
      </c>
      <c r="B6248" s="138" t="s">
        <v>20517</v>
      </c>
      <c r="C6248" s="138" t="s">
        <v>147</v>
      </c>
      <c r="D6248" s="139" t="s">
        <v>35010</v>
      </c>
    </row>
    <row r="6249" spans="1:4">
      <c r="A6249" s="138" t="s">
        <v>35011</v>
      </c>
      <c r="B6249" s="138" t="s">
        <v>20518</v>
      </c>
      <c r="C6249" s="138" t="s">
        <v>147</v>
      </c>
      <c r="D6249" s="139" t="s">
        <v>35012</v>
      </c>
    </row>
    <row r="6250" spans="1:4">
      <c r="A6250" s="138" t="s">
        <v>35013</v>
      </c>
      <c r="B6250" s="138" t="s">
        <v>20519</v>
      </c>
      <c r="C6250" s="138" t="s">
        <v>63</v>
      </c>
      <c r="D6250" s="139" t="s">
        <v>15425</v>
      </c>
    </row>
    <row r="6251" spans="1:4">
      <c r="A6251" s="138" t="s">
        <v>35014</v>
      </c>
      <c r="B6251" s="138" t="s">
        <v>20520</v>
      </c>
      <c r="C6251" s="138" t="s">
        <v>63</v>
      </c>
      <c r="D6251" s="139" t="s">
        <v>35015</v>
      </c>
    </row>
    <row r="6252" spans="1:4">
      <c r="A6252" s="138" t="s">
        <v>35016</v>
      </c>
      <c r="B6252" s="138" t="s">
        <v>20521</v>
      </c>
      <c r="C6252" s="138" t="s">
        <v>63</v>
      </c>
      <c r="D6252" s="139" t="s">
        <v>13208</v>
      </c>
    </row>
    <row r="6253" spans="1:4">
      <c r="A6253" s="138" t="s">
        <v>35017</v>
      </c>
      <c r="B6253" s="138" t="s">
        <v>20522</v>
      </c>
      <c r="C6253" s="138" t="s">
        <v>63</v>
      </c>
      <c r="D6253" s="139" t="s">
        <v>35018</v>
      </c>
    </row>
    <row r="6254" spans="1:4">
      <c r="A6254" s="138" t="s">
        <v>35019</v>
      </c>
      <c r="B6254" s="138" t="s">
        <v>20523</v>
      </c>
      <c r="C6254" s="138" t="s">
        <v>63</v>
      </c>
      <c r="D6254" s="139" t="s">
        <v>35020</v>
      </c>
    </row>
    <row r="6255" spans="1:4">
      <c r="A6255" s="138" t="s">
        <v>35021</v>
      </c>
      <c r="B6255" s="138" t="s">
        <v>20524</v>
      </c>
      <c r="C6255" s="138" t="s">
        <v>147</v>
      </c>
      <c r="D6255" s="139" t="s">
        <v>35022</v>
      </c>
    </row>
    <row r="6256" spans="1:4">
      <c r="A6256" s="138" t="s">
        <v>35023</v>
      </c>
      <c r="B6256" s="138" t="s">
        <v>20525</v>
      </c>
      <c r="C6256" s="138" t="s">
        <v>63</v>
      </c>
      <c r="D6256" s="139" t="s">
        <v>35024</v>
      </c>
    </row>
    <row r="6257" spans="1:4">
      <c r="A6257" s="138" t="s">
        <v>35025</v>
      </c>
      <c r="B6257" s="138" t="s">
        <v>20526</v>
      </c>
      <c r="C6257" s="138" t="s">
        <v>63</v>
      </c>
      <c r="D6257" s="139" t="s">
        <v>35026</v>
      </c>
    </row>
    <row r="6258" spans="1:4">
      <c r="A6258" s="138" t="s">
        <v>35027</v>
      </c>
      <c r="B6258" s="138" t="s">
        <v>20527</v>
      </c>
      <c r="C6258" s="138" t="s">
        <v>63</v>
      </c>
      <c r="D6258" s="139" t="s">
        <v>16730</v>
      </c>
    </row>
    <row r="6259" spans="1:4">
      <c r="A6259" s="138" t="s">
        <v>35028</v>
      </c>
      <c r="B6259" s="138" t="s">
        <v>20528</v>
      </c>
      <c r="C6259" s="138" t="s">
        <v>63</v>
      </c>
      <c r="D6259" s="139" t="s">
        <v>20196</v>
      </c>
    </row>
    <row r="6260" spans="1:4">
      <c r="A6260" s="138" t="s">
        <v>35029</v>
      </c>
      <c r="B6260" s="138" t="s">
        <v>20528</v>
      </c>
      <c r="C6260" s="138" t="s">
        <v>63</v>
      </c>
      <c r="D6260" s="139" t="s">
        <v>35030</v>
      </c>
    </row>
    <row r="6261" spans="1:4">
      <c r="A6261" s="138" t="s">
        <v>35031</v>
      </c>
      <c r="B6261" s="138" t="s">
        <v>20529</v>
      </c>
      <c r="C6261" s="138" t="s">
        <v>63</v>
      </c>
      <c r="D6261" s="139" t="s">
        <v>17276</v>
      </c>
    </row>
    <row r="6262" spans="1:4">
      <c r="A6262" s="138" t="s">
        <v>35032</v>
      </c>
      <c r="B6262" s="138" t="s">
        <v>20530</v>
      </c>
      <c r="C6262" s="138" t="s">
        <v>63</v>
      </c>
      <c r="D6262" s="139" t="s">
        <v>35033</v>
      </c>
    </row>
    <row r="6263" spans="1:4">
      <c r="A6263" s="138" t="s">
        <v>35034</v>
      </c>
      <c r="B6263" s="138" t="s">
        <v>20531</v>
      </c>
      <c r="C6263" s="138" t="s">
        <v>63</v>
      </c>
      <c r="D6263" s="139" t="s">
        <v>35035</v>
      </c>
    </row>
    <row r="6264" spans="1:4">
      <c r="A6264" s="138" t="s">
        <v>35036</v>
      </c>
      <c r="B6264" s="138" t="s">
        <v>20532</v>
      </c>
      <c r="C6264" s="138" t="s">
        <v>63</v>
      </c>
      <c r="D6264" s="139" t="s">
        <v>35037</v>
      </c>
    </row>
    <row r="6265" spans="1:4">
      <c r="A6265" s="138" t="s">
        <v>35038</v>
      </c>
      <c r="B6265" s="138" t="s">
        <v>20533</v>
      </c>
      <c r="C6265" s="138" t="s">
        <v>63</v>
      </c>
      <c r="D6265" s="139" t="s">
        <v>35039</v>
      </c>
    </row>
    <row r="6266" spans="1:4">
      <c r="A6266" s="138" t="s">
        <v>35040</v>
      </c>
      <c r="B6266" s="138" t="s">
        <v>20535</v>
      </c>
      <c r="C6266" s="138" t="s">
        <v>63</v>
      </c>
      <c r="D6266" s="139" t="s">
        <v>35041</v>
      </c>
    </row>
    <row r="6267" spans="1:4">
      <c r="A6267" s="138" t="s">
        <v>35042</v>
      </c>
      <c r="B6267" s="138" t="s">
        <v>20537</v>
      </c>
      <c r="C6267" s="138" t="s">
        <v>63</v>
      </c>
      <c r="D6267" s="139" t="s">
        <v>29848</v>
      </c>
    </row>
    <row r="6268" spans="1:4">
      <c r="A6268" s="138" t="s">
        <v>35043</v>
      </c>
      <c r="B6268" s="138" t="s">
        <v>20538</v>
      </c>
      <c r="C6268" s="138" t="s">
        <v>63</v>
      </c>
      <c r="D6268" s="139" t="s">
        <v>35044</v>
      </c>
    </row>
    <row r="6269" spans="1:4">
      <c r="A6269" s="138" t="s">
        <v>35045</v>
      </c>
      <c r="B6269" s="138" t="s">
        <v>20539</v>
      </c>
      <c r="C6269" s="138" t="s">
        <v>63</v>
      </c>
      <c r="D6269" s="139" t="s">
        <v>35046</v>
      </c>
    </row>
    <row r="6270" spans="1:4">
      <c r="A6270" s="138" t="s">
        <v>35047</v>
      </c>
      <c r="B6270" s="138" t="s">
        <v>20540</v>
      </c>
      <c r="C6270" s="138" t="s">
        <v>63</v>
      </c>
      <c r="D6270" s="139" t="s">
        <v>35048</v>
      </c>
    </row>
    <row r="6271" spans="1:4">
      <c r="A6271" s="138" t="s">
        <v>35049</v>
      </c>
      <c r="B6271" s="138" t="s">
        <v>20541</v>
      </c>
      <c r="C6271" s="138" t="s">
        <v>63</v>
      </c>
      <c r="D6271" s="139" t="s">
        <v>35050</v>
      </c>
    </row>
    <row r="6272" spans="1:4">
      <c r="A6272" s="138" t="s">
        <v>35051</v>
      </c>
      <c r="B6272" s="138" t="s">
        <v>20542</v>
      </c>
      <c r="C6272" s="138" t="s">
        <v>63</v>
      </c>
      <c r="D6272" s="139" t="s">
        <v>35052</v>
      </c>
    </row>
    <row r="6273" spans="1:4">
      <c r="A6273" s="138" t="s">
        <v>35053</v>
      </c>
      <c r="B6273" s="138" t="s">
        <v>20543</v>
      </c>
      <c r="C6273" s="138" t="s">
        <v>63</v>
      </c>
      <c r="D6273" s="139" t="s">
        <v>35054</v>
      </c>
    </row>
    <row r="6274" spans="1:4">
      <c r="A6274" s="138" t="s">
        <v>35055</v>
      </c>
      <c r="B6274" s="138" t="s">
        <v>20544</v>
      </c>
      <c r="C6274" s="138" t="s">
        <v>63</v>
      </c>
      <c r="D6274" s="139" t="s">
        <v>35056</v>
      </c>
    </row>
    <row r="6275" spans="1:4">
      <c r="A6275" s="138" t="s">
        <v>35057</v>
      </c>
      <c r="B6275" s="138" t="s">
        <v>20545</v>
      </c>
      <c r="C6275" s="138" t="s">
        <v>63</v>
      </c>
      <c r="D6275" s="139" t="s">
        <v>35058</v>
      </c>
    </row>
    <row r="6276" spans="1:4">
      <c r="A6276" s="138" t="s">
        <v>35059</v>
      </c>
      <c r="B6276" s="138" t="s">
        <v>20546</v>
      </c>
      <c r="C6276" s="138" t="s">
        <v>63</v>
      </c>
      <c r="D6276" s="139" t="s">
        <v>35060</v>
      </c>
    </row>
    <row r="6277" spans="1:4">
      <c r="A6277" s="138" t="s">
        <v>35061</v>
      </c>
      <c r="B6277" s="138" t="s">
        <v>20548</v>
      </c>
      <c r="C6277" s="138" t="s">
        <v>63</v>
      </c>
      <c r="D6277" s="139" t="s">
        <v>14175</v>
      </c>
    </row>
    <row r="6278" spans="1:4">
      <c r="A6278" s="138" t="s">
        <v>35062</v>
      </c>
      <c r="B6278" s="138" t="s">
        <v>20550</v>
      </c>
      <c r="C6278" s="138" t="s">
        <v>63</v>
      </c>
      <c r="D6278" s="139" t="s">
        <v>35063</v>
      </c>
    </row>
    <row r="6279" spans="1:4">
      <c r="A6279" s="138" t="s">
        <v>35064</v>
      </c>
      <c r="B6279" s="138" t="s">
        <v>20551</v>
      </c>
      <c r="C6279" s="138" t="s">
        <v>63</v>
      </c>
      <c r="D6279" s="139" t="s">
        <v>35065</v>
      </c>
    </row>
    <row r="6280" spans="1:4">
      <c r="A6280" s="138" t="s">
        <v>35066</v>
      </c>
      <c r="B6280" s="138" t="s">
        <v>20552</v>
      </c>
      <c r="C6280" s="138" t="s">
        <v>63</v>
      </c>
      <c r="D6280" s="139" t="s">
        <v>35067</v>
      </c>
    </row>
    <row r="6281" spans="1:4">
      <c r="A6281" s="138" t="s">
        <v>35068</v>
      </c>
      <c r="B6281" s="138" t="s">
        <v>20553</v>
      </c>
      <c r="C6281" s="138" t="s">
        <v>63</v>
      </c>
      <c r="D6281" s="139" t="s">
        <v>17046</v>
      </c>
    </row>
    <row r="6282" spans="1:4">
      <c r="A6282" s="138" t="s">
        <v>35069</v>
      </c>
      <c r="B6282" s="138" t="s">
        <v>20555</v>
      </c>
      <c r="C6282" s="138" t="s">
        <v>63</v>
      </c>
      <c r="D6282" s="139" t="s">
        <v>26811</v>
      </c>
    </row>
    <row r="6283" spans="1:4">
      <c r="A6283" s="138" t="s">
        <v>35070</v>
      </c>
      <c r="B6283" s="138" t="s">
        <v>20556</v>
      </c>
      <c r="C6283" s="138" t="s">
        <v>63</v>
      </c>
      <c r="D6283" s="139" t="s">
        <v>18733</v>
      </c>
    </row>
    <row r="6284" spans="1:4">
      <c r="A6284" s="138" t="s">
        <v>35071</v>
      </c>
      <c r="B6284" s="138" t="s">
        <v>20557</v>
      </c>
      <c r="C6284" s="138" t="s">
        <v>63</v>
      </c>
      <c r="D6284" s="139" t="s">
        <v>35072</v>
      </c>
    </row>
    <row r="6285" spans="1:4">
      <c r="A6285" s="138" t="s">
        <v>35073</v>
      </c>
      <c r="B6285" s="138" t="s">
        <v>20558</v>
      </c>
      <c r="C6285" s="138" t="s">
        <v>63</v>
      </c>
      <c r="D6285" s="139" t="s">
        <v>35074</v>
      </c>
    </row>
    <row r="6286" spans="1:4">
      <c r="A6286" s="138" t="s">
        <v>35075</v>
      </c>
      <c r="B6286" s="138" t="s">
        <v>20560</v>
      </c>
      <c r="C6286" s="138" t="s">
        <v>63</v>
      </c>
      <c r="D6286" s="139" t="s">
        <v>35076</v>
      </c>
    </row>
    <row r="6287" spans="1:4">
      <c r="A6287" s="138" t="s">
        <v>35077</v>
      </c>
      <c r="B6287" s="138" t="s">
        <v>20561</v>
      </c>
      <c r="C6287" s="138" t="s">
        <v>63</v>
      </c>
      <c r="D6287" s="139" t="s">
        <v>35078</v>
      </c>
    </row>
    <row r="6288" spans="1:4">
      <c r="A6288" s="138" t="s">
        <v>35079</v>
      </c>
      <c r="B6288" s="138" t="s">
        <v>20562</v>
      </c>
      <c r="C6288" s="138" t="s">
        <v>63</v>
      </c>
      <c r="D6288" s="139" t="s">
        <v>32594</v>
      </c>
    </row>
    <row r="6289" spans="1:4">
      <c r="A6289" s="138" t="s">
        <v>35080</v>
      </c>
      <c r="B6289" s="138" t="s">
        <v>20563</v>
      </c>
      <c r="C6289" s="138" t="s">
        <v>63</v>
      </c>
      <c r="D6289" s="139" t="s">
        <v>35081</v>
      </c>
    </row>
    <row r="6290" spans="1:4">
      <c r="A6290" s="138" t="s">
        <v>35082</v>
      </c>
      <c r="B6290" s="138" t="s">
        <v>20564</v>
      </c>
      <c r="C6290" s="138" t="s">
        <v>63</v>
      </c>
      <c r="D6290" s="139" t="s">
        <v>35083</v>
      </c>
    </row>
    <row r="6291" spans="1:4">
      <c r="A6291" s="138" t="s">
        <v>35084</v>
      </c>
      <c r="B6291" s="138" t="s">
        <v>20565</v>
      </c>
      <c r="C6291" s="138" t="s">
        <v>63</v>
      </c>
      <c r="D6291" s="139" t="s">
        <v>35085</v>
      </c>
    </row>
    <row r="6292" spans="1:4">
      <c r="A6292" s="138" t="s">
        <v>35086</v>
      </c>
      <c r="B6292" s="138" t="s">
        <v>20566</v>
      </c>
      <c r="C6292" s="138" t="s">
        <v>63</v>
      </c>
      <c r="D6292" s="139" t="s">
        <v>35087</v>
      </c>
    </row>
    <row r="6293" spans="1:4">
      <c r="A6293" s="138" t="s">
        <v>35088</v>
      </c>
      <c r="B6293" s="138" t="s">
        <v>20567</v>
      </c>
      <c r="C6293" s="138" t="s">
        <v>63</v>
      </c>
      <c r="D6293" s="139" t="s">
        <v>18834</v>
      </c>
    </row>
    <row r="6294" spans="1:4">
      <c r="A6294" s="138" t="s">
        <v>35089</v>
      </c>
      <c r="B6294" s="138" t="s">
        <v>20568</v>
      </c>
      <c r="C6294" s="138" t="s">
        <v>63</v>
      </c>
      <c r="D6294" s="139" t="s">
        <v>33270</v>
      </c>
    </row>
    <row r="6295" spans="1:4">
      <c r="A6295" s="138" t="s">
        <v>35090</v>
      </c>
      <c r="B6295" s="138" t="s">
        <v>20569</v>
      </c>
      <c r="C6295" s="138" t="s">
        <v>63</v>
      </c>
      <c r="D6295" s="139" t="s">
        <v>35091</v>
      </c>
    </row>
    <row r="6296" spans="1:4">
      <c r="A6296" s="138" t="s">
        <v>35092</v>
      </c>
      <c r="B6296" s="138" t="s">
        <v>20570</v>
      </c>
      <c r="C6296" s="138" t="s">
        <v>63</v>
      </c>
      <c r="D6296" s="139" t="s">
        <v>35093</v>
      </c>
    </row>
    <row r="6297" spans="1:4">
      <c r="A6297" s="138" t="s">
        <v>35094</v>
      </c>
      <c r="B6297" s="138" t="s">
        <v>20571</v>
      </c>
      <c r="C6297" s="138" t="s">
        <v>63</v>
      </c>
      <c r="D6297" s="139" t="s">
        <v>33131</v>
      </c>
    </row>
    <row r="6298" spans="1:4">
      <c r="A6298" s="138" t="s">
        <v>35095</v>
      </c>
      <c r="B6298" s="138" t="s">
        <v>20573</v>
      </c>
      <c r="C6298" s="138" t="s">
        <v>63</v>
      </c>
      <c r="D6298" s="139" t="s">
        <v>35096</v>
      </c>
    </row>
    <row r="6299" spans="1:4">
      <c r="A6299" s="138" t="s">
        <v>35097</v>
      </c>
      <c r="B6299" s="138" t="s">
        <v>20574</v>
      </c>
      <c r="C6299" s="138" t="s">
        <v>63</v>
      </c>
      <c r="D6299" s="139" t="s">
        <v>35098</v>
      </c>
    </row>
    <row r="6300" spans="1:4">
      <c r="A6300" s="138" t="s">
        <v>35099</v>
      </c>
      <c r="B6300" s="138" t="s">
        <v>20575</v>
      </c>
      <c r="C6300" s="138" t="s">
        <v>63</v>
      </c>
      <c r="D6300" s="139" t="s">
        <v>18480</v>
      </c>
    </row>
    <row r="6301" spans="1:4">
      <c r="A6301" s="138" t="s">
        <v>35100</v>
      </c>
      <c r="B6301" s="138" t="s">
        <v>20576</v>
      </c>
      <c r="C6301" s="138" t="s">
        <v>63</v>
      </c>
      <c r="D6301" s="139" t="s">
        <v>35101</v>
      </c>
    </row>
    <row r="6302" spans="1:4">
      <c r="A6302" s="138" t="s">
        <v>35102</v>
      </c>
      <c r="B6302" s="138" t="s">
        <v>20578</v>
      </c>
      <c r="C6302" s="138" t="s">
        <v>63</v>
      </c>
      <c r="D6302" s="139" t="s">
        <v>35103</v>
      </c>
    </row>
    <row r="6303" spans="1:4">
      <c r="A6303" s="138" t="s">
        <v>35104</v>
      </c>
      <c r="B6303" s="138" t="s">
        <v>20579</v>
      </c>
      <c r="C6303" s="138" t="s">
        <v>63</v>
      </c>
      <c r="D6303" s="139" t="s">
        <v>20469</v>
      </c>
    </row>
    <row r="6304" spans="1:4">
      <c r="A6304" s="138" t="s">
        <v>35105</v>
      </c>
      <c r="B6304" s="138" t="s">
        <v>20580</v>
      </c>
      <c r="C6304" s="138" t="s">
        <v>63</v>
      </c>
      <c r="D6304" s="139" t="s">
        <v>35106</v>
      </c>
    </row>
    <row r="6305" spans="1:4">
      <c r="A6305" s="138" t="s">
        <v>35107</v>
      </c>
      <c r="B6305" s="138" t="s">
        <v>20581</v>
      </c>
      <c r="C6305" s="138" t="s">
        <v>63</v>
      </c>
      <c r="D6305" s="139" t="s">
        <v>35108</v>
      </c>
    </row>
    <row r="6306" spans="1:4">
      <c r="A6306" s="138" t="s">
        <v>35109</v>
      </c>
      <c r="B6306" s="138" t="s">
        <v>20582</v>
      </c>
      <c r="C6306" s="138" t="s">
        <v>63</v>
      </c>
      <c r="D6306" s="139" t="s">
        <v>35110</v>
      </c>
    </row>
    <row r="6307" spans="1:4">
      <c r="A6307" s="138" t="s">
        <v>35111</v>
      </c>
      <c r="B6307" s="138" t="s">
        <v>20583</v>
      </c>
      <c r="C6307" s="138" t="s">
        <v>63</v>
      </c>
      <c r="D6307" s="139" t="s">
        <v>35112</v>
      </c>
    </row>
    <row r="6308" spans="1:4">
      <c r="A6308" s="138" t="s">
        <v>35113</v>
      </c>
      <c r="B6308" s="138" t="s">
        <v>20584</v>
      </c>
      <c r="C6308" s="138" t="s">
        <v>63</v>
      </c>
      <c r="D6308" s="139" t="s">
        <v>35114</v>
      </c>
    </row>
    <row r="6309" spans="1:4">
      <c r="A6309" s="138" t="s">
        <v>35115</v>
      </c>
      <c r="B6309" s="138" t="s">
        <v>20585</v>
      </c>
      <c r="C6309" s="138" t="s">
        <v>63</v>
      </c>
      <c r="D6309" s="139" t="s">
        <v>35116</v>
      </c>
    </row>
    <row r="6310" spans="1:4">
      <c r="A6310" s="138" t="s">
        <v>35117</v>
      </c>
      <c r="B6310" s="138" t="s">
        <v>20586</v>
      </c>
      <c r="C6310" s="138" t="s">
        <v>63</v>
      </c>
      <c r="D6310" s="139" t="s">
        <v>35118</v>
      </c>
    </row>
    <row r="6311" spans="1:4">
      <c r="A6311" s="138" t="s">
        <v>35119</v>
      </c>
      <c r="B6311" s="138" t="s">
        <v>20587</v>
      </c>
      <c r="C6311" s="138" t="s">
        <v>63</v>
      </c>
      <c r="D6311" s="139" t="s">
        <v>35120</v>
      </c>
    </row>
    <row r="6312" spans="1:4">
      <c r="A6312" s="138" t="s">
        <v>35121</v>
      </c>
      <c r="B6312" s="138" t="s">
        <v>20588</v>
      </c>
      <c r="C6312" s="138" t="s">
        <v>63</v>
      </c>
      <c r="D6312" s="139" t="s">
        <v>35122</v>
      </c>
    </row>
    <row r="6313" spans="1:4">
      <c r="A6313" s="138" t="s">
        <v>35123</v>
      </c>
      <c r="B6313" s="138" t="s">
        <v>20589</v>
      </c>
      <c r="C6313" s="138" t="s">
        <v>63</v>
      </c>
      <c r="D6313" s="139" t="s">
        <v>35124</v>
      </c>
    </row>
    <row r="6314" spans="1:4">
      <c r="A6314" s="138" t="s">
        <v>35125</v>
      </c>
      <c r="B6314" s="138" t="s">
        <v>20590</v>
      </c>
      <c r="C6314" s="138" t="s">
        <v>63</v>
      </c>
      <c r="D6314" s="139" t="s">
        <v>35126</v>
      </c>
    </row>
    <row r="6315" spans="1:4">
      <c r="A6315" s="138" t="s">
        <v>35127</v>
      </c>
      <c r="B6315" s="138" t="s">
        <v>20591</v>
      </c>
      <c r="C6315" s="138" t="s">
        <v>63</v>
      </c>
      <c r="D6315" s="139" t="s">
        <v>25341</v>
      </c>
    </row>
    <row r="6316" spans="1:4">
      <c r="A6316" s="138" t="s">
        <v>35128</v>
      </c>
      <c r="B6316" s="138" t="s">
        <v>20593</v>
      </c>
      <c r="C6316" s="138" t="s">
        <v>63</v>
      </c>
      <c r="D6316" s="139" t="s">
        <v>35129</v>
      </c>
    </row>
    <row r="6317" spans="1:4">
      <c r="A6317" s="138" t="s">
        <v>35130</v>
      </c>
      <c r="B6317" s="138" t="s">
        <v>20594</v>
      </c>
      <c r="C6317" s="138" t="s">
        <v>63</v>
      </c>
      <c r="D6317" s="139" t="s">
        <v>35131</v>
      </c>
    </row>
    <row r="6318" spans="1:4">
      <c r="A6318" s="138" t="s">
        <v>35132</v>
      </c>
      <c r="B6318" s="138" t="s">
        <v>20595</v>
      </c>
      <c r="C6318" s="138" t="s">
        <v>63</v>
      </c>
      <c r="D6318" s="139" t="s">
        <v>35133</v>
      </c>
    </row>
    <row r="6319" spans="1:4">
      <c r="A6319" s="138" t="s">
        <v>35134</v>
      </c>
      <c r="B6319" s="138" t="s">
        <v>20596</v>
      </c>
      <c r="C6319" s="138" t="s">
        <v>63</v>
      </c>
      <c r="D6319" s="139" t="s">
        <v>34258</v>
      </c>
    </row>
    <row r="6320" spans="1:4">
      <c r="A6320" s="138" t="s">
        <v>35135</v>
      </c>
      <c r="B6320" s="138" t="s">
        <v>20597</v>
      </c>
      <c r="C6320" s="138" t="s">
        <v>120</v>
      </c>
      <c r="D6320" s="139" t="s">
        <v>35136</v>
      </c>
    </row>
    <row r="6321" spans="1:4">
      <c r="A6321" s="138" t="s">
        <v>35137</v>
      </c>
      <c r="B6321" s="138" t="s">
        <v>20598</v>
      </c>
      <c r="C6321" s="138" t="s">
        <v>63</v>
      </c>
      <c r="D6321" s="139" t="s">
        <v>13865</v>
      </c>
    </row>
    <row r="6322" spans="1:4">
      <c r="A6322" s="138" t="s">
        <v>35138</v>
      </c>
      <c r="B6322" s="138" t="s">
        <v>20600</v>
      </c>
      <c r="C6322" s="138" t="s">
        <v>63</v>
      </c>
      <c r="D6322" s="139" t="s">
        <v>35139</v>
      </c>
    </row>
    <row r="6323" spans="1:4">
      <c r="A6323" s="138" t="s">
        <v>35140</v>
      </c>
      <c r="B6323" s="138" t="s">
        <v>20601</v>
      </c>
      <c r="C6323" s="138" t="s">
        <v>63</v>
      </c>
      <c r="D6323" s="139" t="s">
        <v>19114</v>
      </c>
    </row>
    <row r="6324" spans="1:4">
      <c r="A6324" s="138" t="s">
        <v>35141</v>
      </c>
      <c r="B6324" s="138" t="s">
        <v>20603</v>
      </c>
      <c r="C6324" s="138" t="s">
        <v>63</v>
      </c>
      <c r="D6324" s="139" t="s">
        <v>35142</v>
      </c>
    </row>
    <row r="6325" spans="1:4">
      <c r="A6325" s="138" t="s">
        <v>35143</v>
      </c>
      <c r="B6325" s="138" t="s">
        <v>20605</v>
      </c>
      <c r="C6325" s="138" t="s">
        <v>63</v>
      </c>
      <c r="D6325" s="139" t="s">
        <v>13378</v>
      </c>
    </row>
    <row r="6326" spans="1:4">
      <c r="A6326" s="138" t="s">
        <v>35144</v>
      </c>
      <c r="B6326" s="138" t="s">
        <v>20606</v>
      </c>
      <c r="C6326" s="138" t="s">
        <v>63</v>
      </c>
      <c r="D6326" s="139" t="s">
        <v>16037</v>
      </c>
    </row>
    <row r="6327" spans="1:4">
      <c r="A6327" s="138" t="s">
        <v>35145</v>
      </c>
      <c r="B6327" s="138" t="s">
        <v>20608</v>
      </c>
      <c r="C6327" s="138" t="s">
        <v>63</v>
      </c>
      <c r="D6327" s="139" t="s">
        <v>16454</v>
      </c>
    </row>
    <row r="6328" spans="1:4">
      <c r="A6328" s="138" t="s">
        <v>35146</v>
      </c>
      <c r="B6328" s="138" t="s">
        <v>20609</v>
      </c>
      <c r="C6328" s="138" t="s">
        <v>63</v>
      </c>
      <c r="D6328" s="139" t="s">
        <v>35147</v>
      </c>
    </row>
    <row r="6329" spans="1:4">
      <c r="A6329" s="138" t="s">
        <v>35148</v>
      </c>
      <c r="B6329" s="138" t="s">
        <v>20610</v>
      </c>
      <c r="C6329" s="138" t="s">
        <v>63</v>
      </c>
      <c r="D6329" s="139" t="s">
        <v>18058</v>
      </c>
    </row>
    <row r="6330" spans="1:4">
      <c r="A6330" s="138" t="s">
        <v>35149</v>
      </c>
      <c r="B6330" s="138" t="s">
        <v>20611</v>
      </c>
      <c r="C6330" s="138" t="s">
        <v>63</v>
      </c>
      <c r="D6330" s="139" t="s">
        <v>19479</v>
      </c>
    </row>
    <row r="6331" spans="1:4">
      <c r="A6331" s="138" t="s">
        <v>35150</v>
      </c>
      <c r="B6331" s="138" t="s">
        <v>20612</v>
      </c>
      <c r="C6331" s="138" t="s">
        <v>63</v>
      </c>
      <c r="D6331" s="139" t="s">
        <v>16379</v>
      </c>
    </row>
    <row r="6332" spans="1:4">
      <c r="A6332" s="138" t="s">
        <v>35151</v>
      </c>
      <c r="B6332" s="138" t="s">
        <v>20614</v>
      </c>
      <c r="C6332" s="138" t="s">
        <v>63</v>
      </c>
      <c r="D6332" s="139" t="s">
        <v>20624</v>
      </c>
    </row>
    <row r="6333" spans="1:4">
      <c r="A6333" s="138" t="s">
        <v>35152</v>
      </c>
      <c r="B6333" s="138" t="s">
        <v>20615</v>
      </c>
      <c r="C6333" s="138" t="s">
        <v>63</v>
      </c>
      <c r="D6333" s="139" t="s">
        <v>17560</v>
      </c>
    </row>
    <row r="6334" spans="1:4">
      <c r="A6334" s="138" t="s">
        <v>35153</v>
      </c>
      <c r="B6334" s="138" t="s">
        <v>20616</v>
      </c>
      <c r="C6334" s="138" t="s">
        <v>63</v>
      </c>
      <c r="D6334" s="139" t="s">
        <v>19040</v>
      </c>
    </row>
    <row r="6335" spans="1:4">
      <c r="A6335" s="138" t="s">
        <v>35154</v>
      </c>
      <c r="B6335" s="138" t="s">
        <v>20617</v>
      </c>
      <c r="C6335" s="138" t="s">
        <v>63</v>
      </c>
      <c r="D6335" s="139" t="s">
        <v>19886</v>
      </c>
    </row>
    <row r="6336" spans="1:4">
      <c r="A6336" s="138" t="s">
        <v>35155</v>
      </c>
      <c r="B6336" s="138" t="s">
        <v>20618</v>
      </c>
      <c r="C6336" s="138" t="s">
        <v>63</v>
      </c>
      <c r="D6336" s="139" t="s">
        <v>13865</v>
      </c>
    </row>
    <row r="6337" spans="1:4">
      <c r="A6337" s="138" t="s">
        <v>35156</v>
      </c>
      <c r="B6337" s="138" t="s">
        <v>20619</v>
      </c>
      <c r="C6337" s="138" t="s">
        <v>63</v>
      </c>
      <c r="D6337" s="139" t="s">
        <v>13472</v>
      </c>
    </row>
    <row r="6338" spans="1:4">
      <c r="A6338" s="138" t="s">
        <v>35157</v>
      </c>
      <c r="B6338" s="138" t="s">
        <v>20620</v>
      </c>
      <c r="C6338" s="138" t="s">
        <v>63</v>
      </c>
      <c r="D6338" s="139" t="s">
        <v>18506</v>
      </c>
    </row>
    <row r="6339" spans="1:4">
      <c r="A6339" s="138" t="s">
        <v>35158</v>
      </c>
      <c r="B6339" s="138" t="s">
        <v>20621</v>
      </c>
      <c r="C6339" s="138" t="s">
        <v>63</v>
      </c>
      <c r="D6339" s="139" t="s">
        <v>32343</v>
      </c>
    </row>
    <row r="6340" spans="1:4">
      <c r="A6340" s="138" t="s">
        <v>35159</v>
      </c>
      <c r="B6340" s="138" t="s">
        <v>20623</v>
      </c>
      <c r="C6340" s="138" t="s">
        <v>63</v>
      </c>
      <c r="D6340" s="139" t="s">
        <v>13568</v>
      </c>
    </row>
    <row r="6341" spans="1:4">
      <c r="A6341" s="138" t="s">
        <v>35160</v>
      </c>
      <c r="B6341" s="138" t="s">
        <v>20625</v>
      </c>
      <c r="C6341" s="138" t="s">
        <v>63</v>
      </c>
      <c r="D6341" s="139" t="s">
        <v>35161</v>
      </c>
    </row>
    <row r="6342" spans="1:4">
      <c r="A6342" s="138" t="s">
        <v>35162</v>
      </c>
      <c r="B6342" s="138" t="s">
        <v>20627</v>
      </c>
      <c r="C6342" s="138" t="s">
        <v>63</v>
      </c>
      <c r="D6342" s="139" t="s">
        <v>21390</v>
      </c>
    </row>
    <row r="6343" spans="1:4">
      <c r="A6343" s="138" t="s">
        <v>35163</v>
      </c>
      <c r="B6343" s="138" t="s">
        <v>20628</v>
      </c>
      <c r="C6343" s="138" t="s">
        <v>63</v>
      </c>
      <c r="D6343" s="139" t="s">
        <v>35142</v>
      </c>
    </row>
    <row r="6344" spans="1:4">
      <c r="A6344" s="138" t="s">
        <v>35164</v>
      </c>
      <c r="B6344" s="138" t="s">
        <v>20630</v>
      </c>
      <c r="C6344" s="138" t="s">
        <v>63</v>
      </c>
      <c r="D6344" s="139" t="s">
        <v>21296</v>
      </c>
    </row>
    <row r="6345" spans="1:4">
      <c r="A6345" s="138" t="s">
        <v>35165</v>
      </c>
      <c r="B6345" s="138" t="s">
        <v>20631</v>
      </c>
      <c r="C6345" s="138" t="s">
        <v>63</v>
      </c>
      <c r="D6345" s="139" t="s">
        <v>19799</v>
      </c>
    </row>
    <row r="6346" spans="1:4">
      <c r="A6346" s="138" t="s">
        <v>35166</v>
      </c>
      <c r="B6346" s="138" t="s">
        <v>20633</v>
      </c>
      <c r="C6346" s="138" t="s">
        <v>63</v>
      </c>
      <c r="D6346" s="139" t="s">
        <v>18032</v>
      </c>
    </row>
    <row r="6347" spans="1:4">
      <c r="A6347" s="138" t="s">
        <v>35167</v>
      </c>
      <c r="B6347" s="138" t="s">
        <v>20635</v>
      </c>
      <c r="C6347" s="138" t="s">
        <v>63</v>
      </c>
      <c r="D6347" s="139" t="s">
        <v>35168</v>
      </c>
    </row>
    <row r="6348" spans="1:4">
      <c r="A6348" s="138" t="s">
        <v>35169</v>
      </c>
      <c r="B6348" s="138" t="s">
        <v>20636</v>
      </c>
      <c r="C6348" s="138" t="s">
        <v>63</v>
      </c>
      <c r="D6348" s="139" t="s">
        <v>35168</v>
      </c>
    </row>
    <row r="6349" spans="1:4">
      <c r="A6349" s="138" t="s">
        <v>35170</v>
      </c>
      <c r="B6349" s="138" t="s">
        <v>20637</v>
      </c>
      <c r="C6349" s="138" t="s">
        <v>63</v>
      </c>
      <c r="D6349" s="139" t="s">
        <v>18812</v>
      </c>
    </row>
    <row r="6350" spans="1:4">
      <c r="A6350" s="138" t="s">
        <v>35171</v>
      </c>
      <c r="B6350" s="138" t="s">
        <v>20638</v>
      </c>
      <c r="C6350" s="138" t="s">
        <v>63</v>
      </c>
      <c r="D6350" s="139" t="s">
        <v>34782</v>
      </c>
    </row>
    <row r="6351" spans="1:4">
      <c r="A6351" s="138" t="s">
        <v>35172</v>
      </c>
      <c r="B6351" s="138" t="s">
        <v>20639</v>
      </c>
      <c r="C6351" s="138" t="s">
        <v>63</v>
      </c>
      <c r="D6351" s="139" t="s">
        <v>35173</v>
      </c>
    </row>
    <row r="6352" spans="1:4">
      <c r="A6352" s="138" t="s">
        <v>35174</v>
      </c>
      <c r="B6352" s="138" t="s">
        <v>20640</v>
      </c>
      <c r="C6352" s="138" t="s">
        <v>63</v>
      </c>
      <c r="D6352" s="139" t="s">
        <v>32776</v>
      </c>
    </row>
    <row r="6353" spans="1:4">
      <c r="A6353" s="138" t="s">
        <v>35175</v>
      </c>
      <c r="B6353" s="138" t="s">
        <v>20641</v>
      </c>
      <c r="C6353" s="138" t="s">
        <v>63</v>
      </c>
      <c r="D6353" s="139" t="s">
        <v>20140</v>
      </c>
    </row>
    <row r="6354" spans="1:4">
      <c r="A6354" s="138" t="s">
        <v>35176</v>
      </c>
      <c r="B6354" s="138" t="s">
        <v>20642</v>
      </c>
      <c r="C6354" s="138" t="s">
        <v>63</v>
      </c>
      <c r="D6354" s="139" t="s">
        <v>35177</v>
      </c>
    </row>
    <row r="6355" spans="1:4">
      <c r="A6355" s="138" t="s">
        <v>35178</v>
      </c>
      <c r="B6355" s="138" t="s">
        <v>20643</v>
      </c>
      <c r="C6355" s="138" t="s">
        <v>63</v>
      </c>
      <c r="D6355" s="139" t="s">
        <v>35179</v>
      </c>
    </row>
    <row r="6356" spans="1:4">
      <c r="A6356" s="138" t="s">
        <v>35180</v>
      </c>
      <c r="B6356" s="138" t="s">
        <v>20644</v>
      </c>
      <c r="C6356" s="138" t="s">
        <v>63</v>
      </c>
      <c r="D6356" s="139" t="s">
        <v>20480</v>
      </c>
    </row>
    <row r="6357" spans="1:4">
      <c r="A6357" s="138" t="s">
        <v>35181</v>
      </c>
      <c r="B6357" s="138" t="s">
        <v>20645</v>
      </c>
      <c r="C6357" s="138" t="s">
        <v>63</v>
      </c>
      <c r="D6357" s="139" t="s">
        <v>35182</v>
      </c>
    </row>
    <row r="6358" spans="1:4">
      <c r="A6358" s="138" t="s">
        <v>35183</v>
      </c>
      <c r="B6358" s="138" t="s">
        <v>20647</v>
      </c>
      <c r="C6358" s="138" t="s">
        <v>63</v>
      </c>
      <c r="D6358" s="139" t="s">
        <v>35184</v>
      </c>
    </row>
    <row r="6359" spans="1:4">
      <c r="A6359" s="138" t="s">
        <v>35185</v>
      </c>
      <c r="B6359" s="138" t="s">
        <v>20648</v>
      </c>
      <c r="C6359" s="138" t="s">
        <v>63</v>
      </c>
      <c r="D6359" s="139" t="s">
        <v>35179</v>
      </c>
    </row>
    <row r="6360" spans="1:4">
      <c r="A6360" s="138" t="s">
        <v>35186</v>
      </c>
      <c r="B6360" s="138" t="s">
        <v>20649</v>
      </c>
      <c r="C6360" s="138" t="s">
        <v>63</v>
      </c>
      <c r="D6360" s="139" t="s">
        <v>14132</v>
      </c>
    </row>
    <row r="6361" spans="1:4">
      <c r="A6361" s="138" t="s">
        <v>35187</v>
      </c>
      <c r="B6361" s="138" t="s">
        <v>20651</v>
      </c>
      <c r="C6361" s="138" t="s">
        <v>63</v>
      </c>
      <c r="D6361" s="139" t="s">
        <v>35188</v>
      </c>
    </row>
    <row r="6362" spans="1:4">
      <c r="A6362" s="138" t="s">
        <v>35189</v>
      </c>
      <c r="B6362" s="138" t="s">
        <v>20653</v>
      </c>
      <c r="C6362" s="138" t="s">
        <v>63</v>
      </c>
      <c r="D6362" s="139" t="s">
        <v>20534</v>
      </c>
    </row>
    <row r="6363" spans="1:4">
      <c r="A6363" s="138" t="s">
        <v>35190</v>
      </c>
      <c r="B6363" s="138" t="s">
        <v>20655</v>
      </c>
      <c r="C6363" s="138" t="s">
        <v>63</v>
      </c>
      <c r="D6363" s="139" t="s">
        <v>33161</v>
      </c>
    </row>
    <row r="6364" spans="1:4">
      <c r="A6364" s="138" t="s">
        <v>35191</v>
      </c>
      <c r="B6364" s="138" t="s">
        <v>20656</v>
      </c>
      <c r="C6364" s="138" t="s">
        <v>63</v>
      </c>
      <c r="D6364" s="139" t="s">
        <v>26811</v>
      </c>
    </row>
    <row r="6365" spans="1:4">
      <c r="A6365" s="138" t="s">
        <v>35192</v>
      </c>
      <c r="B6365" s="138" t="s">
        <v>20657</v>
      </c>
      <c r="C6365" s="138" t="s">
        <v>63</v>
      </c>
      <c r="D6365" s="139" t="s">
        <v>35193</v>
      </c>
    </row>
    <row r="6366" spans="1:4">
      <c r="A6366" s="138" t="s">
        <v>35194</v>
      </c>
      <c r="B6366" s="138" t="s">
        <v>20659</v>
      </c>
      <c r="C6366" s="138" t="s">
        <v>63</v>
      </c>
      <c r="D6366" s="139" t="s">
        <v>35195</v>
      </c>
    </row>
    <row r="6367" spans="1:4">
      <c r="A6367" s="138" t="s">
        <v>35196</v>
      </c>
      <c r="B6367" s="138" t="s">
        <v>20660</v>
      </c>
      <c r="C6367" s="138" t="s">
        <v>63</v>
      </c>
      <c r="D6367" s="139" t="s">
        <v>18587</v>
      </c>
    </row>
    <row r="6368" spans="1:4">
      <c r="A6368" s="138" t="s">
        <v>35197</v>
      </c>
      <c r="B6368" s="138" t="s">
        <v>20662</v>
      </c>
      <c r="C6368" s="138" t="s">
        <v>63</v>
      </c>
      <c r="D6368" s="139" t="s">
        <v>35198</v>
      </c>
    </row>
    <row r="6369" spans="1:4">
      <c r="A6369" s="138" t="s">
        <v>35199</v>
      </c>
      <c r="B6369" s="138" t="s">
        <v>20663</v>
      </c>
      <c r="C6369" s="138" t="s">
        <v>63</v>
      </c>
      <c r="D6369" s="139" t="s">
        <v>20652</v>
      </c>
    </row>
    <row r="6370" spans="1:4">
      <c r="A6370" s="138" t="s">
        <v>35200</v>
      </c>
      <c r="B6370" s="138" t="s">
        <v>20664</v>
      </c>
      <c r="C6370" s="138" t="s">
        <v>63</v>
      </c>
      <c r="D6370" s="139" t="s">
        <v>18760</v>
      </c>
    </row>
    <row r="6371" spans="1:4">
      <c r="A6371" s="138" t="s">
        <v>35201</v>
      </c>
      <c r="B6371" s="138" t="s">
        <v>20665</v>
      </c>
      <c r="C6371" s="138" t="s">
        <v>63</v>
      </c>
      <c r="D6371" s="139" t="s">
        <v>35202</v>
      </c>
    </row>
    <row r="6372" spans="1:4">
      <c r="A6372" s="138" t="s">
        <v>35203</v>
      </c>
      <c r="B6372" s="138" t="s">
        <v>20666</v>
      </c>
      <c r="C6372" s="138" t="s">
        <v>63</v>
      </c>
      <c r="D6372" s="139" t="s">
        <v>35204</v>
      </c>
    </row>
    <row r="6373" spans="1:4">
      <c r="A6373" s="138" t="s">
        <v>35205</v>
      </c>
      <c r="B6373" s="138" t="s">
        <v>20667</v>
      </c>
      <c r="C6373" s="138" t="s">
        <v>63</v>
      </c>
      <c r="D6373" s="139" t="s">
        <v>35206</v>
      </c>
    </row>
    <row r="6374" spans="1:4">
      <c r="A6374" s="138" t="s">
        <v>35207</v>
      </c>
      <c r="B6374" s="138" t="s">
        <v>20668</v>
      </c>
      <c r="C6374" s="138" t="s">
        <v>63</v>
      </c>
      <c r="D6374" s="139" t="s">
        <v>35208</v>
      </c>
    </row>
    <row r="6375" spans="1:4">
      <c r="A6375" s="138" t="s">
        <v>35209</v>
      </c>
      <c r="B6375" s="138" t="s">
        <v>20669</v>
      </c>
      <c r="C6375" s="138" t="s">
        <v>63</v>
      </c>
      <c r="D6375" s="139" t="s">
        <v>17337</v>
      </c>
    </row>
    <row r="6376" spans="1:4">
      <c r="A6376" s="138" t="s">
        <v>35210</v>
      </c>
      <c r="B6376" s="138" t="s">
        <v>20671</v>
      </c>
      <c r="C6376" s="138" t="s">
        <v>63</v>
      </c>
      <c r="D6376" s="139" t="s">
        <v>35211</v>
      </c>
    </row>
    <row r="6377" spans="1:4">
      <c r="A6377" s="138" t="s">
        <v>35212</v>
      </c>
      <c r="B6377" s="138" t="s">
        <v>20672</v>
      </c>
      <c r="C6377" s="138" t="s">
        <v>63</v>
      </c>
      <c r="D6377" s="139" t="s">
        <v>26514</v>
      </c>
    </row>
    <row r="6378" spans="1:4">
      <c r="A6378" s="138" t="s">
        <v>35213</v>
      </c>
      <c r="B6378" s="138" t="s">
        <v>20673</v>
      </c>
      <c r="C6378" s="138" t="s">
        <v>63</v>
      </c>
      <c r="D6378" s="139" t="s">
        <v>18326</v>
      </c>
    </row>
    <row r="6379" spans="1:4">
      <c r="A6379" s="138" t="s">
        <v>35214</v>
      </c>
      <c r="B6379" s="138" t="s">
        <v>20675</v>
      </c>
      <c r="C6379" s="138" t="s">
        <v>63</v>
      </c>
      <c r="D6379" s="139" t="s">
        <v>35215</v>
      </c>
    </row>
    <row r="6380" spans="1:4">
      <c r="A6380" s="138" t="s">
        <v>35216</v>
      </c>
      <c r="B6380" s="138" t="s">
        <v>20676</v>
      </c>
      <c r="C6380" s="138" t="s">
        <v>63</v>
      </c>
      <c r="D6380" s="139" t="s">
        <v>19956</v>
      </c>
    </row>
    <row r="6381" spans="1:4">
      <c r="A6381" s="138" t="s">
        <v>35217</v>
      </c>
      <c r="B6381" s="138" t="s">
        <v>20677</v>
      </c>
      <c r="C6381" s="138" t="s">
        <v>63</v>
      </c>
      <c r="D6381" s="139" t="s">
        <v>32161</v>
      </c>
    </row>
    <row r="6382" spans="1:4">
      <c r="A6382" s="138" t="s">
        <v>35218</v>
      </c>
      <c r="B6382" s="138" t="s">
        <v>20678</v>
      </c>
      <c r="C6382" s="138" t="s">
        <v>63</v>
      </c>
      <c r="D6382" s="139" t="s">
        <v>35219</v>
      </c>
    </row>
    <row r="6383" spans="1:4">
      <c r="A6383" s="138" t="s">
        <v>35220</v>
      </c>
      <c r="B6383" s="138" t="s">
        <v>20679</v>
      </c>
      <c r="C6383" s="138" t="s">
        <v>63</v>
      </c>
      <c r="D6383" s="139" t="s">
        <v>35221</v>
      </c>
    </row>
    <row r="6384" spans="1:4">
      <c r="A6384" s="138" t="s">
        <v>35222</v>
      </c>
      <c r="B6384" s="138" t="s">
        <v>20680</v>
      </c>
      <c r="C6384" s="138" t="s">
        <v>63</v>
      </c>
      <c r="D6384" s="139" t="s">
        <v>13139</v>
      </c>
    </row>
    <row r="6385" spans="1:4">
      <c r="A6385" s="138" t="s">
        <v>35223</v>
      </c>
      <c r="B6385" s="138" t="s">
        <v>20681</v>
      </c>
      <c r="C6385" s="138" t="s">
        <v>63</v>
      </c>
      <c r="D6385" s="139" t="s">
        <v>35224</v>
      </c>
    </row>
    <row r="6386" spans="1:4">
      <c r="A6386" s="138" t="s">
        <v>35225</v>
      </c>
      <c r="B6386" s="138" t="s">
        <v>20682</v>
      </c>
      <c r="C6386" s="138" t="s">
        <v>63</v>
      </c>
      <c r="D6386" s="139" t="s">
        <v>35226</v>
      </c>
    </row>
    <row r="6387" spans="1:4">
      <c r="A6387" s="138" t="s">
        <v>35227</v>
      </c>
      <c r="B6387" s="138" t="s">
        <v>20683</v>
      </c>
      <c r="C6387" s="138" t="s">
        <v>63</v>
      </c>
      <c r="D6387" s="139" t="s">
        <v>35228</v>
      </c>
    </row>
    <row r="6388" spans="1:4">
      <c r="A6388" s="138" t="s">
        <v>35229</v>
      </c>
      <c r="B6388" s="138" t="s">
        <v>20684</v>
      </c>
      <c r="C6388" s="138" t="s">
        <v>63</v>
      </c>
      <c r="D6388" s="139" t="s">
        <v>15087</v>
      </c>
    </row>
    <row r="6389" spans="1:4">
      <c r="A6389" s="138" t="s">
        <v>35230</v>
      </c>
      <c r="B6389" s="138" t="s">
        <v>20685</v>
      </c>
      <c r="C6389" s="138" t="s">
        <v>63</v>
      </c>
      <c r="D6389" s="139" t="s">
        <v>19547</v>
      </c>
    </row>
    <row r="6390" spans="1:4">
      <c r="A6390" s="138" t="s">
        <v>35231</v>
      </c>
      <c r="B6390" s="138" t="s">
        <v>20686</v>
      </c>
      <c r="C6390" s="138" t="s">
        <v>63</v>
      </c>
      <c r="D6390" s="139" t="s">
        <v>35232</v>
      </c>
    </row>
    <row r="6391" spans="1:4">
      <c r="A6391" s="138" t="s">
        <v>35233</v>
      </c>
      <c r="B6391" s="138" t="s">
        <v>20687</v>
      </c>
      <c r="C6391" s="138" t="s">
        <v>63</v>
      </c>
      <c r="D6391" s="139" t="s">
        <v>35234</v>
      </c>
    </row>
    <row r="6392" spans="1:4">
      <c r="A6392" s="138" t="s">
        <v>35235</v>
      </c>
      <c r="B6392" s="138" t="s">
        <v>20688</v>
      </c>
      <c r="C6392" s="138" t="s">
        <v>63</v>
      </c>
      <c r="D6392" s="139" t="s">
        <v>35236</v>
      </c>
    </row>
    <row r="6393" spans="1:4">
      <c r="A6393" s="138" t="s">
        <v>35237</v>
      </c>
      <c r="B6393" s="138" t="s">
        <v>20690</v>
      </c>
      <c r="C6393" s="138" t="s">
        <v>63</v>
      </c>
      <c r="D6393" s="139" t="s">
        <v>35238</v>
      </c>
    </row>
    <row r="6394" spans="1:4">
      <c r="A6394" s="138" t="s">
        <v>35239</v>
      </c>
      <c r="B6394" s="138" t="s">
        <v>20691</v>
      </c>
      <c r="C6394" s="138" t="s">
        <v>63</v>
      </c>
      <c r="D6394" s="139" t="s">
        <v>35240</v>
      </c>
    </row>
    <row r="6395" spans="1:4">
      <c r="A6395" s="138" t="s">
        <v>35241</v>
      </c>
      <c r="B6395" s="138" t="s">
        <v>20692</v>
      </c>
      <c r="C6395" s="138" t="s">
        <v>63</v>
      </c>
      <c r="D6395" s="139" t="s">
        <v>35242</v>
      </c>
    </row>
    <row r="6396" spans="1:4">
      <c r="A6396" s="138" t="s">
        <v>35243</v>
      </c>
      <c r="B6396" s="138" t="s">
        <v>20693</v>
      </c>
      <c r="C6396" s="138" t="s">
        <v>63</v>
      </c>
      <c r="D6396" s="139" t="s">
        <v>35244</v>
      </c>
    </row>
    <row r="6397" spans="1:4">
      <c r="A6397" s="138" t="s">
        <v>35245</v>
      </c>
      <c r="B6397" s="138" t="s">
        <v>20694</v>
      </c>
      <c r="C6397" s="138" t="s">
        <v>63</v>
      </c>
      <c r="D6397" s="139" t="s">
        <v>35246</v>
      </c>
    </row>
    <row r="6398" spans="1:4">
      <c r="A6398" s="138" t="s">
        <v>35247</v>
      </c>
      <c r="B6398" s="138" t="s">
        <v>20695</v>
      </c>
      <c r="C6398" s="138" t="s">
        <v>63</v>
      </c>
      <c r="D6398" s="139" t="s">
        <v>35248</v>
      </c>
    </row>
    <row r="6399" spans="1:4">
      <c r="A6399" s="138" t="s">
        <v>35249</v>
      </c>
      <c r="B6399" s="138" t="s">
        <v>20696</v>
      </c>
      <c r="C6399" s="138" t="s">
        <v>63</v>
      </c>
      <c r="D6399" s="139" t="s">
        <v>35250</v>
      </c>
    </row>
    <row r="6400" spans="1:4">
      <c r="A6400" s="138" t="s">
        <v>35251</v>
      </c>
      <c r="B6400" s="138" t="s">
        <v>20697</v>
      </c>
      <c r="C6400" s="138" t="s">
        <v>63</v>
      </c>
      <c r="D6400" s="139" t="s">
        <v>35252</v>
      </c>
    </row>
    <row r="6401" spans="1:4">
      <c r="A6401" s="138" t="s">
        <v>35253</v>
      </c>
      <c r="B6401" s="138" t="s">
        <v>20698</v>
      </c>
      <c r="C6401" s="138" t="s">
        <v>63</v>
      </c>
      <c r="D6401" s="139" t="s">
        <v>35254</v>
      </c>
    </row>
    <row r="6402" spans="1:4">
      <c r="A6402" s="138" t="s">
        <v>35255</v>
      </c>
      <c r="B6402" s="138" t="s">
        <v>20699</v>
      </c>
      <c r="C6402" s="138" t="s">
        <v>63</v>
      </c>
      <c r="D6402" s="139" t="s">
        <v>35256</v>
      </c>
    </row>
    <row r="6403" spans="1:4">
      <c r="A6403" s="138" t="s">
        <v>35257</v>
      </c>
      <c r="B6403" s="138" t="s">
        <v>20700</v>
      </c>
      <c r="C6403" s="138" t="s">
        <v>63</v>
      </c>
      <c r="D6403" s="139" t="s">
        <v>29192</v>
      </c>
    </row>
    <row r="6404" spans="1:4">
      <c r="A6404" s="138" t="s">
        <v>35258</v>
      </c>
      <c r="B6404" s="138" t="s">
        <v>20701</v>
      </c>
      <c r="C6404" s="138" t="s">
        <v>63</v>
      </c>
      <c r="D6404" s="139" t="s">
        <v>35259</v>
      </c>
    </row>
    <row r="6405" spans="1:4">
      <c r="A6405" s="138" t="s">
        <v>35260</v>
      </c>
      <c r="B6405" s="138" t="s">
        <v>20702</v>
      </c>
      <c r="C6405" s="138" t="s">
        <v>63</v>
      </c>
      <c r="D6405" s="139" t="s">
        <v>35261</v>
      </c>
    </row>
    <row r="6406" spans="1:4">
      <c r="A6406" s="138" t="s">
        <v>35262</v>
      </c>
      <c r="B6406" s="138" t="s">
        <v>20703</v>
      </c>
      <c r="C6406" s="138" t="s">
        <v>63</v>
      </c>
      <c r="D6406" s="139" t="s">
        <v>35263</v>
      </c>
    </row>
    <row r="6407" spans="1:4">
      <c r="A6407" s="138" t="s">
        <v>35264</v>
      </c>
      <c r="B6407" s="138" t="s">
        <v>20704</v>
      </c>
      <c r="C6407" s="138" t="s">
        <v>63</v>
      </c>
      <c r="D6407" s="139" t="s">
        <v>35265</v>
      </c>
    </row>
    <row r="6408" spans="1:4">
      <c r="A6408" s="138" t="s">
        <v>35266</v>
      </c>
      <c r="B6408" s="138" t="s">
        <v>20705</v>
      </c>
      <c r="C6408" s="138" t="s">
        <v>63</v>
      </c>
      <c r="D6408" s="139" t="s">
        <v>19351</v>
      </c>
    </row>
    <row r="6409" spans="1:4">
      <c r="A6409" s="138" t="s">
        <v>35267</v>
      </c>
      <c r="B6409" s="138" t="s">
        <v>20706</v>
      </c>
      <c r="C6409" s="138" t="s">
        <v>63</v>
      </c>
      <c r="D6409" s="139" t="s">
        <v>35268</v>
      </c>
    </row>
    <row r="6410" spans="1:4">
      <c r="A6410" s="138" t="s">
        <v>35269</v>
      </c>
      <c r="B6410" s="138" t="s">
        <v>20707</v>
      </c>
      <c r="C6410" s="138" t="s">
        <v>63</v>
      </c>
      <c r="D6410" s="139" t="s">
        <v>35270</v>
      </c>
    </row>
    <row r="6411" spans="1:4">
      <c r="A6411" s="138" t="s">
        <v>35271</v>
      </c>
      <c r="B6411" s="138" t="s">
        <v>20708</v>
      </c>
      <c r="C6411" s="138" t="s">
        <v>63</v>
      </c>
      <c r="D6411" s="139" t="s">
        <v>35272</v>
      </c>
    </row>
    <row r="6412" spans="1:4">
      <c r="A6412" s="138" t="s">
        <v>35273</v>
      </c>
      <c r="B6412" s="138" t="s">
        <v>20710</v>
      </c>
      <c r="C6412" s="138" t="s">
        <v>63</v>
      </c>
      <c r="D6412" s="139" t="s">
        <v>34491</v>
      </c>
    </row>
    <row r="6413" spans="1:4">
      <c r="A6413" s="138" t="s">
        <v>35274</v>
      </c>
      <c r="B6413" s="138" t="s">
        <v>20711</v>
      </c>
      <c r="C6413" s="138" t="s">
        <v>63</v>
      </c>
      <c r="D6413" s="139" t="s">
        <v>35275</v>
      </c>
    </row>
    <row r="6414" spans="1:4">
      <c r="A6414" s="138" t="s">
        <v>35276</v>
      </c>
      <c r="B6414" s="138" t="s">
        <v>20712</v>
      </c>
      <c r="C6414" s="138" t="s">
        <v>63</v>
      </c>
      <c r="D6414" s="139" t="s">
        <v>35277</v>
      </c>
    </row>
    <row r="6415" spans="1:4">
      <c r="A6415" s="138" t="s">
        <v>35278</v>
      </c>
      <c r="B6415" s="138" t="s">
        <v>20713</v>
      </c>
      <c r="C6415" s="138" t="s">
        <v>63</v>
      </c>
      <c r="D6415" s="139" t="s">
        <v>35279</v>
      </c>
    </row>
    <row r="6416" spans="1:4">
      <c r="A6416" s="138" t="s">
        <v>35280</v>
      </c>
      <c r="B6416" s="138" t="s">
        <v>20715</v>
      </c>
      <c r="C6416" s="138" t="s">
        <v>63</v>
      </c>
      <c r="D6416" s="139" t="s">
        <v>35281</v>
      </c>
    </row>
    <row r="6417" spans="1:4">
      <c r="A6417" s="138" t="s">
        <v>35282</v>
      </c>
      <c r="B6417" s="138" t="s">
        <v>20716</v>
      </c>
      <c r="C6417" s="138" t="s">
        <v>63</v>
      </c>
      <c r="D6417" s="139" t="s">
        <v>35283</v>
      </c>
    </row>
    <row r="6418" spans="1:4">
      <c r="A6418" s="138" t="s">
        <v>35284</v>
      </c>
      <c r="B6418" s="138" t="s">
        <v>20717</v>
      </c>
      <c r="C6418" s="138" t="s">
        <v>63</v>
      </c>
      <c r="D6418" s="139" t="s">
        <v>35285</v>
      </c>
    </row>
    <row r="6419" spans="1:4">
      <c r="A6419" s="138" t="s">
        <v>35286</v>
      </c>
      <c r="B6419" s="138" t="s">
        <v>20718</v>
      </c>
      <c r="C6419" s="138" t="s">
        <v>63</v>
      </c>
      <c r="D6419" s="139" t="s">
        <v>35287</v>
      </c>
    </row>
    <row r="6420" spans="1:4">
      <c r="A6420" s="138" t="s">
        <v>35288</v>
      </c>
      <c r="B6420" s="138" t="s">
        <v>20719</v>
      </c>
      <c r="C6420" s="138" t="s">
        <v>63</v>
      </c>
      <c r="D6420" s="139" t="s">
        <v>35289</v>
      </c>
    </row>
    <row r="6421" spans="1:4">
      <c r="A6421" s="138" t="s">
        <v>35290</v>
      </c>
      <c r="B6421" s="138" t="s">
        <v>20720</v>
      </c>
      <c r="C6421" s="138" t="s">
        <v>63</v>
      </c>
      <c r="D6421" s="139" t="s">
        <v>35291</v>
      </c>
    </row>
    <row r="6422" spans="1:4">
      <c r="A6422" s="138" t="s">
        <v>35292</v>
      </c>
      <c r="B6422" s="138" t="s">
        <v>20721</v>
      </c>
      <c r="C6422" s="138" t="s">
        <v>63</v>
      </c>
      <c r="D6422" s="139" t="s">
        <v>35293</v>
      </c>
    </row>
    <row r="6423" spans="1:4">
      <c r="A6423" s="138" t="s">
        <v>35294</v>
      </c>
      <c r="B6423" s="138" t="s">
        <v>20722</v>
      </c>
      <c r="C6423" s="138" t="s">
        <v>63</v>
      </c>
      <c r="D6423" s="139" t="s">
        <v>35295</v>
      </c>
    </row>
    <row r="6424" spans="1:4">
      <c r="A6424" s="138" t="s">
        <v>35296</v>
      </c>
      <c r="B6424" s="138" t="s">
        <v>20723</v>
      </c>
      <c r="C6424" s="138" t="s">
        <v>63</v>
      </c>
      <c r="D6424" s="139" t="s">
        <v>35297</v>
      </c>
    </row>
    <row r="6425" spans="1:4">
      <c r="A6425" s="138" t="s">
        <v>35298</v>
      </c>
      <c r="B6425" s="138" t="s">
        <v>20724</v>
      </c>
      <c r="C6425" s="138" t="s">
        <v>63</v>
      </c>
      <c r="D6425" s="139" t="s">
        <v>20000</v>
      </c>
    </row>
    <row r="6426" spans="1:4">
      <c r="A6426" s="138" t="s">
        <v>35299</v>
      </c>
      <c r="B6426" s="138" t="s">
        <v>20725</v>
      </c>
      <c r="C6426" s="138" t="s">
        <v>63</v>
      </c>
      <c r="D6426" s="139" t="s">
        <v>35300</v>
      </c>
    </row>
    <row r="6427" spans="1:4">
      <c r="A6427" s="138" t="s">
        <v>35301</v>
      </c>
      <c r="B6427" s="138" t="s">
        <v>20726</v>
      </c>
      <c r="C6427" s="138" t="s">
        <v>63</v>
      </c>
      <c r="D6427" s="139" t="s">
        <v>35302</v>
      </c>
    </row>
    <row r="6428" spans="1:4">
      <c r="A6428" s="138" t="s">
        <v>35303</v>
      </c>
      <c r="B6428" s="138" t="s">
        <v>20727</v>
      </c>
      <c r="C6428" s="138" t="s">
        <v>63</v>
      </c>
      <c r="D6428" s="139" t="s">
        <v>14096</v>
      </c>
    </row>
    <row r="6429" spans="1:4">
      <c r="A6429" s="138" t="s">
        <v>35304</v>
      </c>
      <c r="B6429" s="138" t="s">
        <v>20729</v>
      </c>
      <c r="C6429" s="138" t="s">
        <v>63</v>
      </c>
      <c r="D6429" s="139" t="s">
        <v>35305</v>
      </c>
    </row>
    <row r="6430" spans="1:4">
      <c r="A6430" s="138" t="s">
        <v>35306</v>
      </c>
      <c r="B6430" s="138" t="s">
        <v>20730</v>
      </c>
      <c r="C6430" s="138" t="s">
        <v>63</v>
      </c>
      <c r="D6430" s="139" t="s">
        <v>35307</v>
      </c>
    </row>
    <row r="6431" spans="1:4">
      <c r="A6431" s="138" t="s">
        <v>35308</v>
      </c>
      <c r="B6431" s="138" t="s">
        <v>20731</v>
      </c>
      <c r="C6431" s="138" t="s">
        <v>63</v>
      </c>
      <c r="D6431" s="139" t="s">
        <v>35309</v>
      </c>
    </row>
    <row r="6432" spans="1:4">
      <c r="A6432" s="138" t="s">
        <v>35310</v>
      </c>
      <c r="B6432" s="138" t="s">
        <v>20732</v>
      </c>
      <c r="C6432" s="138" t="s">
        <v>63</v>
      </c>
      <c r="D6432" s="139" t="s">
        <v>31795</v>
      </c>
    </row>
    <row r="6433" spans="1:4">
      <c r="A6433" s="138" t="s">
        <v>35311</v>
      </c>
      <c r="B6433" s="138" t="s">
        <v>20733</v>
      </c>
      <c r="C6433" s="138" t="s">
        <v>63</v>
      </c>
      <c r="D6433" s="139" t="s">
        <v>35312</v>
      </c>
    </row>
    <row r="6434" spans="1:4">
      <c r="A6434" s="138" t="s">
        <v>35313</v>
      </c>
      <c r="B6434" s="138" t="s">
        <v>20734</v>
      </c>
      <c r="C6434" s="138" t="s">
        <v>63</v>
      </c>
      <c r="D6434" s="139" t="s">
        <v>35314</v>
      </c>
    </row>
    <row r="6435" spans="1:4">
      <c r="A6435" s="138" t="s">
        <v>35315</v>
      </c>
      <c r="B6435" s="138" t="s">
        <v>20735</v>
      </c>
      <c r="C6435" s="138" t="s">
        <v>63</v>
      </c>
      <c r="D6435" s="139" t="s">
        <v>35316</v>
      </c>
    </row>
    <row r="6436" spans="1:4">
      <c r="A6436" s="138" t="s">
        <v>35317</v>
      </c>
      <c r="B6436" s="138" t="s">
        <v>20736</v>
      </c>
      <c r="C6436" s="138" t="s">
        <v>63</v>
      </c>
      <c r="D6436" s="139" t="s">
        <v>18810</v>
      </c>
    </row>
    <row r="6437" spans="1:4">
      <c r="A6437" s="138" t="s">
        <v>35318</v>
      </c>
      <c r="B6437" s="138" t="s">
        <v>20737</v>
      </c>
      <c r="C6437" s="138" t="s">
        <v>63</v>
      </c>
      <c r="D6437" s="139" t="s">
        <v>35319</v>
      </c>
    </row>
    <row r="6438" spans="1:4">
      <c r="A6438" s="138" t="s">
        <v>35320</v>
      </c>
      <c r="B6438" s="138" t="s">
        <v>20738</v>
      </c>
      <c r="C6438" s="138" t="s">
        <v>63</v>
      </c>
      <c r="D6438" s="139" t="s">
        <v>19354</v>
      </c>
    </row>
    <row r="6439" spans="1:4">
      <c r="A6439" s="138" t="s">
        <v>35321</v>
      </c>
      <c r="B6439" s="138" t="s">
        <v>20739</v>
      </c>
      <c r="C6439" s="138" t="s">
        <v>63</v>
      </c>
      <c r="D6439" s="139" t="s">
        <v>15911</v>
      </c>
    </row>
    <row r="6440" spans="1:4">
      <c r="A6440" s="138" t="s">
        <v>35322</v>
      </c>
      <c r="B6440" s="138" t="s">
        <v>20740</v>
      </c>
      <c r="C6440" s="138" t="s">
        <v>63</v>
      </c>
      <c r="D6440" s="139" t="s">
        <v>35323</v>
      </c>
    </row>
    <row r="6441" spans="1:4">
      <c r="A6441" s="138" t="s">
        <v>35324</v>
      </c>
      <c r="B6441" s="138" t="s">
        <v>20741</v>
      </c>
      <c r="C6441" s="138" t="s">
        <v>63</v>
      </c>
      <c r="D6441" s="139" t="s">
        <v>35325</v>
      </c>
    </row>
    <row r="6442" spans="1:4">
      <c r="A6442" s="138" t="s">
        <v>35326</v>
      </c>
      <c r="B6442" s="138" t="s">
        <v>20742</v>
      </c>
      <c r="C6442" s="138" t="s">
        <v>63</v>
      </c>
      <c r="D6442" s="139" t="s">
        <v>20130</v>
      </c>
    </row>
    <row r="6443" spans="1:4">
      <c r="A6443" s="138" t="s">
        <v>35327</v>
      </c>
      <c r="B6443" s="138" t="s">
        <v>20743</v>
      </c>
      <c r="C6443" s="138" t="s">
        <v>63</v>
      </c>
      <c r="D6443" s="139" t="s">
        <v>35328</v>
      </c>
    </row>
    <row r="6444" spans="1:4">
      <c r="A6444" s="138" t="s">
        <v>35329</v>
      </c>
      <c r="B6444" s="138" t="s">
        <v>20744</v>
      </c>
      <c r="C6444" s="138" t="s">
        <v>63</v>
      </c>
      <c r="D6444" s="139" t="s">
        <v>35330</v>
      </c>
    </row>
    <row r="6445" spans="1:4">
      <c r="A6445" s="138" t="s">
        <v>35331</v>
      </c>
      <c r="B6445" s="138" t="s">
        <v>20745</v>
      </c>
      <c r="C6445" s="138" t="s">
        <v>63</v>
      </c>
      <c r="D6445" s="139" t="s">
        <v>35332</v>
      </c>
    </row>
    <row r="6446" spans="1:4">
      <c r="A6446" s="138" t="s">
        <v>35333</v>
      </c>
      <c r="B6446" s="138" t="s">
        <v>20746</v>
      </c>
      <c r="C6446" s="138" t="s">
        <v>63</v>
      </c>
      <c r="D6446" s="139" t="s">
        <v>35334</v>
      </c>
    </row>
    <row r="6447" spans="1:4">
      <c r="A6447" s="138" t="s">
        <v>35335</v>
      </c>
      <c r="B6447" s="138" t="s">
        <v>20747</v>
      </c>
      <c r="C6447" s="138" t="s">
        <v>63</v>
      </c>
      <c r="D6447" s="139" t="s">
        <v>35336</v>
      </c>
    </row>
    <row r="6448" spans="1:4">
      <c r="A6448" s="138" t="s">
        <v>35337</v>
      </c>
      <c r="B6448" s="138" t="s">
        <v>20748</v>
      </c>
      <c r="C6448" s="138" t="s">
        <v>63</v>
      </c>
      <c r="D6448" s="139" t="s">
        <v>35338</v>
      </c>
    </row>
    <row r="6449" spans="1:4">
      <c r="A6449" s="138" t="s">
        <v>35339</v>
      </c>
      <c r="B6449" s="138" t="s">
        <v>20749</v>
      </c>
      <c r="C6449" s="138" t="s">
        <v>63</v>
      </c>
      <c r="D6449" s="139" t="s">
        <v>35340</v>
      </c>
    </row>
    <row r="6450" spans="1:4">
      <c r="A6450" s="138" t="s">
        <v>35341</v>
      </c>
      <c r="B6450" s="138" t="s">
        <v>20750</v>
      </c>
      <c r="C6450" s="138" t="s">
        <v>63</v>
      </c>
      <c r="D6450" s="139" t="s">
        <v>35342</v>
      </c>
    </row>
    <row r="6451" spans="1:4">
      <c r="A6451" s="138" t="s">
        <v>35343</v>
      </c>
      <c r="B6451" s="138" t="s">
        <v>20751</v>
      </c>
      <c r="C6451" s="138" t="s">
        <v>63</v>
      </c>
      <c r="D6451" s="139" t="s">
        <v>35344</v>
      </c>
    </row>
    <row r="6452" spans="1:4">
      <c r="A6452" s="138" t="s">
        <v>35345</v>
      </c>
      <c r="B6452" s="138" t="s">
        <v>20752</v>
      </c>
      <c r="C6452" s="138" t="s">
        <v>63</v>
      </c>
      <c r="D6452" s="139" t="s">
        <v>35346</v>
      </c>
    </row>
    <row r="6453" spans="1:4">
      <c r="A6453" s="138" t="s">
        <v>35347</v>
      </c>
      <c r="B6453" s="138" t="s">
        <v>20754</v>
      </c>
      <c r="C6453" s="138" t="s">
        <v>63</v>
      </c>
      <c r="D6453" s="139" t="s">
        <v>35348</v>
      </c>
    </row>
    <row r="6454" spans="1:4">
      <c r="A6454" s="138" t="s">
        <v>35349</v>
      </c>
      <c r="B6454" s="138" t="s">
        <v>20755</v>
      </c>
      <c r="C6454" s="138" t="s">
        <v>63</v>
      </c>
      <c r="D6454" s="139" t="s">
        <v>35350</v>
      </c>
    </row>
    <row r="6455" spans="1:4">
      <c r="A6455" s="138" t="s">
        <v>35351</v>
      </c>
      <c r="B6455" s="138" t="s">
        <v>20756</v>
      </c>
      <c r="C6455" s="138" t="s">
        <v>63</v>
      </c>
      <c r="D6455" s="139" t="s">
        <v>27041</v>
      </c>
    </row>
    <row r="6456" spans="1:4">
      <c r="A6456" s="138" t="s">
        <v>35352</v>
      </c>
      <c r="B6456" s="138" t="s">
        <v>20757</v>
      </c>
      <c r="C6456" s="138" t="s">
        <v>63</v>
      </c>
      <c r="D6456" s="139" t="s">
        <v>35353</v>
      </c>
    </row>
    <row r="6457" spans="1:4">
      <c r="A6457" s="138" t="s">
        <v>35354</v>
      </c>
      <c r="B6457" s="138" t="s">
        <v>20758</v>
      </c>
      <c r="C6457" s="138" t="s">
        <v>63</v>
      </c>
      <c r="D6457" s="139" t="s">
        <v>35355</v>
      </c>
    </row>
    <row r="6458" spans="1:4">
      <c r="A6458" s="138" t="s">
        <v>35356</v>
      </c>
      <c r="B6458" s="138" t="s">
        <v>20759</v>
      </c>
      <c r="C6458" s="138" t="s">
        <v>63</v>
      </c>
      <c r="D6458" s="139" t="s">
        <v>28323</v>
      </c>
    </row>
    <row r="6459" spans="1:4">
      <c r="A6459" s="138" t="s">
        <v>35357</v>
      </c>
      <c r="B6459" s="138" t="s">
        <v>20760</v>
      </c>
      <c r="C6459" s="138" t="s">
        <v>63</v>
      </c>
      <c r="D6459" s="139" t="s">
        <v>17250</v>
      </c>
    </row>
    <row r="6460" spans="1:4">
      <c r="A6460" s="138" t="s">
        <v>35358</v>
      </c>
      <c r="B6460" s="138" t="s">
        <v>20761</v>
      </c>
      <c r="C6460" s="138" t="s">
        <v>63</v>
      </c>
      <c r="D6460" s="139" t="s">
        <v>16477</v>
      </c>
    </row>
    <row r="6461" spans="1:4">
      <c r="A6461" s="138" t="s">
        <v>35359</v>
      </c>
      <c r="B6461" s="138" t="s">
        <v>20762</v>
      </c>
      <c r="C6461" s="138" t="s">
        <v>63</v>
      </c>
      <c r="D6461" s="139" t="s">
        <v>35360</v>
      </c>
    </row>
    <row r="6462" spans="1:4">
      <c r="A6462" s="138" t="s">
        <v>35361</v>
      </c>
      <c r="B6462" s="138" t="s">
        <v>20763</v>
      </c>
      <c r="C6462" s="138" t="s">
        <v>63</v>
      </c>
      <c r="D6462" s="139" t="s">
        <v>17250</v>
      </c>
    </row>
    <row r="6463" spans="1:4">
      <c r="A6463" s="138" t="s">
        <v>35362</v>
      </c>
      <c r="B6463" s="138" t="s">
        <v>20764</v>
      </c>
      <c r="C6463" s="138" t="s">
        <v>63</v>
      </c>
      <c r="D6463" s="139" t="s">
        <v>35363</v>
      </c>
    </row>
    <row r="6464" spans="1:4">
      <c r="A6464" s="138" t="s">
        <v>35364</v>
      </c>
      <c r="B6464" s="138" t="s">
        <v>20765</v>
      </c>
      <c r="C6464" s="138" t="s">
        <v>63</v>
      </c>
      <c r="D6464" s="139" t="s">
        <v>20888</v>
      </c>
    </row>
    <row r="6465" spans="1:4">
      <c r="A6465" s="138" t="s">
        <v>35365</v>
      </c>
      <c r="B6465" s="138" t="s">
        <v>20766</v>
      </c>
      <c r="C6465" s="138" t="s">
        <v>63</v>
      </c>
      <c r="D6465" s="139" t="s">
        <v>35366</v>
      </c>
    </row>
    <row r="6466" spans="1:4">
      <c r="A6466" s="138" t="s">
        <v>35367</v>
      </c>
      <c r="B6466" s="138" t="s">
        <v>20767</v>
      </c>
      <c r="C6466" s="138" t="s">
        <v>63</v>
      </c>
      <c r="D6466" s="139" t="s">
        <v>35368</v>
      </c>
    </row>
    <row r="6467" spans="1:4">
      <c r="A6467" s="138" t="s">
        <v>35369</v>
      </c>
      <c r="B6467" s="138" t="s">
        <v>20768</v>
      </c>
      <c r="C6467" s="138" t="s">
        <v>63</v>
      </c>
      <c r="D6467" s="139" t="s">
        <v>35370</v>
      </c>
    </row>
    <row r="6468" spans="1:4">
      <c r="A6468" s="138" t="s">
        <v>35371</v>
      </c>
      <c r="B6468" s="138" t="s">
        <v>20769</v>
      </c>
      <c r="C6468" s="138" t="s">
        <v>63</v>
      </c>
      <c r="D6468" s="139" t="s">
        <v>35054</v>
      </c>
    </row>
    <row r="6469" spans="1:4">
      <c r="A6469" s="138" t="s">
        <v>35372</v>
      </c>
      <c r="B6469" s="138" t="s">
        <v>20770</v>
      </c>
      <c r="C6469" s="138" t="s">
        <v>63</v>
      </c>
      <c r="D6469" s="139" t="s">
        <v>35373</v>
      </c>
    </row>
    <row r="6470" spans="1:4">
      <c r="A6470" s="138" t="s">
        <v>35374</v>
      </c>
      <c r="B6470" s="138" t="s">
        <v>20771</v>
      </c>
      <c r="C6470" s="138" t="s">
        <v>63</v>
      </c>
      <c r="D6470" s="139" t="s">
        <v>35375</v>
      </c>
    </row>
    <row r="6471" spans="1:4">
      <c r="A6471" s="138" t="s">
        <v>35376</v>
      </c>
      <c r="B6471" s="138" t="s">
        <v>20772</v>
      </c>
      <c r="C6471" s="138" t="s">
        <v>63</v>
      </c>
      <c r="D6471" s="139" t="s">
        <v>24855</v>
      </c>
    </row>
    <row r="6472" spans="1:4">
      <c r="A6472" s="138" t="s">
        <v>35377</v>
      </c>
      <c r="B6472" s="138" t="s">
        <v>20773</v>
      </c>
      <c r="C6472" s="138" t="s">
        <v>63</v>
      </c>
      <c r="D6472" s="139" t="s">
        <v>20826</v>
      </c>
    </row>
    <row r="6473" spans="1:4">
      <c r="A6473" s="138" t="s">
        <v>35378</v>
      </c>
      <c r="B6473" s="138" t="s">
        <v>20774</v>
      </c>
      <c r="C6473" s="138" t="s">
        <v>63</v>
      </c>
      <c r="D6473" s="139" t="s">
        <v>35379</v>
      </c>
    </row>
    <row r="6474" spans="1:4">
      <c r="A6474" s="138" t="s">
        <v>35380</v>
      </c>
      <c r="B6474" s="138" t="s">
        <v>20776</v>
      </c>
      <c r="C6474" s="138" t="s">
        <v>63</v>
      </c>
      <c r="D6474" s="139" t="s">
        <v>35381</v>
      </c>
    </row>
    <row r="6475" spans="1:4">
      <c r="A6475" s="138" t="s">
        <v>35382</v>
      </c>
      <c r="B6475" s="138" t="s">
        <v>20778</v>
      </c>
      <c r="C6475" s="138" t="s">
        <v>63</v>
      </c>
      <c r="D6475" s="139" t="s">
        <v>35383</v>
      </c>
    </row>
    <row r="6476" spans="1:4">
      <c r="A6476" s="138" t="s">
        <v>35384</v>
      </c>
      <c r="B6476" s="138" t="s">
        <v>20779</v>
      </c>
      <c r="C6476" s="138" t="s">
        <v>63</v>
      </c>
      <c r="D6476" s="139" t="s">
        <v>31870</v>
      </c>
    </row>
    <row r="6477" spans="1:4">
      <c r="A6477" s="138" t="s">
        <v>35385</v>
      </c>
      <c r="B6477" s="138" t="s">
        <v>20780</v>
      </c>
      <c r="C6477" s="138" t="s">
        <v>63</v>
      </c>
      <c r="D6477" s="139" t="s">
        <v>18768</v>
      </c>
    </row>
    <row r="6478" spans="1:4">
      <c r="A6478" s="138" t="s">
        <v>35386</v>
      </c>
      <c r="B6478" s="138" t="s">
        <v>20781</v>
      </c>
      <c r="C6478" s="138" t="s">
        <v>63</v>
      </c>
      <c r="D6478" s="139" t="s">
        <v>35387</v>
      </c>
    </row>
    <row r="6479" spans="1:4">
      <c r="A6479" s="138" t="s">
        <v>35388</v>
      </c>
      <c r="B6479" s="138" t="s">
        <v>20782</v>
      </c>
      <c r="C6479" s="138" t="s">
        <v>63</v>
      </c>
      <c r="D6479" s="139" t="s">
        <v>35076</v>
      </c>
    </row>
    <row r="6480" spans="1:4">
      <c r="A6480" s="138" t="s">
        <v>35389</v>
      </c>
      <c r="B6480" s="138" t="s">
        <v>20783</v>
      </c>
      <c r="C6480" s="138" t="s">
        <v>63</v>
      </c>
      <c r="D6480" s="139" t="s">
        <v>35390</v>
      </c>
    </row>
    <row r="6481" spans="1:4">
      <c r="A6481" s="138" t="s">
        <v>35391</v>
      </c>
      <c r="B6481" s="138" t="s">
        <v>20784</v>
      </c>
      <c r="C6481" s="138" t="s">
        <v>63</v>
      </c>
      <c r="D6481" s="139" t="s">
        <v>35392</v>
      </c>
    </row>
    <row r="6482" spans="1:4">
      <c r="A6482" s="138" t="s">
        <v>35393</v>
      </c>
      <c r="B6482" s="138" t="s">
        <v>20785</v>
      </c>
      <c r="C6482" s="138" t="s">
        <v>63</v>
      </c>
      <c r="D6482" s="139" t="s">
        <v>35394</v>
      </c>
    </row>
    <row r="6483" spans="1:4">
      <c r="A6483" s="138" t="s">
        <v>35395</v>
      </c>
      <c r="B6483" s="138" t="s">
        <v>20786</v>
      </c>
      <c r="C6483" s="138" t="s">
        <v>63</v>
      </c>
      <c r="D6483" s="139" t="s">
        <v>35396</v>
      </c>
    </row>
    <row r="6484" spans="1:4">
      <c r="A6484" s="138" t="s">
        <v>35397</v>
      </c>
      <c r="B6484" s="138" t="s">
        <v>20787</v>
      </c>
      <c r="C6484" s="138" t="s">
        <v>63</v>
      </c>
      <c r="D6484" s="139" t="s">
        <v>35398</v>
      </c>
    </row>
    <row r="6485" spans="1:4">
      <c r="A6485" s="138" t="s">
        <v>35399</v>
      </c>
      <c r="B6485" s="138" t="s">
        <v>20788</v>
      </c>
      <c r="C6485" s="138" t="s">
        <v>63</v>
      </c>
      <c r="D6485" s="139" t="s">
        <v>35400</v>
      </c>
    </row>
    <row r="6486" spans="1:4">
      <c r="A6486" s="138" t="s">
        <v>35401</v>
      </c>
      <c r="B6486" s="138" t="s">
        <v>20790</v>
      </c>
      <c r="C6486" s="138" t="s">
        <v>63</v>
      </c>
      <c r="D6486" s="139" t="s">
        <v>35402</v>
      </c>
    </row>
    <row r="6487" spans="1:4">
      <c r="A6487" s="138" t="s">
        <v>35403</v>
      </c>
      <c r="B6487" s="138" t="s">
        <v>20791</v>
      </c>
      <c r="C6487" s="138" t="s">
        <v>63</v>
      </c>
      <c r="D6487" s="139" t="s">
        <v>35404</v>
      </c>
    </row>
    <row r="6488" spans="1:4">
      <c r="A6488" s="138" t="s">
        <v>35405</v>
      </c>
      <c r="B6488" s="138" t="s">
        <v>20793</v>
      </c>
      <c r="C6488" s="138" t="s">
        <v>63</v>
      </c>
      <c r="D6488" s="139" t="s">
        <v>35406</v>
      </c>
    </row>
    <row r="6489" spans="1:4">
      <c r="A6489" s="138" t="s">
        <v>35407</v>
      </c>
      <c r="B6489" s="138" t="s">
        <v>20794</v>
      </c>
      <c r="C6489" s="138" t="s">
        <v>63</v>
      </c>
      <c r="D6489" s="139" t="s">
        <v>31822</v>
      </c>
    </row>
    <row r="6490" spans="1:4">
      <c r="A6490" s="138" t="s">
        <v>35408</v>
      </c>
      <c r="B6490" s="138" t="s">
        <v>20795</v>
      </c>
      <c r="C6490" s="138" t="s">
        <v>63</v>
      </c>
      <c r="D6490" s="139" t="s">
        <v>25135</v>
      </c>
    </row>
    <row r="6491" spans="1:4">
      <c r="A6491" s="138" t="s">
        <v>35409</v>
      </c>
      <c r="B6491" s="138" t="s">
        <v>20796</v>
      </c>
      <c r="C6491" s="138" t="s">
        <v>63</v>
      </c>
      <c r="D6491" s="139" t="s">
        <v>35410</v>
      </c>
    </row>
    <row r="6492" spans="1:4">
      <c r="A6492" s="138" t="s">
        <v>35411</v>
      </c>
      <c r="B6492" s="138" t="s">
        <v>20797</v>
      </c>
      <c r="C6492" s="138" t="s">
        <v>63</v>
      </c>
      <c r="D6492" s="139" t="s">
        <v>18754</v>
      </c>
    </row>
    <row r="6493" spans="1:4">
      <c r="A6493" s="138" t="s">
        <v>35412</v>
      </c>
      <c r="B6493" s="138" t="s">
        <v>20798</v>
      </c>
      <c r="C6493" s="138" t="s">
        <v>63</v>
      </c>
      <c r="D6493" s="139" t="s">
        <v>19672</v>
      </c>
    </row>
    <row r="6494" spans="1:4">
      <c r="A6494" s="138" t="s">
        <v>35413</v>
      </c>
      <c r="B6494" s="138" t="s">
        <v>20799</v>
      </c>
      <c r="C6494" s="138" t="s">
        <v>63</v>
      </c>
      <c r="D6494" s="139" t="s">
        <v>18655</v>
      </c>
    </row>
    <row r="6495" spans="1:4">
      <c r="A6495" s="138" t="s">
        <v>35414</v>
      </c>
      <c r="B6495" s="138" t="s">
        <v>20800</v>
      </c>
      <c r="C6495" s="138" t="s">
        <v>63</v>
      </c>
      <c r="D6495" s="139" t="s">
        <v>35415</v>
      </c>
    </row>
    <row r="6496" spans="1:4">
      <c r="A6496" s="138" t="s">
        <v>35416</v>
      </c>
      <c r="B6496" s="138" t="s">
        <v>20802</v>
      </c>
      <c r="C6496" s="138" t="s">
        <v>63</v>
      </c>
      <c r="D6496" s="139" t="s">
        <v>18111</v>
      </c>
    </row>
    <row r="6497" spans="1:4">
      <c r="A6497" s="138" t="s">
        <v>35417</v>
      </c>
      <c r="B6497" s="138" t="s">
        <v>20803</v>
      </c>
      <c r="C6497" s="138" t="s">
        <v>63</v>
      </c>
      <c r="D6497" s="139" t="s">
        <v>35418</v>
      </c>
    </row>
    <row r="6498" spans="1:4">
      <c r="A6498" s="138" t="s">
        <v>35419</v>
      </c>
      <c r="B6498" s="138" t="s">
        <v>20804</v>
      </c>
      <c r="C6498" s="138" t="s">
        <v>63</v>
      </c>
      <c r="D6498" s="139" t="s">
        <v>35387</v>
      </c>
    </row>
    <row r="6499" spans="1:4">
      <c r="A6499" s="138" t="s">
        <v>35420</v>
      </c>
      <c r="B6499" s="138" t="s">
        <v>20805</v>
      </c>
      <c r="C6499" s="138" t="s">
        <v>63</v>
      </c>
      <c r="D6499" s="139" t="s">
        <v>17340</v>
      </c>
    </row>
    <row r="6500" spans="1:4">
      <c r="A6500" s="138" t="s">
        <v>35421</v>
      </c>
      <c r="B6500" s="138" t="s">
        <v>20806</v>
      </c>
      <c r="C6500" s="138" t="s">
        <v>63</v>
      </c>
      <c r="D6500" s="139" t="s">
        <v>35422</v>
      </c>
    </row>
    <row r="6501" spans="1:4">
      <c r="A6501" s="138" t="s">
        <v>35423</v>
      </c>
      <c r="B6501" s="138" t="s">
        <v>20807</v>
      </c>
      <c r="C6501" s="138" t="s">
        <v>63</v>
      </c>
      <c r="D6501" s="139" t="s">
        <v>35424</v>
      </c>
    </row>
    <row r="6502" spans="1:4">
      <c r="A6502" s="138" t="s">
        <v>35425</v>
      </c>
      <c r="B6502" s="138" t="s">
        <v>20809</v>
      </c>
      <c r="C6502" s="138" t="s">
        <v>63</v>
      </c>
      <c r="D6502" s="139" t="s">
        <v>30827</v>
      </c>
    </row>
    <row r="6503" spans="1:4">
      <c r="A6503" s="138" t="s">
        <v>35426</v>
      </c>
      <c r="B6503" s="138" t="s">
        <v>20810</v>
      </c>
      <c r="C6503" s="138" t="s">
        <v>63</v>
      </c>
      <c r="D6503" s="139" t="s">
        <v>35375</v>
      </c>
    </row>
    <row r="6504" spans="1:4">
      <c r="A6504" s="138" t="s">
        <v>35427</v>
      </c>
      <c r="B6504" s="138" t="s">
        <v>20812</v>
      </c>
      <c r="C6504" s="138" t="s">
        <v>63</v>
      </c>
      <c r="D6504" s="139" t="s">
        <v>35428</v>
      </c>
    </row>
    <row r="6505" spans="1:4">
      <c r="A6505" s="138" t="s">
        <v>35429</v>
      </c>
      <c r="B6505" s="138" t="s">
        <v>20813</v>
      </c>
      <c r="C6505" s="138" t="s">
        <v>63</v>
      </c>
      <c r="D6505" s="139" t="s">
        <v>32055</v>
      </c>
    </row>
    <row r="6506" spans="1:4">
      <c r="A6506" s="138" t="s">
        <v>35430</v>
      </c>
      <c r="B6506" s="138" t="s">
        <v>20814</v>
      </c>
      <c r="C6506" s="138" t="s">
        <v>63</v>
      </c>
      <c r="D6506" s="139" t="s">
        <v>17260</v>
      </c>
    </row>
    <row r="6507" spans="1:4">
      <c r="A6507" s="138" t="s">
        <v>35431</v>
      </c>
      <c r="B6507" s="138" t="s">
        <v>20815</v>
      </c>
      <c r="C6507" s="138" t="s">
        <v>63</v>
      </c>
      <c r="D6507" s="139" t="s">
        <v>13823</v>
      </c>
    </row>
    <row r="6508" spans="1:4">
      <c r="A6508" s="138" t="s">
        <v>35432</v>
      </c>
      <c r="B6508" s="138" t="s">
        <v>20816</v>
      </c>
      <c r="C6508" s="138" t="s">
        <v>63</v>
      </c>
      <c r="D6508" s="139" t="s">
        <v>35433</v>
      </c>
    </row>
    <row r="6509" spans="1:4">
      <c r="A6509" s="138" t="s">
        <v>35434</v>
      </c>
      <c r="B6509" s="138" t="s">
        <v>20817</v>
      </c>
      <c r="C6509" s="138" t="s">
        <v>63</v>
      </c>
      <c r="D6509" s="139" t="s">
        <v>35435</v>
      </c>
    </row>
    <row r="6510" spans="1:4">
      <c r="A6510" s="138" t="s">
        <v>35436</v>
      </c>
      <c r="B6510" s="138" t="s">
        <v>20818</v>
      </c>
      <c r="C6510" s="138" t="s">
        <v>63</v>
      </c>
      <c r="D6510" s="139" t="s">
        <v>35437</v>
      </c>
    </row>
    <row r="6511" spans="1:4">
      <c r="A6511" s="138" t="s">
        <v>35438</v>
      </c>
      <c r="B6511" s="138" t="s">
        <v>20819</v>
      </c>
      <c r="C6511" s="138" t="s">
        <v>63</v>
      </c>
      <c r="D6511" s="139" t="s">
        <v>35439</v>
      </c>
    </row>
    <row r="6512" spans="1:4">
      <c r="A6512" s="138" t="s">
        <v>35440</v>
      </c>
      <c r="B6512" s="138" t="s">
        <v>20820</v>
      </c>
      <c r="C6512" s="138" t="s">
        <v>63</v>
      </c>
      <c r="D6512" s="139" t="s">
        <v>35441</v>
      </c>
    </row>
    <row r="6513" spans="1:4">
      <c r="A6513" s="138" t="s">
        <v>35442</v>
      </c>
      <c r="B6513" s="138" t="s">
        <v>20821</v>
      </c>
      <c r="C6513" s="138" t="s">
        <v>63</v>
      </c>
      <c r="D6513" s="139" t="s">
        <v>35443</v>
      </c>
    </row>
    <row r="6514" spans="1:4">
      <c r="A6514" s="138" t="s">
        <v>35444</v>
      </c>
      <c r="B6514" s="138" t="s">
        <v>20822</v>
      </c>
      <c r="C6514" s="138" t="s">
        <v>63</v>
      </c>
      <c r="D6514" s="139" t="s">
        <v>35445</v>
      </c>
    </row>
    <row r="6515" spans="1:4">
      <c r="A6515" s="138" t="s">
        <v>35446</v>
      </c>
      <c r="B6515" s="138" t="s">
        <v>20823</v>
      </c>
      <c r="C6515" s="138" t="s">
        <v>63</v>
      </c>
      <c r="D6515" s="139" t="s">
        <v>35447</v>
      </c>
    </row>
    <row r="6516" spans="1:4">
      <c r="A6516" s="138" t="s">
        <v>35448</v>
      </c>
      <c r="B6516" s="138" t="s">
        <v>20824</v>
      </c>
      <c r="C6516" s="138" t="s">
        <v>63</v>
      </c>
      <c r="D6516" s="139" t="s">
        <v>35449</v>
      </c>
    </row>
    <row r="6517" spans="1:4">
      <c r="A6517" s="138" t="s">
        <v>35450</v>
      </c>
      <c r="B6517" s="138" t="s">
        <v>20825</v>
      </c>
      <c r="C6517" s="138" t="s">
        <v>63</v>
      </c>
      <c r="D6517" s="139" t="s">
        <v>35451</v>
      </c>
    </row>
    <row r="6518" spans="1:4">
      <c r="A6518" s="138" t="s">
        <v>35452</v>
      </c>
      <c r="B6518" s="138" t="s">
        <v>20827</v>
      </c>
      <c r="C6518" s="138" t="s">
        <v>63</v>
      </c>
      <c r="D6518" s="139" t="s">
        <v>35453</v>
      </c>
    </row>
    <row r="6519" spans="1:4">
      <c r="A6519" s="138" t="s">
        <v>35454</v>
      </c>
      <c r="B6519" s="138" t="s">
        <v>20828</v>
      </c>
      <c r="C6519" s="138" t="s">
        <v>63</v>
      </c>
      <c r="D6519" s="139" t="s">
        <v>35455</v>
      </c>
    </row>
    <row r="6520" spans="1:4">
      <c r="A6520" s="138" t="s">
        <v>35456</v>
      </c>
      <c r="B6520" s="138" t="s">
        <v>20829</v>
      </c>
      <c r="C6520" s="138" t="s">
        <v>63</v>
      </c>
      <c r="D6520" s="139" t="s">
        <v>34493</v>
      </c>
    </row>
    <row r="6521" spans="1:4">
      <c r="A6521" s="138" t="s">
        <v>35457</v>
      </c>
      <c r="B6521" s="138" t="s">
        <v>20830</v>
      </c>
      <c r="C6521" s="138" t="s">
        <v>63</v>
      </c>
      <c r="D6521" s="139" t="s">
        <v>35458</v>
      </c>
    </row>
    <row r="6522" spans="1:4">
      <c r="A6522" s="138" t="s">
        <v>35459</v>
      </c>
      <c r="B6522" s="138" t="s">
        <v>20831</v>
      </c>
      <c r="C6522" s="138" t="s">
        <v>63</v>
      </c>
      <c r="D6522" s="139" t="s">
        <v>35460</v>
      </c>
    </row>
    <row r="6523" spans="1:4">
      <c r="A6523" s="138" t="s">
        <v>35461</v>
      </c>
      <c r="B6523" s="138" t="s">
        <v>20833</v>
      </c>
      <c r="C6523" s="138" t="s">
        <v>63</v>
      </c>
      <c r="D6523" s="139" t="s">
        <v>35462</v>
      </c>
    </row>
    <row r="6524" spans="1:4">
      <c r="A6524" s="138" t="s">
        <v>35463</v>
      </c>
      <c r="B6524" s="138" t="s">
        <v>20834</v>
      </c>
      <c r="C6524" s="138" t="s">
        <v>63</v>
      </c>
      <c r="D6524" s="139" t="s">
        <v>35464</v>
      </c>
    </row>
    <row r="6525" spans="1:4">
      <c r="A6525" s="138" t="s">
        <v>35465</v>
      </c>
      <c r="B6525" s="138" t="s">
        <v>20835</v>
      </c>
      <c r="C6525" s="138" t="s">
        <v>63</v>
      </c>
      <c r="D6525" s="139" t="s">
        <v>35466</v>
      </c>
    </row>
    <row r="6526" spans="1:4">
      <c r="A6526" s="138" t="s">
        <v>35467</v>
      </c>
      <c r="B6526" s="138" t="s">
        <v>20836</v>
      </c>
      <c r="C6526" s="138" t="s">
        <v>63</v>
      </c>
      <c r="D6526" s="139" t="s">
        <v>35468</v>
      </c>
    </row>
    <row r="6527" spans="1:4">
      <c r="A6527" s="138" t="s">
        <v>35469</v>
      </c>
      <c r="B6527" s="138" t="s">
        <v>20837</v>
      </c>
      <c r="C6527" s="138" t="s">
        <v>63</v>
      </c>
      <c r="D6527" s="139" t="s">
        <v>35470</v>
      </c>
    </row>
    <row r="6528" spans="1:4">
      <c r="A6528" s="138" t="s">
        <v>35471</v>
      </c>
      <c r="B6528" s="138" t="s">
        <v>20839</v>
      </c>
      <c r="C6528" s="138" t="s">
        <v>63</v>
      </c>
      <c r="D6528" s="139" t="s">
        <v>17100</v>
      </c>
    </row>
    <row r="6529" spans="1:4">
      <c r="A6529" s="138" t="s">
        <v>35472</v>
      </c>
      <c r="B6529" s="138" t="s">
        <v>20840</v>
      </c>
      <c r="C6529" s="138" t="s">
        <v>63</v>
      </c>
      <c r="D6529" s="139" t="s">
        <v>20340</v>
      </c>
    </row>
    <row r="6530" spans="1:4">
      <c r="A6530" s="138" t="s">
        <v>35473</v>
      </c>
      <c r="B6530" s="138" t="s">
        <v>20841</v>
      </c>
      <c r="C6530" s="138" t="s">
        <v>63</v>
      </c>
      <c r="D6530" s="139" t="s">
        <v>20308</v>
      </c>
    </row>
    <row r="6531" spans="1:4">
      <c r="A6531" s="138" t="s">
        <v>35474</v>
      </c>
      <c r="B6531" s="138" t="s">
        <v>20842</v>
      </c>
      <c r="C6531" s="138" t="s">
        <v>63</v>
      </c>
      <c r="D6531" s="139" t="s">
        <v>35475</v>
      </c>
    </row>
    <row r="6532" spans="1:4">
      <c r="A6532" s="138" t="s">
        <v>35476</v>
      </c>
      <c r="B6532" s="138" t="s">
        <v>20844</v>
      </c>
      <c r="C6532" s="138" t="s">
        <v>63</v>
      </c>
      <c r="D6532" s="139" t="s">
        <v>35477</v>
      </c>
    </row>
    <row r="6533" spans="1:4">
      <c r="A6533" s="138" t="s">
        <v>35478</v>
      </c>
      <c r="B6533" s="138" t="s">
        <v>20845</v>
      </c>
      <c r="C6533" s="138" t="s">
        <v>63</v>
      </c>
      <c r="D6533" s="139" t="s">
        <v>35479</v>
      </c>
    </row>
    <row r="6534" spans="1:4">
      <c r="A6534" s="138" t="s">
        <v>35480</v>
      </c>
      <c r="B6534" s="138" t="s">
        <v>20846</v>
      </c>
      <c r="C6534" s="138" t="s">
        <v>63</v>
      </c>
      <c r="D6534" s="139" t="s">
        <v>21841</v>
      </c>
    </row>
    <row r="6535" spans="1:4">
      <c r="A6535" s="138" t="s">
        <v>35481</v>
      </c>
      <c r="B6535" s="138" t="s">
        <v>20847</v>
      </c>
      <c r="C6535" s="138" t="s">
        <v>63</v>
      </c>
      <c r="D6535" s="139" t="s">
        <v>35482</v>
      </c>
    </row>
    <row r="6536" spans="1:4">
      <c r="A6536" s="138" t="s">
        <v>35483</v>
      </c>
      <c r="B6536" s="138" t="s">
        <v>20848</v>
      </c>
      <c r="C6536" s="138" t="s">
        <v>63</v>
      </c>
      <c r="D6536" s="139" t="s">
        <v>35484</v>
      </c>
    </row>
    <row r="6537" spans="1:4">
      <c r="A6537" s="138" t="s">
        <v>35485</v>
      </c>
      <c r="B6537" s="138" t="s">
        <v>20849</v>
      </c>
      <c r="C6537" s="138" t="s">
        <v>63</v>
      </c>
      <c r="D6537" s="139" t="s">
        <v>33920</v>
      </c>
    </row>
    <row r="6538" spans="1:4">
      <c r="A6538" s="138" t="s">
        <v>35486</v>
      </c>
      <c r="B6538" s="138" t="s">
        <v>20850</v>
      </c>
      <c r="C6538" s="138" t="s">
        <v>63</v>
      </c>
      <c r="D6538" s="139" t="s">
        <v>24960</v>
      </c>
    </row>
    <row r="6539" spans="1:4">
      <c r="A6539" s="138" t="s">
        <v>35487</v>
      </c>
      <c r="B6539" s="138" t="s">
        <v>20851</v>
      </c>
      <c r="C6539" s="138" t="s">
        <v>63</v>
      </c>
      <c r="D6539" s="139" t="s">
        <v>35366</v>
      </c>
    </row>
    <row r="6540" spans="1:4">
      <c r="A6540" s="138" t="s">
        <v>35488</v>
      </c>
      <c r="B6540" s="138" t="s">
        <v>20852</v>
      </c>
      <c r="C6540" s="138" t="s">
        <v>63</v>
      </c>
      <c r="D6540" s="139" t="s">
        <v>35489</v>
      </c>
    </row>
    <row r="6541" spans="1:4">
      <c r="A6541" s="138" t="s">
        <v>35490</v>
      </c>
      <c r="B6541" s="138" t="s">
        <v>20853</v>
      </c>
      <c r="C6541" s="138" t="s">
        <v>63</v>
      </c>
      <c r="D6541" s="139" t="s">
        <v>35491</v>
      </c>
    </row>
    <row r="6542" spans="1:4">
      <c r="A6542" s="138" t="s">
        <v>35492</v>
      </c>
      <c r="B6542" s="138" t="s">
        <v>20854</v>
      </c>
      <c r="C6542" s="138" t="s">
        <v>63</v>
      </c>
      <c r="D6542" s="139" t="s">
        <v>35493</v>
      </c>
    </row>
    <row r="6543" spans="1:4">
      <c r="A6543" s="138" t="s">
        <v>35494</v>
      </c>
      <c r="B6543" s="138" t="s">
        <v>20855</v>
      </c>
      <c r="C6543" s="138" t="s">
        <v>63</v>
      </c>
      <c r="D6543" s="139" t="s">
        <v>28424</v>
      </c>
    </row>
    <row r="6544" spans="1:4">
      <c r="A6544" s="138" t="s">
        <v>35495</v>
      </c>
      <c r="B6544" s="138" t="s">
        <v>20856</v>
      </c>
      <c r="C6544" s="138" t="s">
        <v>63</v>
      </c>
      <c r="D6544" s="139" t="s">
        <v>35496</v>
      </c>
    </row>
    <row r="6545" spans="1:4">
      <c r="A6545" s="138" t="s">
        <v>35497</v>
      </c>
      <c r="B6545" s="138" t="s">
        <v>20857</v>
      </c>
      <c r="C6545" s="138" t="s">
        <v>63</v>
      </c>
      <c r="D6545" s="139" t="s">
        <v>35498</v>
      </c>
    </row>
    <row r="6546" spans="1:4">
      <c r="A6546" s="138" t="s">
        <v>35499</v>
      </c>
      <c r="B6546" s="138" t="s">
        <v>20858</v>
      </c>
      <c r="C6546" s="138" t="s">
        <v>63</v>
      </c>
      <c r="D6546" s="139" t="s">
        <v>35500</v>
      </c>
    </row>
    <row r="6547" spans="1:4">
      <c r="A6547" s="138" t="s">
        <v>35501</v>
      </c>
      <c r="B6547" s="138" t="s">
        <v>20860</v>
      </c>
      <c r="C6547" s="138" t="s">
        <v>63</v>
      </c>
      <c r="D6547" s="139" t="s">
        <v>35500</v>
      </c>
    </row>
    <row r="6548" spans="1:4">
      <c r="A6548" s="138" t="s">
        <v>35502</v>
      </c>
      <c r="B6548" s="138" t="s">
        <v>20861</v>
      </c>
      <c r="C6548" s="138" t="s">
        <v>63</v>
      </c>
      <c r="D6548" s="139" t="s">
        <v>35503</v>
      </c>
    </row>
    <row r="6549" spans="1:4">
      <c r="A6549" s="138" t="s">
        <v>35504</v>
      </c>
      <c r="B6549" s="138" t="s">
        <v>20862</v>
      </c>
      <c r="C6549" s="138" t="s">
        <v>63</v>
      </c>
      <c r="D6549" s="139" t="s">
        <v>35505</v>
      </c>
    </row>
    <row r="6550" spans="1:4">
      <c r="A6550" s="138" t="s">
        <v>35506</v>
      </c>
      <c r="B6550" s="138" t="s">
        <v>20863</v>
      </c>
      <c r="C6550" s="138" t="s">
        <v>63</v>
      </c>
      <c r="D6550" s="139" t="s">
        <v>35507</v>
      </c>
    </row>
    <row r="6551" spans="1:4">
      <c r="A6551" s="138" t="s">
        <v>35508</v>
      </c>
      <c r="B6551" s="138" t="s">
        <v>20864</v>
      </c>
      <c r="C6551" s="138" t="s">
        <v>63</v>
      </c>
      <c r="D6551" s="139" t="s">
        <v>35509</v>
      </c>
    </row>
    <row r="6552" spans="1:4">
      <c r="A6552" s="138" t="s">
        <v>35510</v>
      </c>
      <c r="B6552" s="138" t="s">
        <v>20865</v>
      </c>
      <c r="C6552" s="138" t="s">
        <v>63</v>
      </c>
      <c r="D6552" s="139" t="s">
        <v>35511</v>
      </c>
    </row>
    <row r="6553" spans="1:4">
      <c r="A6553" s="138" t="s">
        <v>35512</v>
      </c>
      <c r="B6553" s="138" t="s">
        <v>20866</v>
      </c>
      <c r="C6553" s="138" t="s">
        <v>63</v>
      </c>
      <c r="D6553" s="139" t="s">
        <v>28643</v>
      </c>
    </row>
    <row r="6554" spans="1:4">
      <c r="A6554" s="138" t="s">
        <v>35513</v>
      </c>
      <c r="B6554" s="138" t="s">
        <v>20868</v>
      </c>
      <c r="C6554" s="138" t="s">
        <v>63</v>
      </c>
      <c r="D6554" s="139" t="s">
        <v>26870</v>
      </c>
    </row>
    <row r="6555" spans="1:4">
      <c r="A6555" s="138" t="s">
        <v>35514</v>
      </c>
      <c r="B6555" s="138" t="s">
        <v>20869</v>
      </c>
      <c r="C6555" s="138" t="s">
        <v>63</v>
      </c>
      <c r="D6555" s="139" t="s">
        <v>35515</v>
      </c>
    </row>
    <row r="6556" spans="1:4">
      <c r="A6556" s="138" t="s">
        <v>35516</v>
      </c>
      <c r="B6556" s="138" t="s">
        <v>20870</v>
      </c>
      <c r="C6556" s="138" t="s">
        <v>63</v>
      </c>
      <c r="D6556" s="139" t="s">
        <v>35517</v>
      </c>
    </row>
    <row r="6557" spans="1:4">
      <c r="A6557" s="138" t="s">
        <v>35518</v>
      </c>
      <c r="B6557" s="138" t="s">
        <v>20871</v>
      </c>
      <c r="C6557" s="138" t="s">
        <v>63</v>
      </c>
      <c r="D6557" s="139" t="s">
        <v>35519</v>
      </c>
    </row>
    <row r="6558" spans="1:4">
      <c r="A6558" s="138" t="s">
        <v>35520</v>
      </c>
      <c r="B6558" s="138" t="s">
        <v>20872</v>
      </c>
      <c r="C6558" s="138" t="s">
        <v>63</v>
      </c>
      <c r="D6558" s="139" t="s">
        <v>35521</v>
      </c>
    </row>
    <row r="6559" spans="1:4">
      <c r="A6559" s="138" t="s">
        <v>35522</v>
      </c>
      <c r="B6559" s="138" t="s">
        <v>20873</v>
      </c>
      <c r="C6559" s="138" t="s">
        <v>63</v>
      </c>
      <c r="D6559" s="139" t="s">
        <v>35523</v>
      </c>
    </row>
    <row r="6560" spans="1:4">
      <c r="A6560" s="138" t="s">
        <v>35524</v>
      </c>
      <c r="B6560" s="138" t="s">
        <v>20874</v>
      </c>
      <c r="C6560" s="138" t="s">
        <v>120</v>
      </c>
      <c r="D6560" s="139" t="s">
        <v>13856</v>
      </c>
    </row>
    <row r="6561" spans="1:4">
      <c r="A6561" s="138" t="s">
        <v>35525</v>
      </c>
      <c r="B6561" s="138" t="s">
        <v>20875</v>
      </c>
      <c r="C6561" s="138" t="s">
        <v>120</v>
      </c>
      <c r="D6561" s="139" t="s">
        <v>31815</v>
      </c>
    </row>
    <row r="6562" spans="1:4">
      <c r="A6562" s="138" t="s">
        <v>35526</v>
      </c>
      <c r="B6562" s="138" t="s">
        <v>20876</v>
      </c>
      <c r="C6562" s="138" t="s">
        <v>120</v>
      </c>
      <c r="D6562" s="139" t="s">
        <v>35527</v>
      </c>
    </row>
    <row r="6563" spans="1:4">
      <c r="A6563" s="138" t="s">
        <v>35528</v>
      </c>
      <c r="B6563" s="138" t="s">
        <v>20877</v>
      </c>
      <c r="C6563" s="138" t="s">
        <v>120</v>
      </c>
      <c r="D6563" s="139" t="s">
        <v>35529</v>
      </c>
    </row>
    <row r="6564" spans="1:4">
      <c r="A6564" s="138" t="s">
        <v>35530</v>
      </c>
      <c r="B6564" s="138" t="s">
        <v>20878</v>
      </c>
      <c r="C6564" s="138" t="s">
        <v>63</v>
      </c>
      <c r="D6564" s="139" t="s">
        <v>35531</v>
      </c>
    </row>
    <row r="6565" spans="1:4">
      <c r="A6565" s="138" t="s">
        <v>35532</v>
      </c>
      <c r="B6565" s="138" t="s">
        <v>20879</v>
      </c>
      <c r="C6565" s="138" t="s">
        <v>120</v>
      </c>
      <c r="D6565" s="139" t="s">
        <v>35533</v>
      </c>
    </row>
    <row r="6566" spans="1:4">
      <c r="A6566" s="138" t="s">
        <v>35534</v>
      </c>
      <c r="B6566" s="138" t="s">
        <v>20880</v>
      </c>
      <c r="C6566" s="138" t="s">
        <v>63</v>
      </c>
      <c r="D6566" s="139" t="s">
        <v>35535</v>
      </c>
    </row>
    <row r="6567" spans="1:4">
      <c r="A6567" s="138" t="s">
        <v>35536</v>
      </c>
      <c r="B6567" s="138" t="s">
        <v>20881</v>
      </c>
      <c r="C6567" s="138" t="s">
        <v>63</v>
      </c>
      <c r="D6567" s="139" t="s">
        <v>35537</v>
      </c>
    </row>
    <row r="6568" spans="1:4">
      <c r="A6568" s="138" t="s">
        <v>35538</v>
      </c>
      <c r="B6568" s="138" t="s">
        <v>20882</v>
      </c>
      <c r="C6568" s="138" t="s">
        <v>63</v>
      </c>
      <c r="D6568" s="139" t="s">
        <v>35539</v>
      </c>
    </row>
    <row r="6569" spans="1:4">
      <c r="A6569" s="138" t="s">
        <v>35540</v>
      </c>
      <c r="B6569" s="138" t="s">
        <v>20883</v>
      </c>
      <c r="C6569" s="138" t="s">
        <v>63</v>
      </c>
      <c r="D6569" s="139" t="s">
        <v>13205</v>
      </c>
    </row>
    <row r="6570" spans="1:4">
      <c r="A6570" s="138" t="s">
        <v>35541</v>
      </c>
      <c r="B6570" s="138" t="s">
        <v>20884</v>
      </c>
      <c r="C6570" s="138" t="s">
        <v>63</v>
      </c>
      <c r="D6570" s="139" t="s">
        <v>35542</v>
      </c>
    </row>
    <row r="6571" spans="1:4">
      <c r="A6571" s="138" t="s">
        <v>35543</v>
      </c>
      <c r="B6571" s="138" t="s">
        <v>20885</v>
      </c>
      <c r="C6571" s="138" t="s">
        <v>120</v>
      </c>
      <c r="D6571" s="139" t="s">
        <v>35544</v>
      </c>
    </row>
    <row r="6572" spans="1:4">
      <c r="A6572" s="138" t="s">
        <v>35545</v>
      </c>
      <c r="B6572" s="138" t="s">
        <v>20886</v>
      </c>
      <c r="C6572" s="138" t="s">
        <v>120</v>
      </c>
      <c r="D6572" s="139" t="s">
        <v>20421</v>
      </c>
    </row>
    <row r="6573" spans="1:4">
      <c r="A6573" s="138" t="s">
        <v>35546</v>
      </c>
      <c r="B6573" s="138" t="s">
        <v>20887</v>
      </c>
      <c r="C6573" s="138" t="s">
        <v>63</v>
      </c>
      <c r="D6573" s="139" t="s">
        <v>35547</v>
      </c>
    </row>
    <row r="6574" spans="1:4">
      <c r="A6574" s="138" t="s">
        <v>35548</v>
      </c>
      <c r="B6574" s="138" t="s">
        <v>20889</v>
      </c>
      <c r="C6574" s="138" t="s">
        <v>63</v>
      </c>
      <c r="D6574" s="139" t="s">
        <v>18044</v>
      </c>
    </row>
    <row r="6575" spans="1:4">
      <c r="A6575" s="138" t="s">
        <v>35549</v>
      </c>
      <c r="B6575" s="138" t="s">
        <v>20890</v>
      </c>
      <c r="C6575" s="138" t="s">
        <v>63</v>
      </c>
      <c r="D6575" s="139" t="s">
        <v>26047</v>
      </c>
    </row>
    <row r="6576" spans="1:4">
      <c r="A6576" s="138" t="s">
        <v>35550</v>
      </c>
      <c r="B6576" s="138" t="s">
        <v>20891</v>
      </c>
      <c r="C6576" s="138" t="s">
        <v>120</v>
      </c>
      <c r="D6576" s="139" t="s">
        <v>15991</v>
      </c>
    </row>
    <row r="6577" spans="1:4">
      <c r="A6577" s="138" t="s">
        <v>35551</v>
      </c>
      <c r="B6577" s="138" t="s">
        <v>20892</v>
      </c>
      <c r="C6577" s="138" t="s">
        <v>63</v>
      </c>
      <c r="D6577" s="139" t="s">
        <v>35552</v>
      </c>
    </row>
    <row r="6578" spans="1:4">
      <c r="A6578" s="138" t="s">
        <v>35553</v>
      </c>
      <c r="B6578" s="138" t="s">
        <v>20893</v>
      </c>
      <c r="C6578" s="138" t="s">
        <v>63</v>
      </c>
      <c r="D6578" s="139" t="s">
        <v>35554</v>
      </c>
    </row>
    <row r="6579" spans="1:4">
      <c r="A6579" s="138" t="s">
        <v>35555</v>
      </c>
      <c r="B6579" s="138" t="s">
        <v>20894</v>
      </c>
      <c r="C6579" s="138" t="s">
        <v>63</v>
      </c>
      <c r="D6579" s="139" t="s">
        <v>19040</v>
      </c>
    </row>
    <row r="6580" spans="1:4">
      <c r="A6580" s="138" t="s">
        <v>35556</v>
      </c>
      <c r="B6580" s="138" t="s">
        <v>20895</v>
      </c>
      <c r="C6580" s="138" t="s">
        <v>63</v>
      </c>
      <c r="D6580" s="139" t="s">
        <v>28934</v>
      </c>
    </row>
    <row r="6581" spans="1:4">
      <c r="A6581" s="138" t="s">
        <v>35557</v>
      </c>
      <c r="B6581" s="138" t="s">
        <v>20896</v>
      </c>
      <c r="C6581" s="138" t="s">
        <v>63</v>
      </c>
      <c r="D6581" s="139" t="s">
        <v>35558</v>
      </c>
    </row>
    <row r="6582" spans="1:4">
      <c r="A6582" s="138" t="s">
        <v>35559</v>
      </c>
      <c r="B6582" s="138" t="s">
        <v>20898</v>
      </c>
      <c r="C6582" s="138" t="s">
        <v>63</v>
      </c>
      <c r="D6582" s="139" t="s">
        <v>20399</v>
      </c>
    </row>
    <row r="6583" spans="1:4">
      <c r="A6583" s="138" t="s">
        <v>35560</v>
      </c>
      <c r="B6583" s="138" t="s">
        <v>20899</v>
      </c>
      <c r="C6583" s="138" t="s">
        <v>63</v>
      </c>
      <c r="D6583" s="139" t="s">
        <v>13660</v>
      </c>
    </row>
    <row r="6584" spans="1:4">
      <c r="A6584" s="138" t="s">
        <v>35561</v>
      </c>
      <c r="B6584" s="138" t="s">
        <v>20900</v>
      </c>
      <c r="C6584" s="138" t="s">
        <v>63</v>
      </c>
      <c r="D6584" s="139" t="s">
        <v>35562</v>
      </c>
    </row>
    <row r="6585" spans="1:4">
      <c r="A6585" s="138" t="s">
        <v>35563</v>
      </c>
      <c r="B6585" s="138" t="s">
        <v>20902</v>
      </c>
      <c r="C6585" s="138" t="s">
        <v>63</v>
      </c>
      <c r="D6585" s="139" t="s">
        <v>35564</v>
      </c>
    </row>
    <row r="6586" spans="1:4">
      <c r="A6586" s="138" t="s">
        <v>35565</v>
      </c>
      <c r="B6586" s="138" t="s">
        <v>20903</v>
      </c>
      <c r="C6586" s="138" t="s">
        <v>63</v>
      </c>
      <c r="D6586" s="139" t="s">
        <v>13710</v>
      </c>
    </row>
    <row r="6587" spans="1:4">
      <c r="A6587" s="138" t="s">
        <v>35566</v>
      </c>
      <c r="B6587" s="138" t="s">
        <v>20904</v>
      </c>
      <c r="C6587" s="138" t="s">
        <v>63</v>
      </c>
      <c r="D6587" s="139" t="s">
        <v>15719</v>
      </c>
    </row>
    <row r="6588" spans="1:4">
      <c r="A6588" s="138" t="s">
        <v>35567</v>
      </c>
      <c r="B6588" s="138" t="s">
        <v>20905</v>
      </c>
      <c r="C6588" s="138" t="s">
        <v>63</v>
      </c>
      <c r="D6588" s="139" t="s">
        <v>25008</v>
      </c>
    </row>
    <row r="6589" spans="1:4">
      <c r="A6589" s="138" t="s">
        <v>35568</v>
      </c>
      <c r="B6589" s="138" t="s">
        <v>20906</v>
      </c>
      <c r="C6589" s="138" t="s">
        <v>63</v>
      </c>
      <c r="D6589" s="139" t="s">
        <v>35569</v>
      </c>
    </row>
    <row r="6590" spans="1:4">
      <c r="A6590" s="138" t="s">
        <v>35570</v>
      </c>
      <c r="B6590" s="138" t="s">
        <v>20907</v>
      </c>
      <c r="C6590" s="138" t="s">
        <v>63</v>
      </c>
      <c r="D6590" s="139" t="s">
        <v>35571</v>
      </c>
    </row>
    <row r="6591" spans="1:4">
      <c r="A6591" s="138" t="s">
        <v>35572</v>
      </c>
      <c r="B6591" s="138" t="s">
        <v>20908</v>
      </c>
      <c r="C6591" s="138" t="s">
        <v>63</v>
      </c>
      <c r="D6591" s="139" t="s">
        <v>15989</v>
      </c>
    </row>
    <row r="6592" spans="1:4">
      <c r="A6592" s="138" t="s">
        <v>35573</v>
      </c>
      <c r="B6592" s="138" t="s">
        <v>20910</v>
      </c>
      <c r="C6592" s="138" t="s">
        <v>63</v>
      </c>
      <c r="D6592" s="139" t="s">
        <v>20622</v>
      </c>
    </row>
    <row r="6593" spans="1:4">
      <c r="A6593" s="138" t="s">
        <v>35574</v>
      </c>
      <c r="B6593" s="138" t="s">
        <v>20911</v>
      </c>
      <c r="C6593" s="138" t="s">
        <v>63</v>
      </c>
      <c r="D6593" s="139" t="s">
        <v>35575</v>
      </c>
    </row>
    <row r="6594" spans="1:4">
      <c r="A6594" s="138" t="s">
        <v>35576</v>
      </c>
      <c r="B6594" s="138" t="s">
        <v>20912</v>
      </c>
      <c r="C6594" s="138" t="s">
        <v>63</v>
      </c>
      <c r="D6594" s="139" t="s">
        <v>15074</v>
      </c>
    </row>
    <row r="6595" spans="1:4">
      <c r="A6595" s="138" t="s">
        <v>35577</v>
      </c>
      <c r="B6595" s="138" t="s">
        <v>20913</v>
      </c>
      <c r="C6595" s="138" t="s">
        <v>63</v>
      </c>
      <c r="D6595" s="139" t="s">
        <v>35578</v>
      </c>
    </row>
    <row r="6596" spans="1:4">
      <c r="A6596" s="138" t="s">
        <v>35579</v>
      </c>
      <c r="B6596" s="138" t="s">
        <v>20914</v>
      </c>
      <c r="C6596" s="138" t="s">
        <v>63</v>
      </c>
      <c r="D6596" s="139" t="s">
        <v>20271</v>
      </c>
    </row>
    <row r="6597" spans="1:4">
      <c r="A6597" s="138" t="s">
        <v>35580</v>
      </c>
      <c r="B6597" s="138" t="s">
        <v>20915</v>
      </c>
      <c r="C6597" s="138" t="s">
        <v>63</v>
      </c>
      <c r="D6597" s="139" t="s">
        <v>17920</v>
      </c>
    </row>
    <row r="6598" spans="1:4">
      <c r="A6598" s="138" t="s">
        <v>35581</v>
      </c>
      <c r="B6598" s="138" t="s">
        <v>20917</v>
      </c>
      <c r="C6598" s="138" t="s">
        <v>147</v>
      </c>
      <c r="D6598" s="139" t="s">
        <v>35582</v>
      </c>
    </row>
    <row r="6599" spans="1:4">
      <c r="A6599" s="138" t="s">
        <v>35583</v>
      </c>
      <c r="B6599" s="138" t="s">
        <v>20918</v>
      </c>
      <c r="C6599" s="138" t="s">
        <v>147</v>
      </c>
      <c r="D6599" s="139" t="s">
        <v>35584</v>
      </c>
    </row>
    <row r="6600" spans="1:4">
      <c r="A6600" s="138" t="s">
        <v>35585</v>
      </c>
      <c r="B6600" s="138" t="s">
        <v>20919</v>
      </c>
      <c r="C6600" s="138" t="s">
        <v>147</v>
      </c>
      <c r="D6600" s="139" t="s">
        <v>35586</v>
      </c>
    </row>
    <row r="6601" spans="1:4">
      <c r="A6601" s="138" t="s">
        <v>35587</v>
      </c>
      <c r="B6601" s="138" t="s">
        <v>20920</v>
      </c>
      <c r="C6601" s="138" t="s">
        <v>147</v>
      </c>
      <c r="D6601" s="139" t="s">
        <v>35588</v>
      </c>
    </row>
    <row r="6602" spans="1:4">
      <c r="A6602" s="138" t="s">
        <v>35589</v>
      </c>
      <c r="B6602" s="138" t="s">
        <v>20921</v>
      </c>
      <c r="C6602" s="138" t="s">
        <v>147</v>
      </c>
      <c r="D6602" s="139" t="s">
        <v>35590</v>
      </c>
    </row>
    <row r="6603" spans="1:4">
      <c r="A6603" s="138" t="s">
        <v>35591</v>
      </c>
      <c r="B6603" s="138" t="s">
        <v>20923</v>
      </c>
      <c r="C6603" s="138" t="s">
        <v>147</v>
      </c>
      <c r="D6603" s="139" t="s">
        <v>35592</v>
      </c>
    </row>
    <row r="6604" spans="1:4">
      <c r="A6604" s="138" t="s">
        <v>35593</v>
      </c>
      <c r="B6604" s="138" t="s">
        <v>20924</v>
      </c>
      <c r="C6604" s="138" t="s">
        <v>147</v>
      </c>
      <c r="D6604" s="139" t="s">
        <v>35594</v>
      </c>
    </row>
    <row r="6605" spans="1:4">
      <c r="A6605" s="138" t="s">
        <v>35595</v>
      </c>
      <c r="B6605" s="138" t="s">
        <v>20925</v>
      </c>
      <c r="C6605" s="138" t="s">
        <v>147</v>
      </c>
      <c r="D6605" s="139" t="s">
        <v>35596</v>
      </c>
    </row>
    <row r="6606" spans="1:4">
      <c r="A6606" s="138" t="s">
        <v>35597</v>
      </c>
      <c r="B6606" s="138" t="s">
        <v>20926</v>
      </c>
      <c r="C6606" s="138" t="s">
        <v>147</v>
      </c>
      <c r="D6606" s="139" t="s">
        <v>35598</v>
      </c>
    </row>
    <row r="6607" spans="1:4">
      <c r="A6607" s="138" t="s">
        <v>35599</v>
      </c>
      <c r="B6607" s="138" t="s">
        <v>20927</v>
      </c>
      <c r="C6607" s="138" t="s">
        <v>147</v>
      </c>
      <c r="D6607" s="139" t="s">
        <v>35600</v>
      </c>
    </row>
    <row r="6608" spans="1:4">
      <c r="A6608" s="138" t="s">
        <v>35601</v>
      </c>
      <c r="B6608" s="138" t="s">
        <v>20928</v>
      </c>
      <c r="C6608" s="138" t="s">
        <v>147</v>
      </c>
      <c r="D6608" s="139" t="s">
        <v>35602</v>
      </c>
    </row>
    <row r="6609" spans="1:4">
      <c r="A6609" s="138" t="s">
        <v>35603</v>
      </c>
      <c r="B6609" s="138" t="s">
        <v>20929</v>
      </c>
      <c r="C6609" s="138" t="s">
        <v>147</v>
      </c>
      <c r="D6609" s="139" t="s">
        <v>35604</v>
      </c>
    </row>
    <row r="6610" spans="1:4">
      <c r="A6610" s="138" t="s">
        <v>35605</v>
      </c>
      <c r="B6610" s="138" t="s">
        <v>20930</v>
      </c>
      <c r="C6610" s="138" t="s">
        <v>147</v>
      </c>
      <c r="D6610" s="139" t="s">
        <v>35606</v>
      </c>
    </row>
    <row r="6611" spans="1:4">
      <c r="A6611" s="138" t="s">
        <v>35607</v>
      </c>
      <c r="B6611" s="138" t="s">
        <v>20931</v>
      </c>
      <c r="C6611" s="138" t="s">
        <v>147</v>
      </c>
      <c r="D6611" s="139" t="s">
        <v>35608</v>
      </c>
    </row>
    <row r="6612" spans="1:4">
      <c r="A6612" s="138" t="s">
        <v>35609</v>
      </c>
      <c r="B6612" s="138" t="s">
        <v>20932</v>
      </c>
      <c r="C6612" s="138" t="s">
        <v>147</v>
      </c>
      <c r="D6612" s="139" t="s">
        <v>35610</v>
      </c>
    </row>
    <row r="6613" spans="1:4">
      <c r="A6613" s="138" t="s">
        <v>35611</v>
      </c>
      <c r="B6613" s="138" t="s">
        <v>20933</v>
      </c>
      <c r="C6613" s="138" t="s">
        <v>147</v>
      </c>
      <c r="D6613" s="139" t="s">
        <v>35612</v>
      </c>
    </row>
    <row r="6614" spans="1:4">
      <c r="A6614" s="138" t="s">
        <v>35613</v>
      </c>
      <c r="B6614" s="138" t="s">
        <v>20934</v>
      </c>
      <c r="C6614" s="138" t="s">
        <v>147</v>
      </c>
      <c r="D6614" s="139" t="s">
        <v>35614</v>
      </c>
    </row>
    <row r="6615" spans="1:4">
      <c r="A6615" s="138" t="s">
        <v>35615</v>
      </c>
      <c r="B6615" s="138" t="s">
        <v>20935</v>
      </c>
      <c r="C6615" s="138" t="s">
        <v>147</v>
      </c>
      <c r="D6615" s="139" t="s">
        <v>35616</v>
      </c>
    </row>
    <row r="6616" spans="1:4">
      <c r="A6616" s="138" t="s">
        <v>35617</v>
      </c>
      <c r="B6616" s="138" t="s">
        <v>20936</v>
      </c>
      <c r="C6616" s="138" t="s">
        <v>147</v>
      </c>
      <c r="D6616" s="139" t="s">
        <v>35618</v>
      </c>
    </row>
    <row r="6617" spans="1:4">
      <c r="A6617" s="138" t="s">
        <v>35619</v>
      </c>
      <c r="B6617" s="138" t="s">
        <v>20937</v>
      </c>
      <c r="C6617" s="138" t="s">
        <v>147</v>
      </c>
      <c r="D6617" s="139" t="s">
        <v>35620</v>
      </c>
    </row>
    <row r="6618" spans="1:4">
      <c r="A6618" s="138" t="s">
        <v>35621</v>
      </c>
      <c r="B6618" s="138" t="s">
        <v>20938</v>
      </c>
      <c r="C6618" s="138" t="s">
        <v>147</v>
      </c>
      <c r="D6618" s="139" t="s">
        <v>35622</v>
      </c>
    </row>
    <row r="6619" spans="1:4">
      <c r="A6619" s="138" t="s">
        <v>35623</v>
      </c>
      <c r="B6619" s="138" t="s">
        <v>20939</v>
      </c>
      <c r="C6619" s="138" t="s">
        <v>147</v>
      </c>
      <c r="D6619" s="139" t="s">
        <v>35624</v>
      </c>
    </row>
    <row r="6620" spans="1:4">
      <c r="A6620" s="138" t="s">
        <v>35625</v>
      </c>
      <c r="B6620" s="138" t="s">
        <v>20940</v>
      </c>
      <c r="C6620" s="138" t="s">
        <v>147</v>
      </c>
      <c r="D6620" s="139" t="s">
        <v>35626</v>
      </c>
    </row>
    <row r="6621" spans="1:4">
      <c r="A6621" s="138" t="s">
        <v>35627</v>
      </c>
      <c r="B6621" s="138" t="s">
        <v>20941</v>
      </c>
      <c r="C6621" s="138" t="s">
        <v>147</v>
      </c>
      <c r="D6621" s="139" t="s">
        <v>35628</v>
      </c>
    </row>
    <row r="6622" spans="1:4">
      <c r="A6622" s="138" t="s">
        <v>35629</v>
      </c>
      <c r="B6622" s="138" t="s">
        <v>20942</v>
      </c>
      <c r="C6622" s="138" t="s">
        <v>147</v>
      </c>
      <c r="D6622" s="139" t="s">
        <v>35630</v>
      </c>
    </row>
    <row r="6623" spans="1:4">
      <c r="A6623" s="138" t="s">
        <v>35631</v>
      </c>
      <c r="B6623" s="138" t="s">
        <v>20943</v>
      </c>
      <c r="C6623" s="138" t="s">
        <v>147</v>
      </c>
      <c r="D6623" s="139" t="s">
        <v>35632</v>
      </c>
    </row>
    <row r="6624" spans="1:4">
      <c r="A6624" s="138" t="s">
        <v>35633</v>
      </c>
      <c r="B6624" s="138" t="s">
        <v>20944</v>
      </c>
      <c r="C6624" s="138" t="s">
        <v>147</v>
      </c>
      <c r="D6624" s="139" t="s">
        <v>35634</v>
      </c>
    </row>
    <row r="6625" spans="1:4">
      <c r="A6625" s="138" t="s">
        <v>35635</v>
      </c>
      <c r="B6625" s="138" t="s">
        <v>20945</v>
      </c>
      <c r="C6625" s="138" t="s">
        <v>147</v>
      </c>
      <c r="D6625" s="139" t="s">
        <v>35636</v>
      </c>
    </row>
    <row r="6626" spans="1:4">
      <c r="A6626" s="138" t="s">
        <v>35637</v>
      </c>
      <c r="B6626" s="138" t="s">
        <v>20946</v>
      </c>
      <c r="C6626" s="138" t="s">
        <v>147</v>
      </c>
      <c r="D6626" s="139" t="s">
        <v>35638</v>
      </c>
    </row>
    <row r="6627" spans="1:4">
      <c r="A6627" s="138" t="s">
        <v>35639</v>
      </c>
      <c r="B6627" s="138" t="s">
        <v>20947</v>
      </c>
      <c r="C6627" s="138" t="s">
        <v>147</v>
      </c>
      <c r="D6627" s="139" t="s">
        <v>35640</v>
      </c>
    </row>
    <row r="6628" spans="1:4">
      <c r="A6628" s="138" t="s">
        <v>35641</v>
      </c>
      <c r="B6628" s="138" t="s">
        <v>20948</v>
      </c>
      <c r="C6628" s="138" t="s">
        <v>147</v>
      </c>
      <c r="D6628" s="139" t="s">
        <v>35642</v>
      </c>
    </row>
    <row r="6629" spans="1:4">
      <c r="A6629" s="138" t="s">
        <v>35643</v>
      </c>
      <c r="B6629" s="138" t="s">
        <v>20949</v>
      </c>
      <c r="C6629" s="138" t="s">
        <v>147</v>
      </c>
      <c r="D6629" s="139" t="s">
        <v>35644</v>
      </c>
    </row>
    <row r="6630" spans="1:4">
      <c r="A6630" s="138" t="s">
        <v>35645</v>
      </c>
      <c r="B6630" s="138" t="s">
        <v>20950</v>
      </c>
      <c r="C6630" s="138" t="s">
        <v>147</v>
      </c>
      <c r="D6630" s="139" t="s">
        <v>35646</v>
      </c>
    </row>
    <row r="6631" spans="1:4">
      <c r="A6631" s="138" t="s">
        <v>35647</v>
      </c>
      <c r="B6631" s="138" t="s">
        <v>20951</v>
      </c>
      <c r="C6631" s="138" t="s">
        <v>147</v>
      </c>
      <c r="D6631" s="139" t="s">
        <v>35648</v>
      </c>
    </row>
    <row r="6632" spans="1:4">
      <c r="A6632" s="138" t="s">
        <v>35649</v>
      </c>
      <c r="B6632" s="138" t="s">
        <v>20952</v>
      </c>
      <c r="C6632" s="138" t="s">
        <v>147</v>
      </c>
      <c r="D6632" s="139" t="s">
        <v>35650</v>
      </c>
    </row>
    <row r="6633" spans="1:4">
      <c r="A6633" s="138" t="s">
        <v>35651</v>
      </c>
      <c r="B6633" s="138" t="s">
        <v>20953</v>
      </c>
      <c r="C6633" s="138" t="s">
        <v>147</v>
      </c>
      <c r="D6633" s="139" t="s">
        <v>35652</v>
      </c>
    </row>
    <row r="6634" spans="1:4">
      <c r="A6634" s="138" t="s">
        <v>35653</v>
      </c>
      <c r="B6634" s="138" t="s">
        <v>20954</v>
      </c>
      <c r="C6634" s="138" t="s">
        <v>147</v>
      </c>
      <c r="D6634" s="139" t="s">
        <v>35654</v>
      </c>
    </row>
    <row r="6635" spans="1:4">
      <c r="A6635" s="138" t="s">
        <v>35655</v>
      </c>
      <c r="B6635" s="138" t="s">
        <v>20955</v>
      </c>
      <c r="C6635" s="138" t="s">
        <v>147</v>
      </c>
      <c r="D6635" s="139" t="s">
        <v>35656</v>
      </c>
    </row>
    <row r="6636" spans="1:4">
      <c r="A6636" s="138" t="s">
        <v>35657</v>
      </c>
      <c r="B6636" s="138" t="s">
        <v>20956</v>
      </c>
      <c r="C6636" s="138" t="s">
        <v>147</v>
      </c>
      <c r="D6636" s="139" t="s">
        <v>35658</v>
      </c>
    </row>
    <row r="6637" spans="1:4">
      <c r="A6637" s="138" t="s">
        <v>35659</v>
      </c>
      <c r="B6637" s="138" t="s">
        <v>20957</v>
      </c>
      <c r="C6637" s="138" t="s">
        <v>147</v>
      </c>
      <c r="D6637" s="139" t="s">
        <v>35660</v>
      </c>
    </row>
    <row r="6638" spans="1:4">
      <c r="A6638" s="138" t="s">
        <v>35661</v>
      </c>
      <c r="B6638" s="138" t="s">
        <v>20958</v>
      </c>
      <c r="C6638" s="138" t="s">
        <v>147</v>
      </c>
      <c r="D6638" s="139" t="s">
        <v>35662</v>
      </c>
    </row>
    <row r="6639" spans="1:4">
      <c r="A6639" s="138" t="s">
        <v>35663</v>
      </c>
      <c r="B6639" s="138" t="s">
        <v>20959</v>
      </c>
      <c r="C6639" s="138" t="s">
        <v>147</v>
      </c>
      <c r="D6639" s="139" t="s">
        <v>35664</v>
      </c>
    </row>
    <row r="6640" spans="1:4">
      <c r="A6640" s="138" t="s">
        <v>35665</v>
      </c>
      <c r="B6640" s="138" t="s">
        <v>20960</v>
      </c>
      <c r="C6640" s="138" t="s">
        <v>147</v>
      </c>
      <c r="D6640" s="139" t="s">
        <v>35666</v>
      </c>
    </row>
    <row r="6641" spans="1:4">
      <c r="A6641" s="138" t="s">
        <v>35667</v>
      </c>
      <c r="B6641" s="138" t="s">
        <v>20961</v>
      </c>
      <c r="C6641" s="138" t="s">
        <v>147</v>
      </c>
      <c r="D6641" s="139" t="s">
        <v>35668</v>
      </c>
    </row>
    <row r="6642" spans="1:4">
      <c r="A6642" s="138" t="s">
        <v>35669</v>
      </c>
      <c r="B6642" s="138" t="s">
        <v>20962</v>
      </c>
      <c r="C6642" s="138" t="s">
        <v>147</v>
      </c>
      <c r="D6642" s="139" t="s">
        <v>35670</v>
      </c>
    </row>
    <row r="6643" spans="1:4">
      <c r="A6643" s="138" t="s">
        <v>35671</v>
      </c>
      <c r="B6643" s="138" t="s">
        <v>20963</v>
      </c>
      <c r="C6643" s="138" t="s">
        <v>147</v>
      </c>
      <c r="D6643" s="139" t="s">
        <v>35672</v>
      </c>
    </row>
    <row r="6644" spans="1:4">
      <c r="A6644" s="138" t="s">
        <v>35673</v>
      </c>
      <c r="B6644" s="138" t="s">
        <v>20964</v>
      </c>
      <c r="C6644" s="138" t="s">
        <v>147</v>
      </c>
      <c r="D6644" s="139" t="s">
        <v>35674</v>
      </c>
    </row>
    <row r="6645" spans="1:4">
      <c r="A6645" s="138" t="s">
        <v>35675</v>
      </c>
      <c r="B6645" s="138" t="s">
        <v>20965</v>
      </c>
      <c r="C6645" s="138" t="s">
        <v>147</v>
      </c>
      <c r="D6645" s="139" t="s">
        <v>35676</v>
      </c>
    </row>
    <row r="6646" spans="1:4">
      <c r="A6646" s="138" t="s">
        <v>35677</v>
      </c>
      <c r="B6646" s="138" t="s">
        <v>20966</v>
      </c>
      <c r="C6646" s="138" t="s">
        <v>147</v>
      </c>
      <c r="D6646" s="139" t="s">
        <v>35678</v>
      </c>
    </row>
    <row r="6647" spans="1:4">
      <c r="A6647" s="138" t="s">
        <v>35679</v>
      </c>
      <c r="B6647" s="138" t="s">
        <v>20967</v>
      </c>
      <c r="C6647" s="138" t="s">
        <v>147</v>
      </c>
      <c r="D6647" s="139" t="s">
        <v>35680</v>
      </c>
    </row>
    <row r="6648" spans="1:4">
      <c r="A6648" s="138" t="s">
        <v>35681</v>
      </c>
      <c r="B6648" s="138" t="s">
        <v>20968</v>
      </c>
      <c r="C6648" s="138" t="s">
        <v>147</v>
      </c>
      <c r="D6648" s="139" t="s">
        <v>35682</v>
      </c>
    </row>
    <row r="6649" spans="1:4">
      <c r="A6649" s="138" t="s">
        <v>35683</v>
      </c>
      <c r="B6649" s="138" t="s">
        <v>20969</v>
      </c>
      <c r="C6649" s="138" t="s">
        <v>147</v>
      </c>
      <c r="D6649" s="139" t="s">
        <v>35684</v>
      </c>
    </row>
    <row r="6650" spans="1:4">
      <c r="A6650" s="138" t="s">
        <v>35685</v>
      </c>
      <c r="B6650" s="138" t="s">
        <v>20970</v>
      </c>
      <c r="C6650" s="138" t="s">
        <v>147</v>
      </c>
      <c r="D6650" s="139" t="s">
        <v>35686</v>
      </c>
    </row>
    <row r="6651" spans="1:4">
      <c r="A6651" s="138" t="s">
        <v>35687</v>
      </c>
      <c r="B6651" s="138" t="s">
        <v>20971</v>
      </c>
      <c r="C6651" s="138" t="s">
        <v>147</v>
      </c>
      <c r="D6651" s="139" t="s">
        <v>35688</v>
      </c>
    </row>
    <row r="6652" spans="1:4">
      <c r="A6652" s="138" t="s">
        <v>35689</v>
      </c>
      <c r="B6652" s="138" t="s">
        <v>20972</v>
      </c>
      <c r="C6652" s="138" t="s">
        <v>147</v>
      </c>
      <c r="D6652" s="139" t="s">
        <v>35690</v>
      </c>
    </row>
    <row r="6653" spans="1:4">
      <c r="A6653" s="138" t="s">
        <v>35691</v>
      </c>
      <c r="B6653" s="138" t="s">
        <v>20973</v>
      </c>
      <c r="C6653" s="138" t="s">
        <v>147</v>
      </c>
      <c r="D6653" s="139" t="s">
        <v>35692</v>
      </c>
    </row>
    <row r="6654" spans="1:4">
      <c r="A6654" s="138" t="s">
        <v>35693</v>
      </c>
      <c r="B6654" s="138" t="s">
        <v>20975</v>
      </c>
      <c r="C6654" s="138" t="s">
        <v>147</v>
      </c>
      <c r="D6654" s="139" t="s">
        <v>35694</v>
      </c>
    </row>
    <row r="6655" spans="1:4">
      <c r="A6655" s="138" t="s">
        <v>35695</v>
      </c>
      <c r="B6655" s="138" t="s">
        <v>20976</v>
      </c>
      <c r="C6655" s="138" t="s">
        <v>147</v>
      </c>
      <c r="D6655" s="139" t="s">
        <v>35696</v>
      </c>
    </row>
    <row r="6656" spans="1:4">
      <c r="A6656" s="138" t="s">
        <v>35697</v>
      </c>
      <c r="B6656" s="138" t="s">
        <v>20977</v>
      </c>
      <c r="C6656" s="138" t="s">
        <v>147</v>
      </c>
      <c r="D6656" s="139" t="s">
        <v>35698</v>
      </c>
    </row>
    <row r="6657" spans="1:4">
      <c r="A6657" s="138" t="s">
        <v>35699</v>
      </c>
      <c r="B6657" s="138" t="s">
        <v>20978</v>
      </c>
      <c r="C6657" s="138" t="s">
        <v>147</v>
      </c>
      <c r="D6657" s="139" t="s">
        <v>35700</v>
      </c>
    </row>
    <row r="6658" spans="1:4">
      <c r="A6658" s="138" t="s">
        <v>35701</v>
      </c>
      <c r="B6658" s="138" t="s">
        <v>20979</v>
      </c>
      <c r="C6658" s="138" t="s">
        <v>147</v>
      </c>
      <c r="D6658" s="139" t="s">
        <v>35702</v>
      </c>
    </row>
    <row r="6659" spans="1:4">
      <c r="A6659" s="138" t="s">
        <v>35703</v>
      </c>
      <c r="B6659" s="138" t="s">
        <v>20980</v>
      </c>
      <c r="C6659" s="138" t="s">
        <v>147</v>
      </c>
      <c r="D6659" s="139" t="s">
        <v>35704</v>
      </c>
    </row>
    <row r="6660" spans="1:4">
      <c r="A6660" s="138" t="s">
        <v>35705</v>
      </c>
      <c r="B6660" s="138" t="s">
        <v>20981</v>
      </c>
      <c r="C6660" s="138" t="s">
        <v>147</v>
      </c>
      <c r="D6660" s="139" t="s">
        <v>35706</v>
      </c>
    </row>
    <row r="6661" spans="1:4">
      <c r="A6661" s="138" t="s">
        <v>35707</v>
      </c>
      <c r="B6661" s="138" t="s">
        <v>20982</v>
      </c>
      <c r="C6661" s="138" t="s">
        <v>147</v>
      </c>
      <c r="D6661" s="139" t="s">
        <v>35708</v>
      </c>
    </row>
    <row r="6662" spans="1:4">
      <c r="A6662" s="138" t="s">
        <v>35709</v>
      </c>
      <c r="B6662" s="138" t="s">
        <v>20983</v>
      </c>
      <c r="C6662" s="138" t="s">
        <v>147</v>
      </c>
      <c r="D6662" s="139" t="s">
        <v>35710</v>
      </c>
    </row>
    <row r="6663" spans="1:4">
      <c r="A6663" s="138" t="s">
        <v>35711</v>
      </c>
      <c r="B6663" s="138" t="s">
        <v>20984</v>
      </c>
      <c r="C6663" s="138" t="s">
        <v>147</v>
      </c>
      <c r="D6663" s="139" t="s">
        <v>35712</v>
      </c>
    </row>
    <row r="6664" spans="1:4">
      <c r="A6664" s="138" t="s">
        <v>35713</v>
      </c>
      <c r="B6664" s="138" t="s">
        <v>20985</v>
      </c>
      <c r="C6664" s="138" t="s">
        <v>147</v>
      </c>
      <c r="D6664" s="139" t="s">
        <v>35714</v>
      </c>
    </row>
    <row r="6665" spans="1:4">
      <c r="A6665" s="138" t="s">
        <v>35715</v>
      </c>
      <c r="B6665" s="138" t="s">
        <v>20986</v>
      </c>
      <c r="C6665" s="138" t="s">
        <v>147</v>
      </c>
      <c r="D6665" s="139" t="s">
        <v>35716</v>
      </c>
    </row>
    <row r="6666" spans="1:4">
      <c r="A6666" s="138" t="s">
        <v>35717</v>
      </c>
      <c r="B6666" s="138" t="s">
        <v>20987</v>
      </c>
      <c r="C6666" s="138" t="s">
        <v>147</v>
      </c>
      <c r="D6666" s="139" t="s">
        <v>35718</v>
      </c>
    </row>
    <row r="6667" spans="1:4">
      <c r="A6667" s="138" t="s">
        <v>35719</v>
      </c>
      <c r="B6667" s="138" t="s">
        <v>20988</v>
      </c>
      <c r="C6667" s="138" t="s">
        <v>147</v>
      </c>
      <c r="D6667" s="139" t="s">
        <v>35720</v>
      </c>
    </row>
    <row r="6668" spans="1:4">
      <c r="A6668" s="138" t="s">
        <v>35721</v>
      </c>
      <c r="B6668" s="138" t="s">
        <v>20989</v>
      </c>
      <c r="C6668" s="138" t="s">
        <v>147</v>
      </c>
      <c r="D6668" s="139" t="s">
        <v>35722</v>
      </c>
    </row>
    <row r="6669" spans="1:4">
      <c r="A6669" s="138" t="s">
        <v>35723</v>
      </c>
      <c r="B6669" s="138" t="s">
        <v>20990</v>
      </c>
      <c r="C6669" s="138" t="s">
        <v>147</v>
      </c>
      <c r="D6669" s="139" t="s">
        <v>35724</v>
      </c>
    </row>
    <row r="6670" spans="1:4">
      <c r="A6670" s="138" t="s">
        <v>35725</v>
      </c>
      <c r="B6670" s="138" t="s">
        <v>20991</v>
      </c>
      <c r="C6670" s="138" t="s">
        <v>147</v>
      </c>
      <c r="D6670" s="139" t="s">
        <v>35726</v>
      </c>
    </row>
    <row r="6671" spans="1:4">
      <c r="A6671" s="138" t="s">
        <v>35727</v>
      </c>
      <c r="B6671" s="138" t="s">
        <v>20992</v>
      </c>
      <c r="C6671" s="138" t="s">
        <v>147</v>
      </c>
      <c r="D6671" s="139" t="s">
        <v>35728</v>
      </c>
    </row>
    <row r="6672" spans="1:4">
      <c r="A6672" s="138" t="s">
        <v>35729</v>
      </c>
      <c r="B6672" s="138" t="s">
        <v>20993</v>
      </c>
      <c r="C6672" s="138" t="s">
        <v>147</v>
      </c>
      <c r="D6672" s="139" t="s">
        <v>35730</v>
      </c>
    </row>
    <row r="6673" spans="1:4">
      <c r="A6673" s="138" t="s">
        <v>35731</v>
      </c>
      <c r="B6673" s="138" t="s">
        <v>20994</v>
      </c>
      <c r="C6673" s="138" t="s">
        <v>147</v>
      </c>
      <c r="D6673" s="139" t="s">
        <v>35732</v>
      </c>
    </row>
    <row r="6674" spans="1:4">
      <c r="A6674" s="138" t="s">
        <v>35733</v>
      </c>
      <c r="B6674" s="138" t="s">
        <v>20995</v>
      </c>
      <c r="C6674" s="138" t="s">
        <v>147</v>
      </c>
      <c r="D6674" s="139" t="s">
        <v>35734</v>
      </c>
    </row>
    <row r="6675" spans="1:4">
      <c r="A6675" s="138" t="s">
        <v>35735</v>
      </c>
      <c r="B6675" s="138" t="s">
        <v>20996</v>
      </c>
      <c r="C6675" s="138" t="s">
        <v>147</v>
      </c>
      <c r="D6675" s="139" t="s">
        <v>35736</v>
      </c>
    </row>
    <row r="6676" spans="1:4">
      <c r="A6676" s="138" t="s">
        <v>35737</v>
      </c>
      <c r="B6676" s="138" t="s">
        <v>20997</v>
      </c>
      <c r="C6676" s="138" t="s">
        <v>147</v>
      </c>
      <c r="D6676" s="139" t="s">
        <v>35738</v>
      </c>
    </row>
    <row r="6677" spans="1:4">
      <c r="A6677" s="138" t="s">
        <v>35739</v>
      </c>
      <c r="B6677" s="138" t="s">
        <v>20998</v>
      </c>
      <c r="C6677" s="138" t="s">
        <v>147</v>
      </c>
      <c r="D6677" s="139" t="s">
        <v>35740</v>
      </c>
    </row>
    <row r="6678" spans="1:4">
      <c r="A6678" s="138" t="s">
        <v>35741</v>
      </c>
      <c r="B6678" s="138" t="s">
        <v>20999</v>
      </c>
      <c r="C6678" s="138" t="s">
        <v>147</v>
      </c>
      <c r="D6678" s="139" t="s">
        <v>35742</v>
      </c>
    </row>
    <row r="6679" spans="1:4">
      <c r="A6679" s="138" t="s">
        <v>35743</v>
      </c>
      <c r="B6679" s="138" t="s">
        <v>21000</v>
      </c>
      <c r="C6679" s="138" t="s">
        <v>147</v>
      </c>
      <c r="D6679" s="139" t="s">
        <v>35744</v>
      </c>
    </row>
    <row r="6680" spans="1:4">
      <c r="A6680" s="138" t="s">
        <v>35745</v>
      </c>
      <c r="B6680" s="138" t="s">
        <v>21001</v>
      </c>
      <c r="C6680" s="138" t="s">
        <v>147</v>
      </c>
      <c r="D6680" s="139" t="s">
        <v>35746</v>
      </c>
    </row>
    <row r="6681" spans="1:4">
      <c r="A6681" s="138" t="s">
        <v>35747</v>
      </c>
      <c r="B6681" s="138" t="s">
        <v>21002</v>
      </c>
      <c r="C6681" s="138" t="s">
        <v>147</v>
      </c>
      <c r="D6681" s="139" t="s">
        <v>35748</v>
      </c>
    </row>
    <row r="6682" spans="1:4">
      <c r="A6682" s="138" t="s">
        <v>35749</v>
      </c>
      <c r="B6682" s="138" t="s">
        <v>21003</v>
      </c>
      <c r="C6682" s="138" t="s">
        <v>147</v>
      </c>
      <c r="D6682" s="139" t="s">
        <v>35750</v>
      </c>
    </row>
    <row r="6683" spans="1:4">
      <c r="A6683" s="138" t="s">
        <v>35751</v>
      </c>
      <c r="B6683" s="138" t="s">
        <v>21004</v>
      </c>
      <c r="C6683" s="138" t="s">
        <v>147</v>
      </c>
      <c r="D6683" s="139" t="s">
        <v>35752</v>
      </c>
    </row>
    <row r="6684" spans="1:4">
      <c r="A6684" s="138" t="s">
        <v>35753</v>
      </c>
      <c r="B6684" s="138" t="s">
        <v>21005</v>
      </c>
      <c r="C6684" s="138" t="s">
        <v>147</v>
      </c>
      <c r="D6684" s="139" t="s">
        <v>35754</v>
      </c>
    </row>
    <row r="6685" spans="1:4">
      <c r="A6685" s="138" t="s">
        <v>35755</v>
      </c>
      <c r="B6685" s="138" t="s">
        <v>21006</v>
      </c>
      <c r="C6685" s="138" t="s">
        <v>147</v>
      </c>
      <c r="D6685" s="139" t="s">
        <v>35756</v>
      </c>
    </row>
    <row r="6686" spans="1:4">
      <c r="A6686" s="138" t="s">
        <v>35757</v>
      </c>
      <c r="B6686" s="138" t="s">
        <v>21007</v>
      </c>
      <c r="C6686" s="138" t="s">
        <v>147</v>
      </c>
      <c r="D6686" s="139" t="s">
        <v>35758</v>
      </c>
    </row>
    <row r="6687" spans="1:4">
      <c r="A6687" s="138" t="s">
        <v>35759</v>
      </c>
      <c r="B6687" s="138" t="s">
        <v>21008</v>
      </c>
      <c r="C6687" s="138" t="s">
        <v>147</v>
      </c>
      <c r="D6687" s="139" t="s">
        <v>35760</v>
      </c>
    </row>
    <row r="6688" spans="1:4">
      <c r="A6688" s="138" t="s">
        <v>35761</v>
      </c>
      <c r="B6688" s="138" t="s">
        <v>21009</v>
      </c>
      <c r="C6688" s="138" t="s">
        <v>147</v>
      </c>
      <c r="D6688" s="139" t="s">
        <v>35762</v>
      </c>
    </row>
    <row r="6689" spans="1:4">
      <c r="A6689" s="138" t="s">
        <v>35763</v>
      </c>
      <c r="B6689" s="138" t="s">
        <v>21010</v>
      </c>
      <c r="C6689" s="138" t="s">
        <v>147</v>
      </c>
      <c r="D6689" s="139" t="s">
        <v>35764</v>
      </c>
    </row>
    <row r="6690" spans="1:4">
      <c r="A6690" s="138" t="s">
        <v>35765</v>
      </c>
      <c r="B6690" s="138" t="s">
        <v>21011</v>
      </c>
      <c r="C6690" s="138" t="s">
        <v>147</v>
      </c>
      <c r="D6690" s="139" t="s">
        <v>35766</v>
      </c>
    </row>
    <row r="6691" spans="1:4">
      <c r="A6691" s="138" t="s">
        <v>35767</v>
      </c>
      <c r="B6691" s="138" t="s">
        <v>21012</v>
      </c>
      <c r="C6691" s="138" t="s">
        <v>147</v>
      </c>
      <c r="D6691" s="139" t="s">
        <v>35768</v>
      </c>
    </row>
    <row r="6692" spans="1:4">
      <c r="A6692" s="138" t="s">
        <v>35769</v>
      </c>
      <c r="B6692" s="138" t="s">
        <v>21013</v>
      </c>
      <c r="C6692" s="138" t="s">
        <v>147</v>
      </c>
      <c r="D6692" s="139" t="s">
        <v>35770</v>
      </c>
    </row>
    <row r="6693" spans="1:4">
      <c r="A6693" s="138" t="s">
        <v>35771</v>
      </c>
      <c r="B6693" s="138" t="s">
        <v>21014</v>
      </c>
      <c r="C6693" s="138" t="s">
        <v>147</v>
      </c>
      <c r="D6693" s="139" t="s">
        <v>35772</v>
      </c>
    </row>
    <row r="6694" spans="1:4">
      <c r="A6694" s="138" t="s">
        <v>35773</v>
      </c>
      <c r="B6694" s="138" t="s">
        <v>21015</v>
      </c>
      <c r="C6694" s="138" t="s">
        <v>147</v>
      </c>
      <c r="D6694" s="139" t="s">
        <v>35774</v>
      </c>
    </row>
    <row r="6695" spans="1:4">
      <c r="A6695" s="138" t="s">
        <v>35775</v>
      </c>
      <c r="B6695" s="138" t="s">
        <v>21016</v>
      </c>
      <c r="C6695" s="138" t="s">
        <v>147</v>
      </c>
      <c r="D6695" s="139" t="s">
        <v>35776</v>
      </c>
    </row>
    <row r="6696" spans="1:4">
      <c r="A6696" s="138" t="s">
        <v>35777</v>
      </c>
      <c r="B6696" s="138" t="s">
        <v>21017</v>
      </c>
      <c r="C6696" s="138" t="s">
        <v>147</v>
      </c>
      <c r="D6696" s="139" t="s">
        <v>35778</v>
      </c>
    </row>
    <row r="6697" spans="1:4">
      <c r="A6697" s="138" t="s">
        <v>35779</v>
      </c>
      <c r="B6697" s="138" t="s">
        <v>21018</v>
      </c>
      <c r="C6697" s="138" t="s">
        <v>147</v>
      </c>
      <c r="D6697" s="139" t="s">
        <v>35780</v>
      </c>
    </row>
    <row r="6698" spans="1:4">
      <c r="A6698" s="138" t="s">
        <v>35781</v>
      </c>
      <c r="B6698" s="138" t="s">
        <v>21019</v>
      </c>
      <c r="C6698" s="138" t="s">
        <v>147</v>
      </c>
      <c r="D6698" s="139" t="s">
        <v>35782</v>
      </c>
    </row>
    <row r="6699" spans="1:4">
      <c r="A6699" s="138" t="s">
        <v>35783</v>
      </c>
      <c r="B6699" s="138" t="s">
        <v>21020</v>
      </c>
      <c r="C6699" s="138" t="s">
        <v>147</v>
      </c>
      <c r="D6699" s="139" t="s">
        <v>35784</v>
      </c>
    </row>
    <row r="6700" spans="1:4">
      <c r="A6700" s="138" t="s">
        <v>35785</v>
      </c>
      <c r="B6700" s="138" t="s">
        <v>21021</v>
      </c>
      <c r="C6700" s="138" t="s">
        <v>147</v>
      </c>
      <c r="D6700" s="139" t="s">
        <v>35786</v>
      </c>
    </row>
    <row r="6701" spans="1:4">
      <c r="A6701" s="138" t="s">
        <v>35787</v>
      </c>
      <c r="B6701" s="138" t="s">
        <v>21022</v>
      </c>
      <c r="C6701" s="138" t="s">
        <v>147</v>
      </c>
      <c r="D6701" s="139" t="s">
        <v>35788</v>
      </c>
    </row>
    <row r="6702" spans="1:4">
      <c r="A6702" s="138" t="s">
        <v>35789</v>
      </c>
      <c r="B6702" s="138" t="s">
        <v>21023</v>
      </c>
      <c r="C6702" s="138" t="s">
        <v>147</v>
      </c>
      <c r="D6702" s="139" t="s">
        <v>35790</v>
      </c>
    </row>
    <row r="6703" spans="1:4">
      <c r="A6703" s="138" t="s">
        <v>35791</v>
      </c>
      <c r="B6703" s="138" t="s">
        <v>21024</v>
      </c>
      <c r="C6703" s="138" t="s">
        <v>147</v>
      </c>
      <c r="D6703" s="139" t="s">
        <v>35792</v>
      </c>
    </row>
    <row r="6704" spans="1:4">
      <c r="A6704" s="138" t="s">
        <v>35793</v>
      </c>
      <c r="B6704" s="138" t="s">
        <v>21025</v>
      </c>
      <c r="C6704" s="138" t="s">
        <v>147</v>
      </c>
      <c r="D6704" s="139" t="s">
        <v>35794</v>
      </c>
    </row>
    <row r="6705" spans="1:4">
      <c r="A6705" s="138" t="s">
        <v>35795</v>
      </c>
      <c r="B6705" s="138" t="s">
        <v>21026</v>
      </c>
      <c r="C6705" s="138" t="s">
        <v>147</v>
      </c>
      <c r="D6705" s="139" t="s">
        <v>35796</v>
      </c>
    </row>
    <row r="6706" spans="1:4">
      <c r="A6706" s="138" t="s">
        <v>35797</v>
      </c>
      <c r="B6706" s="138" t="s">
        <v>21027</v>
      </c>
      <c r="C6706" s="138" t="s">
        <v>147</v>
      </c>
      <c r="D6706" s="139" t="s">
        <v>35798</v>
      </c>
    </row>
    <row r="6707" spans="1:4">
      <c r="A6707" s="138" t="s">
        <v>35799</v>
      </c>
      <c r="B6707" s="138" t="s">
        <v>21028</v>
      </c>
      <c r="C6707" s="138" t="s">
        <v>147</v>
      </c>
      <c r="D6707" s="139" t="s">
        <v>35800</v>
      </c>
    </row>
    <row r="6708" spans="1:4">
      <c r="A6708" s="138" t="s">
        <v>35801</v>
      </c>
      <c r="B6708" s="138" t="s">
        <v>21029</v>
      </c>
      <c r="C6708" s="138" t="s">
        <v>147</v>
      </c>
      <c r="D6708" s="139" t="s">
        <v>35802</v>
      </c>
    </row>
    <row r="6709" spans="1:4">
      <c r="A6709" s="138" t="s">
        <v>35803</v>
      </c>
      <c r="B6709" s="138" t="s">
        <v>21030</v>
      </c>
      <c r="C6709" s="138" t="s">
        <v>147</v>
      </c>
      <c r="D6709" s="139" t="s">
        <v>35804</v>
      </c>
    </row>
    <row r="6710" spans="1:4">
      <c r="A6710" s="138" t="s">
        <v>35805</v>
      </c>
      <c r="B6710" s="138" t="s">
        <v>21031</v>
      </c>
      <c r="C6710" s="138" t="s">
        <v>147</v>
      </c>
      <c r="D6710" s="139" t="s">
        <v>35806</v>
      </c>
    </row>
    <row r="6711" spans="1:4">
      <c r="A6711" s="138" t="s">
        <v>35807</v>
      </c>
      <c r="B6711" s="138" t="s">
        <v>21032</v>
      </c>
      <c r="C6711" s="138" t="s">
        <v>147</v>
      </c>
      <c r="D6711" s="139" t="s">
        <v>35808</v>
      </c>
    </row>
    <row r="6712" spans="1:4">
      <c r="A6712" s="138" t="s">
        <v>35809</v>
      </c>
      <c r="B6712" s="138" t="s">
        <v>21033</v>
      </c>
      <c r="C6712" s="138" t="s">
        <v>147</v>
      </c>
      <c r="D6712" s="139" t="s">
        <v>35810</v>
      </c>
    </row>
    <row r="6713" spans="1:4">
      <c r="A6713" s="138" t="s">
        <v>35811</v>
      </c>
      <c r="B6713" s="138" t="s">
        <v>21034</v>
      </c>
      <c r="C6713" s="138" t="s">
        <v>147</v>
      </c>
      <c r="D6713" s="139" t="s">
        <v>35812</v>
      </c>
    </row>
    <row r="6714" spans="1:4">
      <c r="A6714" s="138" t="s">
        <v>35813</v>
      </c>
      <c r="B6714" s="138" t="s">
        <v>21035</v>
      </c>
      <c r="C6714" s="138" t="s">
        <v>147</v>
      </c>
      <c r="D6714" s="139" t="s">
        <v>35814</v>
      </c>
    </row>
    <row r="6715" spans="1:4">
      <c r="A6715" s="138" t="s">
        <v>35815</v>
      </c>
      <c r="B6715" s="138" t="s">
        <v>21036</v>
      </c>
      <c r="C6715" s="138" t="s">
        <v>147</v>
      </c>
      <c r="D6715" s="139" t="s">
        <v>35816</v>
      </c>
    </row>
    <row r="6716" spans="1:4">
      <c r="A6716" s="138" t="s">
        <v>35817</v>
      </c>
      <c r="B6716" s="138" t="s">
        <v>21037</v>
      </c>
      <c r="C6716" s="138" t="s">
        <v>147</v>
      </c>
      <c r="D6716" s="139" t="s">
        <v>35818</v>
      </c>
    </row>
    <row r="6717" spans="1:4">
      <c r="A6717" s="138" t="s">
        <v>35819</v>
      </c>
      <c r="B6717" s="138" t="s">
        <v>21038</v>
      </c>
      <c r="C6717" s="138" t="s">
        <v>147</v>
      </c>
      <c r="D6717" s="139" t="s">
        <v>35820</v>
      </c>
    </row>
    <row r="6718" spans="1:4">
      <c r="A6718" s="138" t="s">
        <v>35821</v>
      </c>
      <c r="B6718" s="138" t="s">
        <v>21039</v>
      </c>
      <c r="C6718" s="138" t="s">
        <v>147</v>
      </c>
      <c r="D6718" s="139" t="s">
        <v>35822</v>
      </c>
    </row>
    <row r="6719" spans="1:4">
      <c r="A6719" s="138" t="s">
        <v>35823</v>
      </c>
      <c r="B6719" s="138" t="s">
        <v>21040</v>
      </c>
      <c r="C6719" s="138" t="s">
        <v>147</v>
      </c>
      <c r="D6719" s="139" t="s">
        <v>35824</v>
      </c>
    </row>
    <row r="6720" spans="1:4">
      <c r="A6720" s="138" t="s">
        <v>35825</v>
      </c>
      <c r="B6720" s="138" t="s">
        <v>21041</v>
      </c>
      <c r="C6720" s="138" t="s">
        <v>147</v>
      </c>
      <c r="D6720" s="139" t="s">
        <v>35826</v>
      </c>
    </row>
    <row r="6721" spans="1:4">
      <c r="A6721" s="138" t="s">
        <v>35827</v>
      </c>
      <c r="B6721" s="138" t="s">
        <v>21042</v>
      </c>
      <c r="C6721" s="138" t="s">
        <v>147</v>
      </c>
      <c r="D6721" s="139" t="s">
        <v>35828</v>
      </c>
    </row>
    <row r="6722" spans="1:4">
      <c r="A6722" s="138" t="s">
        <v>35829</v>
      </c>
      <c r="B6722" s="138" t="s">
        <v>21043</v>
      </c>
      <c r="C6722" s="138" t="s">
        <v>147</v>
      </c>
      <c r="D6722" s="139" t="s">
        <v>20974</v>
      </c>
    </row>
    <row r="6723" spans="1:4">
      <c r="A6723" s="138" t="s">
        <v>35830</v>
      </c>
      <c r="B6723" s="138" t="s">
        <v>21044</v>
      </c>
      <c r="C6723" s="138" t="s">
        <v>147</v>
      </c>
      <c r="D6723" s="139" t="s">
        <v>35831</v>
      </c>
    </row>
    <row r="6724" spans="1:4">
      <c r="A6724" s="138" t="s">
        <v>35832</v>
      </c>
      <c r="B6724" s="138" t="s">
        <v>21045</v>
      </c>
      <c r="C6724" s="138" t="s">
        <v>147</v>
      </c>
      <c r="D6724" s="139" t="s">
        <v>35833</v>
      </c>
    </row>
    <row r="6725" spans="1:4">
      <c r="A6725" s="138" t="s">
        <v>35834</v>
      </c>
      <c r="B6725" s="138" t="s">
        <v>21046</v>
      </c>
      <c r="C6725" s="138" t="s">
        <v>147</v>
      </c>
      <c r="D6725" s="139" t="s">
        <v>35835</v>
      </c>
    </row>
    <row r="6726" spans="1:4">
      <c r="A6726" s="138" t="s">
        <v>35836</v>
      </c>
      <c r="B6726" s="138" t="s">
        <v>21047</v>
      </c>
      <c r="C6726" s="138" t="s">
        <v>147</v>
      </c>
      <c r="D6726" s="139" t="s">
        <v>35837</v>
      </c>
    </row>
    <row r="6727" spans="1:4">
      <c r="A6727" s="138" t="s">
        <v>35838</v>
      </c>
      <c r="B6727" s="138" t="s">
        <v>21048</v>
      </c>
      <c r="C6727" s="138" t="s">
        <v>147</v>
      </c>
      <c r="D6727" s="139" t="s">
        <v>35839</v>
      </c>
    </row>
    <row r="6728" spans="1:4">
      <c r="A6728" s="138" t="s">
        <v>35840</v>
      </c>
      <c r="B6728" s="138" t="s">
        <v>21049</v>
      </c>
      <c r="C6728" s="138" t="s">
        <v>147</v>
      </c>
      <c r="D6728" s="139" t="s">
        <v>35841</v>
      </c>
    </row>
    <row r="6729" spans="1:4">
      <c r="A6729" s="138" t="s">
        <v>35842</v>
      </c>
      <c r="B6729" s="138" t="s">
        <v>21050</v>
      </c>
      <c r="C6729" s="138" t="s">
        <v>147</v>
      </c>
      <c r="D6729" s="139" t="s">
        <v>35843</v>
      </c>
    </row>
    <row r="6730" spans="1:4">
      <c r="A6730" s="138" t="s">
        <v>35844</v>
      </c>
      <c r="B6730" s="138" t="s">
        <v>21051</v>
      </c>
      <c r="C6730" s="138" t="s">
        <v>147</v>
      </c>
      <c r="D6730" s="139" t="s">
        <v>35845</v>
      </c>
    </row>
    <row r="6731" spans="1:4">
      <c r="A6731" s="138" t="s">
        <v>35846</v>
      </c>
      <c r="B6731" s="138" t="s">
        <v>21052</v>
      </c>
      <c r="C6731" s="138" t="s">
        <v>147</v>
      </c>
      <c r="D6731" s="139" t="s">
        <v>35847</v>
      </c>
    </row>
    <row r="6732" spans="1:4">
      <c r="A6732" s="138" t="s">
        <v>35848</v>
      </c>
      <c r="B6732" s="138" t="s">
        <v>21053</v>
      </c>
      <c r="C6732" s="138" t="s">
        <v>147</v>
      </c>
      <c r="D6732" s="139" t="s">
        <v>35849</v>
      </c>
    </row>
    <row r="6733" spans="1:4">
      <c r="A6733" s="138" t="s">
        <v>35850</v>
      </c>
      <c r="B6733" s="138" t="s">
        <v>21054</v>
      </c>
      <c r="C6733" s="138" t="s">
        <v>147</v>
      </c>
      <c r="D6733" s="139" t="s">
        <v>35851</v>
      </c>
    </row>
    <row r="6734" spans="1:4">
      <c r="A6734" s="138" t="s">
        <v>35852</v>
      </c>
      <c r="B6734" s="138" t="s">
        <v>21055</v>
      </c>
      <c r="C6734" s="138" t="s">
        <v>147</v>
      </c>
      <c r="D6734" s="139" t="s">
        <v>35853</v>
      </c>
    </row>
    <row r="6735" spans="1:4">
      <c r="A6735" s="138" t="s">
        <v>35854</v>
      </c>
      <c r="B6735" s="138" t="s">
        <v>21056</v>
      </c>
      <c r="C6735" s="138" t="s">
        <v>147</v>
      </c>
      <c r="D6735" s="139" t="s">
        <v>35855</v>
      </c>
    </row>
    <row r="6736" spans="1:4">
      <c r="A6736" s="138" t="s">
        <v>35856</v>
      </c>
      <c r="B6736" s="138" t="s">
        <v>21057</v>
      </c>
      <c r="C6736" s="138" t="s">
        <v>147</v>
      </c>
      <c r="D6736" s="139" t="s">
        <v>35857</v>
      </c>
    </row>
    <row r="6737" spans="1:4">
      <c r="A6737" s="138" t="s">
        <v>35858</v>
      </c>
      <c r="B6737" s="138" t="s">
        <v>21058</v>
      </c>
      <c r="C6737" s="138" t="s">
        <v>147</v>
      </c>
      <c r="D6737" s="139" t="s">
        <v>35859</v>
      </c>
    </row>
    <row r="6738" spans="1:4">
      <c r="A6738" s="138" t="s">
        <v>35860</v>
      </c>
      <c r="B6738" s="138" t="s">
        <v>21059</v>
      </c>
      <c r="C6738" s="138" t="s">
        <v>147</v>
      </c>
      <c r="D6738" s="139" t="s">
        <v>35861</v>
      </c>
    </row>
    <row r="6739" spans="1:4">
      <c r="A6739" s="138" t="s">
        <v>35862</v>
      </c>
      <c r="B6739" s="138" t="s">
        <v>21060</v>
      </c>
      <c r="C6739" s="138" t="s">
        <v>147</v>
      </c>
      <c r="D6739" s="139" t="s">
        <v>35863</v>
      </c>
    </row>
    <row r="6740" spans="1:4">
      <c r="A6740" s="138" t="s">
        <v>35864</v>
      </c>
      <c r="B6740" s="138" t="s">
        <v>21061</v>
      </c>
      <c r="C6740" s="138" t="s">
        <v>147</v>
      </c>
      <c r="D6740" s="139" t="s">
        <v>35865</v>
      </c>
    </row>
    <row r="6741" spans="1:4">
      <c r="A6741" s="138" t="s">
        <v>35866</v>
      </c>
      <c r="B6741" s="138" t="s">
        <v>21062</v>
      </c>
      <c r="C6741" s="138" t="s">
        <v>147</v>
      </c>
      <c r="D6741" s="139" t="s">
        <v>35867</v>
      </c>
    </row>
    <row r="6742" spans="1:4">
      <c r="A6742" s="138" t="s">
        <v>35868</v>
      </c>
      <c r="B6742" s="138" t="s">
        <v>21063</v>
      </c>
      <c r="C6742" s="138" t="s">
        <v>147</v>
      </c>
      <c r="D6742" s="139" t="s">
        <v>32012</v>
      </c>
    </row>
    <row r="6743" spans="1:4">
      <c r="A6743" s="138" t="s">
        <v>35869</v>
      </c>
      <c r="B6743" s="138" t="s">
        <v>21064</v>
      </c>
      <c r="C6743" s="138" t="s">
        <v>147</v>
      </c>
      <c r="D6743" s="139" t="s">
        <v>35870</v>
      </c>
    </row>
    <row r="6744" spans="1:4">
      <c r="A6744" s="138" t="s">
        <v>35871</v>
      </c>
      <c r="B6744" s="138" t="s">
        <v>21065</v>
      </c>
      <c r="C6744" s="138" t="s">
        <v>147</v>
      </c>
      <c r="D6744" s="139" t="s">
        <v>35872</v>
      </c>
    </row>
    <row r="6745" spans="1:4">
      <c r="A6745" s="138" t="s">
        <v>35873</v>
      </c>
      <c r="B6745" s="138" t="s">
        <v>21066</v>
      </c>
      <c r="C6745" s="138" t="s">
        <v>21067</v>
      </c>
      <c r="D6745" s="139" t="s">
        <v>21323</v>
      </c>
    </row>
    <row r="6746" spans="1:4">
      <c r="A6746" s="138" t="s">
        <v>35874</v>
      </c>
      <c r="B6746" s="138" t="s">
        <v>21068</v>
      </c>
      <c r="C6746" s="138" t="s">
        <v>21067</v>
      </c>
      <c r="D6746" s="139" t="s">
        <v>35875</v>
      </c>
    </row>
    <row r="6747" spans="1:4">
      <c r="A6747" s="138" t="s">
        <v>35876</v>
      </c>
      <c r="B6747" s="138" t="s">
        <v>21070</v>
      </c>
      <c r="C6747" s="138" t="s">
        <v>21067</v>
      </c>
      <c r="D6747" s="139" t="s">
        <v>21105</v>
      </c>
    </row>
    <row r="6748" spans="1:4">
      <c r="A6748" s="138" t="s">
        <v>35877</v>
      </c>
      <c r="B6748" s="138" t="s">
        <v>21071</v>
      </c>
      <c r="C6748" s="138" t="s">
        <v>21067</v>
      </c>
      <c r="D6748" s="139" t="s">
        <v>13828</v>
      </c>
    </row>
    <row r="6749" spans="1:4">
      <c r="A6749" s="138" t="s">
        <v>35878</v>
      </c>
      <c r="B6749" s="138" t="s">
        <v>21072</v>
      </c>
      <c r="C6749" s="138" t="s">
        <v>21067</v>
      </c>
      <c r="D6749" s="139" t="s">
        <v>13843</v>
      </c>
    </row>
    <row r="6750" spans="1:4">
      <c r="A6750" s="138" t="s">
        <v>35879</v>
      </c>
      <c r="B6750" s="138" t="s">
        <v>21073</v>
      </c>
      <c r="C6750" s="138" t="s">
        <v>21067</v>
      </c>
      <c r="D6750" s="139" t="s">
        <v>13594</v>
      </c>
    </row>
    <row r="6751" spans="1:4">
      <c r="A6751" s="138" t="s">
        <v>35880</v>
      </c>
      <c r="B6751" s="138" t="s">
        <v>21074</v>
      </c>
      <c r="C6751" s="138" t="s">
        <v>21067</v>
      </c>
      <c r="D6751" s="139" t="s">
        <v>14598</v>
      </c>
    </row>
    <row r="6752" spans="1:4">
      <c r="A6752" s="138" t="s">
        <v>35881</v>
      </c>
      <c r="B6752" s="138" t="s">
        <v>21075</v>
      </c>
      <c r="C6752" s="138" t="s">
        <v>21067</v>
      </c>
      <c r="D6752" s="139" t="s">
        <v>35882</v>
      </c>
    </row>
    <row r="6753" spans="1:4">
      <c r="A6753" s="138" t="s">
        <v>35883</v>
      </c>
      <c r="B6753" s="138" t="s">
        <v>21076</v>
      </c>
      <c r="C6753" s="138" t="s">
        <v>21067</v>
      </c>
      <c r="D6753" s="139" t="s">
        <v>35884</v>
      </c>
    </row>
    <row r="6754" spans="1:4">
      <c r="A6754" s="138" t="s">
        <v>35885</v>
      </c>
      <c r="B6754" s="138" t="s">
        <v>21077</v>
      </c>
      <c r="C6754" s="138" t="s">
        <v>21067</v>
      </c>
      <c r="D6754" s="139" t="s">
        <v>14575</v>
      </c>
    </row>
    <row r="6755" spans="1:4">
      <c r="A6755" s="138" t="s">
        <v>35886</v>
      </c>
      <c r="B6755" s="138" t="s">
        <v>21078</v>
      </c>
      <c r="C6755" s="138" t="s">
        <v>951</v>
      </c>
      <c r="D6755" s="139" t="s">
        <v>35887</v>
      </c>
    </row>
    <row r="6756" spans="1:4">
      <c r="A6756" s="138" t="s">
        <v>35888</v>
      </c>
      <c r="B6756" s="138" t="s">
        <v>21079</v>
      </c>
      <c r="C6756" s="138" t="s">
        <v>951</v>
      </c>
      <c r="D6756" s="139" t="s">
        <v>35889</v>
      </c>
    </row>
    <row r="6757" spans="1:4">
      <c r="A6757" s="138" t="s">
        <v>35890</v>
      </c>
      <c r="B6757" s="138" t="s">
        <v>21080</v>
      </c>
      <c r="C6757" s="138" t="s">
        <v>951</v>
      </c>
      <c r="D6757" s="139" t="s">
        <v>35891</v>
      </c>
    </row>
    <row r="6758" spans="1:4">
      <c r="A6758" s="138" t="s">
        <v>35892</v>
      </c>
      <c r="B6758" s="138" t="s">
        <v>21081</v>
      </c>
      <c r="C6758" s="138" t="s">
        <v>21082</v>
      </c>
      <c r="D6758" s="139" t="s">
        <v>18665</v>
      </c>
    </row>
    <row r="6759" spans="1:4">
      <c r="A6759" s="138" t="s">
        <v>35893</v>
      </c>
      <c r="B6759" s="138" t="s">
        <v>21083</v>
      </c>
      <c r="C6759" s="138" t="s">
        <v>21082</v>
      </c>
      <c r="D6759" s="139" t="s">
        <v>17121</v>
      </c>
    </row>
    <row r="6760" spans="1:4">
      <c r="A6760" s="138" t="s">
        <v>35894</v>
      </c>
      <c r="B6760" s="138" t="s">
        <v>21084</v>
      </c>
      <c r="C6760" s="138" t="s">
        <v>21082</v>
      </c>
      <c r="D6760" s="139" t="s">
        <v>31297</v>
      </c>
    </row>
    <row r="6761" spans="1:4">
      <c r="A6761" s="138" t="s">
        <v>35895</v>
      </c>
      <c r="B6761" s="138" t="s">
        <v>21085</v>
      </c>
      <c r="C6761" s="138" t="s">
        <v>21082</v>
      </c>
      <c r="D6761" s="139" t="s">
        <v>17505</v>
      </c>
    </row>
    <row r="6762" spans="1:4">
      <c r="A6762" s="138" t="s">
        <v>35896</v>
      </c>
      <c r="B6762" s="138" t="s">
        <v>21086</v>
      </c>
      <c r="C6762" s="138" t="s">
        <v>21082</v>
      </c>
      <c r="D6762" s="139" t="s">
        <v>16040</v>
      </c>
    </row>
    <row r="6763" spans="1:4">
      <c r="A6763" s="138" t="s">
        <v>35897</v>
      </c>
      <c r="B6763" s="138" t="s">
        <v>21087</v>
      </c>
      <c r="C6763" s="138" t="s">
        <v>21082</v>
      </c>
      <c r="D6763" s="139" t="s">
        <v>13540</v>
      </c>
    </row>
    <row r="6764" spans="1:4">
      <c r="A6764" s="138" t="s">
        <v>35898</v>
      </c>
      <c r="B6764" s="138" t="s">
        <v>21088</v>
      </c>
      <c r="C6764" s="138" t="s">
        <v>21082</v>
      </c>
      <c r="D6764" s="139" t="s">
        <v>16333</v>
      </c>
    </row>
    <row r="6765" spans="1:4">
      <c r="A6765" s="138" t="s">
        <v>35899</v>
      </c>
      <c r="B6765" s="138" t="s">
        <v>21089</v>
      </c>
      <c r="C6765" s="138" t="s">
        <v>21082</v>
      </c>
      <c r="D6765" s="139" t="s">
        <v>19511</v>
      </c>
    </row>
    <row r="6766" spans="1:4">
      <c r="A6766" s="138" t="s">
        <v>35900</v>
      </c>
      <c r="B6766" s="138" t="s">
        <v>21090</v>
      </c>
      <c r="C6766" s="138" t="s">
        <v>21082</v>
      </c>
      <c r="D6766" s="139" t="s">
        <v>35901</v>
      </c>
    </row>
    <row r="6767" spans="1:4">
      <c r="A6767" s="138" t="s">
        <v>35902</v>
      </c>
      <c r="B6767" s="138" t="s">
        <v>21091</v>
      </c>
      <c r="C6767" s="138" t="s">
        <v>21082</v>
      </c>
      <c r="D6767" s="139" t="s">
        <v>35903</v>
      </c>
    </row>
    <row r="6768" spans="1:4">
      <c r="A6768" s="138" t="s">
        <v>35904</v>
      </c>
      <c r="B6768" s="138" t="s">
        <v>21092</v>
      </c>
      <c r="C6768" s="138" t="s">
        <v>21082</v>
      </c>
      <c r="D6768" s="139" t="s">
        <v>14734</v>
      </c>
    </row>
    <row r="6769" spans="1:4">
      <c r="A6769" s="138" t="s">
        <v>35905</v>
      </c>
      <c r="B6769" s="138" t="s">
        <v>21094</v>
      </c>
      <c r="C6769" s="138" t="s">
        <v>21082</v>
      </c>
      <c r="D6769" s="139" t="s">
        <v>13602</v>
      </c>
    </row>
    <row r="6770" spans="1:4">
      <c r="A6770" s="138" t="s">
        <v>35906</v>
      </c>
      <c r="B6770" s="138" t="s">
        <v>21095</v>
      </c>
      <c r="C6770" s="138" t="s">
        <v>21096</v>
      </c>
      <c r="D6770" s="139" t="s">
        <v>17452</v>
      </c>
    </row>
    <row r="6771" spans="1:4">
      <c r="A6771" s="138" t="s">
        <v>35907</v>
      </c>
      <c r="B6771" s="138" t="s">
        <v>21098</v>
      </c>
      <c r="C6771" s="138" t="s">
        <v>21096</v>
      </c>
      <c r="D6771" s="139" t="s">
        <v>20801</v>
      </c>
    </row>
    <row r="6772" spans="1:4">
      <c r="A6772" s="138" t="s">
        <v>35908</v>
      </c>
      <c r="B6772" s="138" t="s">
        <v>21099</v>
      </c>
      <c r="C6772" s="138" t="s">
        <v>21096</v>
      </c>
      <c r="D6772" s="139" t="s">
        <v>13788</v>
      </c>
    </row>
    <row r="6773" spans="1:4">
      <c r="A6773" s="138" t="s">
        <v>35909</v>
      </c>
      <c r="B6773" s="138" t="s">
        <v>21100</v>
      </c>
      <c r="C6773" s="138" t="s">
        <v>21096</v>
      </c>
      <c r="D6773" s="139" t="s">
        <v>19878</v>
      </c>
    </row>
    <row r="6774" spans="1:4">
      <c r="A6774" s="138" t="s">
        <v>35910</v>
      </c>
      <c r="B6774" s="138" t="s">
        <v>21102</v>
      </c>
      <c r="C6774" s="138" t="s">
        <v>21096</v>
      </c>
      <c r="D6774" s="139" t="s">
        <v>35903</v>
      </c>
    </row>
    <row r="6775" spans="1:4">
      <c r="A6775" s="138" t="s">
        <v>35911</v>
      </c>
      <c r="B6775" s="138" t="s">
        <v>21103</v>
      </c>
      <c r="C6775" s="138" t="s">
        <v>21104</v>
      </c>
      <c r="D6775" s="139" t="s">
        <v>35912</v>
      </c>
    </row>
    <row r="6776" spans="1:4">
      <c r="A6776" s="138" t="s">
        <v>35913</v>
      </c>
      <c r="B6776" s="138" t="s">
        <v>21106</v>
      </c>
      <c r="C6776" s="138" t="s">
        <v>21104</v>
      </c>
      <c r="D6776" s="139" t="s">
        <v>13548</v>
      </c>
    </row>
    <row r="6777" spans="1:4">
      <c r="A6777" s="138" t="s">
        <v>35914</v>
      </c>
      <c r="B6777" s="138" t="s">
        <v>21108</v>
      </c>
      <c r="C6777" s="138" t="s">
        <v>21104</v>
      </c>
      <c r="D6777" s="139" t="s">
        <v>34533</v>
      </c>
    </row>
    <row r="6778" spans="1:4">
      <c r="A6778" s="138" t="s">
        <v>35915</v>
      </c>
      <c r="B6778" s="138" t="s">
        <v>21109</v>
      </c>
      <c r="C6778" s="138" t="s">
        <v>21104</v>
      </c>
      <c r="D6778" s="139" t="s">
        <v>14040</v>
      </c>
    </row>
    <row r="6779" spans="1:4">
      <c r="A6779" s="138" t="s">
        <v>35916</v>
      </c>
      <c r="B6779" s="138" t="s">
        <v>21110</v>
      </c>
      <c r="C6779" s="138" t="s">
        <v>137</v>
      </c>
      <c r="D6779" s="139" t="s">
        <v>14373</v>
      </c>
    </row>
    <row r="6780" spans="1:4">
      <c r="A6780" s="138" t="s">
        <v>35917</v>
      </c>
      <c r="B6780" s="138" t="s">
        <v>21111</v>
      </c>
      <c r="C6780" s="138" t="s">
        <v>137</v>
      </c>
      <c r="D6780" s="139" t="s">
        <v>14422</v>
      </c>
    </row>
    <row r="6781" spans="1:4">
      <c r="A6781" s="138" t="s">
        <v>35918</v>
      </c>
      <c r="B6781" s="138" t="s">
        <v>21112</v>
      </c>
      <c r="C6781" s="138" t="s">
        <v>137</v>
      </c>
      <c r="D6781" s="139" t="s">
        <v>13717</v>
      </c>
    </row>
    <row r="6782" spans="1:4">
      <c r="A6782" s="138" t="s">
        <v>35919</v>
      </c>
      <c r="B6782" s="138" t="s">
        <v>21113</v>
      </c>
      <c r="C6782" s="138" t="s">
        <v>10</v>
      </c>
      <c r="D6782" s="139" t="s">
        <v>13698</v>
      </c>
    </row>
    <row r="6783" spans="1:4">
      <c r="A6783" s="138" t="s">
        <v>35920</v>
      </c>
      <c r="B6783" s="138" t="s">
        <v>21114</v>
      </c>
      <c r="C6783" s="138" t="s">
        <v>10</v>
      </c>
      <c r="D6783" s="139" t="s">
        <v>13747</v>
      </c>
    </row>
    <row r="6784" spans="1:4">
      <c r="A6784" s="138" t="s">
        <v>35921</v>
      </c>
      <c r="B6784" s="138" t="s">
        <v>21116</v>
      </c>
      <c r="C6784" s="138" t="s">
        <v>63</v>
      </c>
      <c r="D6784" s="139" t="s">
        <v>19603</v>
      </c>
    </row>
    <row r="6785" spans="1:4">
      <c r="A6785" s="138" t="s">
        <v>35922</v>
      </c>
      <c r="B6785" s="138" t="s">
        <v>21118</v>
      </c>
      <c r="C6785" s="138" t="s">
        <v>138</v>
      </c>
      <c r="D6785" s="139" t="s">
        <v>14676</v>
      </c>
    </row>
    <row r="6786" spans="1:4">
      <c r="A6786" s="138" t="s">
        <v>35923</v>
      </c>
      <c r="B6786" s="138" t="s">
        <v>21119</v>
      </c>
      <c r="C6786" s="138" t="s">
        <v>21120</v>
      </c>
      <c r="D6786" s="139" t="s">
        <v>14123</v>
      </c>
    </row>
    <row r="6787" spans="1:4">
      <c r="A6787" s="138" t="s">
        <v>35924</v>
      </c>
      <c r="B6787" s="138" t="s">
        <v>21121</v>
      </c>
      <c r="C6787" s="138" t="s">
        <v>21120</v>
      </c>
      <c r="D6787" s="139" t="s">
        <v>35925</v>
      </c>
    </row>
    <row r="6788" spans="1:4">
      <c r="A6788" s="138" t="s">
        <v>35926</v>
      </c>
      <c r="B6788" s="138" t="s">
        <v>21122</v>
      </c>
      <c r="C6788" s="138" t="s">
        <v>21120</v>
      </c>
      <c r="D6788" s="139" t="s">
        <v>13371</v>
      </c>
    </row>
    <row r="6789" spans="1:4">
      <c r="A6789" s="138" t="s">
        <v>35927</v>
      </c>
      <c r="B6789" s="138" t="s">
        <v>21123</v>
      </c>
      <c r="C6789" s="138" t="s">
        <v>21120</v>
      </c>
      <c r="D6789" s="139" t="s">
        <v>20626</v>
      </c>
    </row>
    <row r="6790" spans="1:4">
      <c r="A6790" s="138" t="s">
        <v>35928</v>
      </c>
      <c r="B6790" s="138" t="s">
        <v>21124</v>
      </c>
      <c r="C6790" s="138" t="s">
        <v>21120</v>
      </c>
      <c r="D6790" s="139" t="s">
        <v>35929</v>
      </c>
    </row>
    <row r="6791" spans="1:4">
      <c r="A6791" s="138" t="s">
        <v>35930</v>
      </c>
      <c r="B6791" s="138" t="s">
        <v>21125</v>
      </c>
      <c r="C6791" s="138" t="s">
        <v>21120</v>
      </c>
      <c r="D6791" s="139" t="s">
        <v>20626</v>
      </c>
    </row>
    <row r="6792" spans="1:4">
      <c r="A6792" s="138" t="s">
        <v>35931</v>
      </c>
      <c r="B6792" s="138" t="s">
        <v>21126</v>
      </c>
      <c r="C6792" s="138" t="s">
        <v>21120</v>
      </c>
      <c r="D6792" s="139" t="s">
        <v>35932</v>
      </c>
    </row>
    <row r="6793" spans="1:4">
      <c r="A6793" s="138" t="s">
        <v>35933</v>
      </c>
      <c r="B6793" s="138" t="s">
        <v>21128</v>
      </c>
      <c r="C6793" s="138" t="s">
        <v>21120</v>
      </c>
      <c r="D6793" s="139" t="s">
        <v>25011</v>
      </c>
    </row>
    <row r="6794" spans="1:4">
      <c r="A6794" s="138" t="s">
        <v>35934</v>
      </c>
      <c r="B6794" s="138" t="s">
        <v>21129</v>
      </c>
      <c r="C6794" s="138" t="s">
        <v>21120</v>
      </c>
      <c r="D6794" s="139" t="s">
        <v>35929</v>
      </c>
    </row>
    <row r="6795" spans="1:4">
      <c r="A6795" s="138" t="s">
        <v>35935</v>
      </c>
      <c r="B6795" s="138" t="s">
        <v>21130</v>
      </c>
      <c r="C6795" s="138" t="s">
        <v>21120</v>
      </c>
      <c r="D6795" s="139" t="s">
        <v>21145</v>
      </c>
    </row>
    <row r="6796" spans="1:4">
      <c r="A6796" s="138" t="s">
        <v>35936</v>
      </c>
      <c r="B6796" s="138" t="s">
        <v>21132</v>
      </c>
      <c r="C6796" s="138" t="s">
        <v>21120</v>
      </c>
      <c r="D6796" s="139" t="s">
        <v>19986</v>
      </c>
    </row>
    <row r="6797" spans="1:4">
      <c r="A6797" s="138" t="s">
        <v>35937</v>
      </c>
      <c r="B6797" s="138" t="s">
        <v>21133</v>
      </c>
      <c r="C6797" s="138" t="s">
        <v>21120</v>
      </c>
      <c r="D6797" s="139" t="s">
        <v>35925</v>
      </c>
    </row>
    <row r="6798" spans="1:4">
      <c r="A6798" s="138" t="s">
        <v>35938</v>
      </c>
      <c r="B6798" s="138" t="s">
        <v>21134</v>
      </c>
      <c r="C6798" s="138" t="s">
        <v>21120</v>
      </c>
      <c r="D6798" s="139" t="s">
        <v>29307</v>
      </c>
    </row>
    <row r="6799" spans="1:4">
      <c r="A6799" s="138" t="s">
        <v>35939</v>
      </c>
      <c r="B6799" s="138" t="s">
        <v>21136</v>
      </c>
      <c r="C6799" s="138" t="s">
        <v>21120</v>
      </c>
      <c r="D6799" s="139" t="s">
        <v>19986</v>
      </c>
    </row>
    <row r="6800" spans="1:4">
      <c r="A6800" s="138" t="s">
        <v>35940</v>
      </c>
      <c r="B6800" s="138" t="s">
        <v>21137</v>
      </c>
      <c r="C6800" s="138" t="s">
        <v>21120</v>
      </c>
      <c r="D6800" s="139" t="s">
        <v>20279</v>
      </c>
    </row>
    <row r="6801" spans="1:4">
      <c r="A6801" s="138" t="s">
        <v>35941</v>
      </c>
      <c r="B6801" s="138" t="s">
        <v>21138</v>
      </c>
      <c r="C6801" s="138" t="s">
        <v>21120</v>
      </c>
      <c r="D6801" s="139" t="s">
        <v>29307</v>
      </c>
    </row>
    <row r="6802" spans="1:4">
      <c r="A6802" s="138" t="s">
        <v>35942</v>
      </c>
      <c r="B6802" s="138" t="s">
        <v>21139</v>
      </c>
      <c r="C6802" s="138" t="s">
        <v>21120</v>
      </c>
      <c r="D6802" s="139" t="s">
        <v>35932</v>
      </c>
    </row>
    <row r="6803" spans="1:4">
      <c r="A6803" s="138" t="s">
        <v>35943</v>
      </c>
      <c r="B6803" s="138" t="s">
        <v>21140</v>
      </c>
      <c r="C6803" s="138" t="s">
        <v>21120</v>
      </c>
      <c r="D6803" s="139" t="s">
        <v>15581</v>
      </c>
    </row>
    <row r="6804" spans="1:4">
      <c r="A6804" s="138" t="s">
        <v>35944</v>
      </c>
      <c r="B6804" s="138" t="s">
        <v>21142</v>
      </c>
      <c r="C6804" s="138" t="s">
        <v>21120</v>
      </c>
      <c r="D6804" s="139" t="s">
        <v>24922</v>
      </c>
    </row>
    <row r="6805" spans="1:4">
      <c r="A6805" s="138" t="s">
        <v>35945</v>
      </c>
      <c r="B6805" s="138" t="s">
        <v>21143</v>
      </c>
      <c r="C6805" s="138" t="s">
        <v>21120</v>
      </c>
      <c r="D6805" s="139" t="s">
        <v>29494</v>
      </c>
    </row>
    <row r="6806" spans="1:4">
      <c r="A6806" s="138" t="s">
        <v>35946</v>
      </c>
      <c r="B6806" s="138" t="s">
        <v>21144</v>
      </c>
      <c r="C6806" s="138" t="s">
        <v>21120</v>
      </c>
      <c r="D6806" s="139" t="s">
        <v>15981</v>
      </c>
    </row>
    <row r="6807" spans="1:4">
      <c r="A6807" s="138" t="s">
        <v>35947</v>
      </c>
      <c r="B6807" s="138" t="s">
        <v>21146</v>
      </c>
      <c r="C6807" s="138" t="s">
        <v>21120</v>
      </c>
      <c r="D6807" s="139" t="s">
        <v>13371</v>
      </c>
    </row>
    <row r="6808" spans="1:4">
      <c r="A6808" s="138" t="s">
        <v>35948</v>
      </c>
      <c r="B6808" s="138" t="s">
        <v>21147</v>
      </c>
      <c r="C6808" s="138" t="s">
        <v>21120</v>
      </c>
      <c r="D6808" s="139" t="s">
        <v>29494</v>
      </c>
    </row>
    <row r="6809" spans="1:4">
      <c r="A6809" s="138" t="s">
        <v>35949</v>
      </c>
      <c r="B6809" s="138" t="s">
        <v>21148</v>
      </c>
      <c r="C6809" s="138" t="s">
        <v>21120</v>
      </c>
      <c r="D6809" s="139" t="s">
        <v>15581</v>
      </c>
    </row>
    <row r="6810" spans="1:4">
      <c r="A6810" s="138" t="s">
        <v>35950</v>
      </c>
      <c r="B6810" s="138" t="s">
        <v>21149</v>
      </c>
      <c r="C6810" s="138" t="s">
        <v>21067</v>
      </c>
      <c r="D6810" s="139" t="s">
        <v>18508</v>
      </c>
    </row>
    <row r="6811" spans="1:4">
      <c r="A6811" s="138" t="s">
        <v>35951</v>
      </c>
      <c r="B6811" s="138" t="s">
        <v>21150</v>
      </c>
      <c r="C6811" s="138" t="s">
        <v>21067</v>
      </c>
      <c r="D6811" s="139" t="s">
        <v>20418</v>
      </c>
    </row>
    <row r="6812" spans="1:4">
      <c r="A6812" s="138" t="s">
        <v>35952</v>
      </c>
      <c r="B6812" s="138" t="s">
        <v>21152</v>
      </c>
      <c r="C6812" s="138" t="s">
        <v>21067</v>
      </c>
      <c r="D6812" s="139" t="s">
        <v>35953</v>
      </c>
    </row>
    <row r="6813" spans="1:4">
      <c r="A6813" s="138" t="s">
        <v>35954</v>
      </c>
      <c r="B6813" s="138" t="s">
        <v>21153</v>
      </c>
      <c r="C6813" s="138" t="s">
        <v>21067</v>
      </c>
      <c r="D6813" s="139" t="s">
        <v>19607</v>
      </c>
    </row>
    <row r="6814" spans="1:4">
      <c r="A6814" s="138" t="s">
        <v>35955</v>
      </c>
      <c r="B6814" s="138" t="s">
        <v>21154</v>
      </c>
      <c r="C6814" s="138" t="s">
        <v>21096</v>
      </c>
      <c r="D6814" s="139" t="s">
        <v>35956</v>
      </c>
    </row>
    <row r="6815" spans="1:4">
      <c r="A6815" s="138" t="s">
        <v>35957</v>
      </c>
      <c r="B6815" s="138" t="s">
        <v>21155</v>
      </c>
      <c r="C6815" s="138" t="s">
        <v>63</v>
      </c>
      <c r="D6815" s="139" t="s">
        <v>13946</v>
      </c>
    </row>
    <row r="6816" spans="1:4">
      <c r="A6816" s="138" t="s">
        <v>35958</v>
      </c>
      <c r="B6816" s="138" t="s">
        <v>21156</v>
      </c>
      <c r="C6816" s="138" t="s">
        <v>21082</v>
      </c>
      <c r="D6816" s="139" t="s">
        <v>35959</v>
      </c>
    </row>
    <row r="6817" spans="1:4">
      <c r="A6817" s="138" t="s">
        <v>35960</v>
      </c>
      <c r="B6817" s="138" t="s">
        <v>21157</v>
      </c>
      <c r="C6817" s="138" t="s">
        <v>10</v>
      </c>
      <c r="D6817" s="139" t="s">
        <v>13054</v>
      </c>
    </row>
    <row r="6818" spans="1:4">
      <c r="A6818" s="138" t="s">
        <v>35961</v>
      </c>
      <c r="B6818" s="138" t="s">
        <v>21158</v>
      </c>
      <c r="C6818" s="138" t="s">
        <v>21082</v>
      </c>
      <c r="D6818" s="139" t="s">
        <v>35959</v>
      </c>
    </row>
    <row r="6819" spans="1:4">
      <c r="A6819" s="138" t="s">
        <v>35962</v>
      </c>
      <c r="B6819" s="138" t="s">
        <v>21159</v>
      </c>
      <c r="C6819" s="138" t="s">
        <v>10</v>
      </c>
      <c r="D6819" s="139" t="s">
        <v>13054</v>
      </c>
    </row>
    <row r="6820" spans="1:4">
      <c r="A6820" s="138" t="s">
        <v>35963</v>
      </c>
      <c r="B6820" s="138" t="s">
        <v>21160</v>
      </c>
      <c r="C6820" s="138" t="s">
        <v>21082</v>
      </c>
      <c r="D6820" s="139" t="s">
        <v>27948</v>
      </c>
    </row>
    <row r="6821" spans="1:4">
      <c r="A6821" s="138" t="s">
        <v>35964</v>
      </c>
      <c r="B6821" s="138" t="s">
        <v>21161</v>
      </c>
      <c r="C6821" s="138" t="s">
        <v>21096</v>
      </c>
      <c r="D6821" s="139" t="s">
        <v>31269</v>
      </c>
    </row>
    <row r="6822" spans="1:4">
      <c r="A6822" s="138" t="s">
        <v>35965</v>
      </c>
      <c r="B6822" s="138" t="s">
        <v>21162</v>
      </c>
      <c r="C6822" s="138" t="s">
        <v>63</v>
      </c>
      <c r="D6822" s="139" t="s">
        <v>21333</v>
      </c>
    </row>
    <row r="6823" spans="1:4">
      <c r="A6823" s="138" t="s">
        <v>35966</v>
      </c>
      <c r="B6823" s="138" t="s">
        <v>21163</v>
      </c>
      <c r="C6823" s="138" t="s">
        <v>21067</v>
      </c>
      <c r="D6823" s="139" t="s">
        <v>35967</v>
      </c>
    </row>
    <row r="6824" spans="1:4">
      <c r="A6824" s="138" t="s">
        <v>35968</v>
      </c>
      <c r="B6824" s="138" t="s">
        <v>21164</v>
      </c>
      <c r="C6824" s="138" t="s">
        <v>21096</v>
      </c>
      <c r="D6824" s="139" t="s">
        <v>35969</v>
      </c>
    </row>
    <row r="6825" spans="1:4">
      <c r="A6825" s="138" t="s">
        <v>35970</v>
      </c>
      <c r="B6825" s="138" t="s">
        <v>21165</v>
      </c>
      <c r="C6825" s="138" t="s">
        <v>21096</v>
      </c>
      <c r="D6825" s="139" t="s">
        <v>18882</v>
      </c>
    </row>
    <row r="6826" spans="1:4">
      <c r="A6826" s="138" t="s">
        <v>35971</v>
      </c>
      <c r="B6826" s="138" t="s">
        <v>21166</v>
      </c>
      <c r="C6826" s="138" t="s">
        <v>21096</v>
      </c>
      <c r="D6826" s="139" t="s">
        <v>35972</v>
      </c>
    </row>
    <row r="6827" spans="1:4">
      <c r="A6827" s="138" t="s">
        <v>35973</v>
      </c>
      <c r="B6827" s="138" t="s">
        <v>21167</v>
      </c>
      <c r="C6827" s="138" t="s">
        <v>21096</v>
      </c>
      <c r="D6827" s="139" t="s">
        <v>21338</v>
      </c>
    </row>
    <row r="6828" spans="1:4">
      <c r="A6828" s="138" t="s">
        <v>35974</v>
      </c>
      <c r="B6828" s="138" t="s">
        <v>21168</v>
      </c>
      <c r="C6828" s="138" t="s">
        <v>21082</v>
      </c>
      <c r="D6828" s="139" t="s">
        <v>35975</v>
      </c>
    </row>
    <row r="6829" spans="1:4">
      <c r="A6829" s="138" t="s">
        <v>35976</v>
      </c>
      <c r="B6829" s="138" t="s">
        <v>21169</v>
      </c>
      <c r="C6829" s="138" t="s">
        <v>10</v>
      </c>
      <c r="D6829" s="139" t="s">
        <v>21189</v>
      </c>
    </row>
    <row r="6830" spans="1:4">
      <c r="A6830" s="138" t="s">
        <v>35977</v>
      </c>
      <c r="B6830" s="138" t="s">
        <v>21171</v>
      </c>
      <c r="C6830" s="138" t="s">
        <v>21082</v>
      </c>
      <c r="D6830" s="139" t="s">
        <v>29568</v>
      </c>
    </row>
    <row r="6831" spans="1:4">
      <c r="A6831" s="138" t="s">
        <v>35978</v>
      </c>
      <c r="B6831" s="138" t="s">
        <v>21172</v>
      </c>
      <c r="C6831" s="138" t="s">
        <v>21082</v>
      </c>
      <c r="D6831" s="139" t="s">
        <v>35979</v>
      </c>
    </row>
    <row r="6832" spans="1:4">
      <c r="A6832" s="138" t="s">
        <v>35980</v>
      </c>
      <c r="B6832" s="138" t="s">
        <v>21174</v>
      </c>
      <c r="C6832" s="138" t="s">
        <v>21096</v>
      </c>
      <c r="D6832" s="139" t="s">
        <v>35981</v>
      </c>
    </row>
    <row r="6833" spans="1:4">
      <c r="A6833" s="138" t="s">
        <v>35982</v>
      </c>
      <c r="B6833" s="138" t="s">
        <v>21175</v>
      </c>
      <c r="C6833" s="138" t="s">
        <v>21096</v>
      </c>
      <c r="D6833" s="139" t="s">
        <v>35983</v>
      </c>
    </row>
    <row r="6834" spans="1:4">
      <c r="A6834" s="138" t="s">
        <v>35984</v>
      </c>
      <c r="B6834" s="138" t="s">
        <v>21176</v>
      </c>
      <c r="C6834" s="138" t="s">
        <v>21096</v>
      </c>
      <c r="D6834" s="139" t="s">
        <v>19051</v>
      </c>
    </row>
    <row r="6835" spans="1:4">
      <c r="A6835" s="138" t="s">
        <v>35985</v>
      </c>
      <c r="B6835" s="138" t="s">
        <v>21177</v>
      </c>
      <c r="C6835" s="138" t="s">
        <v>21120</v>
      </c>
      <c r="D6835" s="139" t="s">
        <v>35986</v>
      </c>
    </row>
    <row r="6836" spans="1:4">
      <c r="A6836" s="138" t="s">
        <v>35987</v>
      </c>
      <c r="B6836" s="138" t="s">
        <v>21178</v>
      </c>
      <c r="C6836" s="138" t="s">
        <v>21120</v>
      </c>
      <c r="D6836" s="139" t="s">
        <v>19775</v>
      </c>
    </row>
    <row r="6837" spans="1:4">
      <c r="A6837" s="138" t="s">
        <v>35988</v>
      </c>
      <c r="B6837" s="138" t="s">
        <v>21180</v>
      </c>
      <c r="C6837" s="138" t="s">
        <v>21120</v>
      </c>
      <c r="D6837" s="139" t="s">
        <v>29307</v>
      </c>
    </row>
    <row r="6838" spans="1:4">
      <c r="A6838" s="138" t="s">
        <v>35989</v>
      </c>
      <c r="B6838" s="138" t="s">
        <v>21181</v>
      </c>
      <c r="C6838" s="138" t="s">
        <v>63</v>
      </c>
      <c r="D6838" s="139" t="s">
        <v>13725</v>
      </c>
    </row>
    <row r="6839" spans="1:4">
      <c r="A6839" s="138" t="s">
        <v>35990</v>
      </c>
      <c r="B6839" s="138" t="s">
        <v>21182</v>
      </c>
      <c r="C6839" s="138" t="s">
        <v>63</v>
      </c>
      <c r="D6839" s="139" t="s">
        <v>34258</v>
      </c>
    </row>
    <row r="6840" spans="1:4">
      <c r="A6840" s="138" t="s">
        <v>35991</v>
      </c>
      <c r="B6840" s="138" t="s">
        <v>21184</v>
      </c>
      <c r="C6840" s="138" t="s">
        <v>63</v>
      </c>
      <c r="D6840" s="139" t="s">
        <v>35992</v>
      </c>
    </row>
    <row r="6841" spans="1:4">
      <c r="A6841" s="138" t="s">
        <v>35993</v>
      </c>
      <c r="B6841" s="138" t="s">
        <v>21186</v>
      </c>
      <c r="C6841" s="138" t="s">
        <v>63</v>
      </c>
      <c r="D6841" s="139" t="s">
        <v>14739</v>
      </c>
    </row>
    <row r="6842" spans="1:4">
      <c r="A6842" s="138" t="s">
        <v>35994</v>
      </c>
      <c r="B6842" s="138" t="s">
        <v>21188</v>
      </c>
      <c r="C6842" s="138" t="s">
        <v>63</v>
      </c>
      <c r="D6842" s="139" t="s">
        <v>21793</v>
      </c>
    </row>
    <row r="6843" spans="1:4">
      <c r="A6843" s="138" t="s">
        <v>35995</v>
      </c>
      <c r="B6843" s="138" t="s">
        <v>21190</v>
      </c>
      <c r="C6843" s="138" t="s">
        <v>63</v>
      </c>
      <c r="D6843" s="139" t="s">
        <v>35996</v>
      </c>
    </row>
    <row r="6844" spans="1:4">
      <c r="A6844" s="138" t="s">
        <v>35997</v>
      </c>
      <c r="B6844" s="138" t="s">
        <v>21191</v>
      </c>
      <c r="C6844" s="138" t="s">
        <v>63</v>
      </c>
      <c r="D6844" s="139" t="s">
        <v>14415</v>
      </c>
    </row>
    <row r="6845" spans="1:4">
      <c r="A6845" s="138" t="s">
        <v>35998</v>
      </c>
      <c r="B6845" s="138" t="s">
        <v>21192</v>
      </c>
      <c r="C6845" s="138" t="s">
        <v>63</v>
      </c>
      <c r="D6845" s="139" t="s">
        <v>28944</v>
      </c>
    </row>
    <row r="6846" spans="1:4">
      <c r="A6846" s="138" t="s">
        <v>35999</v>
      </c>
      <c r="B6846" s="138" t="s">
        <v>21193</v>
      </c>
      <c r="C6846" s="138" t="s">
        <v>63</v>
      </c>
      <c r="D6846" s="139" t="s">
        <v>15330</v>
      </c>
    </row>
    <row r="6847" spans="1:4">
      <c r="A6847" s="138" t="s">
        <v>36000</v>
      </c>
      <c r="B6847" s="138" t="s">
        <v>21194</v>
      </c>
      <c r="C6847" s="138" t="s">
        <v>63</v>
      </c>
      <c r="D6847" s="139" t="s">
        <v>36001</v>
      </c>
    </row>
    <row r="6848" spans="1:4">
      <c r="A6848" s="138" t="s">
        <v>36002</v>
      </c>
      <c r="B6848" s="138" t="s">
        <v>21195</v>
      </c>
      <c r="C6848" s="138" t="s">
        <v>63</v>
      </c>
      <c r="D6848" s="139" t="s">
        <v>20179</v>
      </c>
    </row>
    <row r="6849" spans="1:4">
      <c r="A6849" s="138" t="s">
        <v>36003</v>
      </c>
      <c r="B6849" s="138" t="s">
        <v>21196</v>
      </c>
      <c r="C6849" s="138" t="s">
        <v>63</v>
      </c>
      <c r="D6849" s="139" t="s">
        <v>21354</v>
      </c>
    </row>
    <row r="6850" spans="1:4">
      <c r="A6850" s="138" t="s">
        <v>36004</v>
      </c>
      <c r="B6850" s="138" t="s">
        <v>21197</v>
      </c>
      <c r="C6850" s="138" t="s">
        <v>63</v>
      </c>
      <c r="D6850" s="139" t="s">
        <v>20897</v>
      </c>
    </row>
    <row r="6851" spans="1:4">
      <c r="A6851" s="138" t="s">
        <v>36005</v>
      </c>
      <c r="B6851" s="138" t="s">
        <v>21198</v>
      </c>
      <c r="C6851" s="138" t="s">
        <v>10</v>
      </c>
      <c r="D6851" s="139" t="s">
        <v>16113</v>
      </c>
    </row>
    <row r="6852" spans="1:4">
      <c r="A6852" s="138" t="s">
        <v>36006</v>
      </c>
      <c r="B6852" s="138" t="s">
        <v>21199</v>
      </c>
      <c r="C6852" s="138" t="s">
        <v>10</v>
      </c>
      <c r="D6852" s="139" t="s">
        <v>29430</v>
      </c>
    </row>
    <row r="6853" spans="1:4">
      <c r="A6853" s="138" t="s">
        <v>36007</v>
      </c>
      <c r="B6853" s="138" t="s">
        <v>21200</v>
      </c>
      <c r="C6853" s="138" t="s">
        <v>10</v>
      </c>
      <c r="D6853" s="139" t="s">
        <v>36008</v>
      </c>
    </row>
    <row r="6854" spans="1:4">
      <c r="A6854" s="138" t="s">
        <v>36009</v>
      </c>
      <c r="B6854" s="138" t="s">
        <v>21201</v>
      </c>
      <c r="C6854" s="138" t="s">
        <v>10</v>
      </c>
      <c r="D6854" s="139" t="s">
        <v>36008</v>
      </c>
    </row>
    <row r="6855" spans="1:4">
      <c r="A6855" s="138" t="s">
        <v>36010</v>
      </c>
      <c r="B6855" s="138" t="s">
        <v>21202</v>
      </c>
      <c r="C6855" s="138" t="s">
        <v>63</v>
      </c>
      <c r="D6855" s="139" t="s">
        <v>33133</v>
      </c>
    </row>
    <row r="6856" spans="1:4">
      <c r="A6856" s="138" t="s">
        <v>36011</v>
      </c>
      <c r="B6856" s="138" t="s">
        <v>21203</v>
      </c>
      <c r="C6856" s="138" t="s">
        <v>63</v>
      </c>
      <c r="D6856" s="139" t="s">
        <v>25008</v>
      </c>
    </row>
    <row r="6857" spans="1:4">
      <c r="A6857" s="138" t="s">
        <v>36012</v>
      </c>
      <c r="B6857" s="138" t="s">
        <v>21204</v>
      </c>
      <c r="C6857" s="138" t="s">
        <v>63</v>
      </c>
      <c r="D6857" s="139" t="s">
        <v>14311</v>
      </c>
    </row>
    <row r="6858" spans="1:4">
      <c r="A6858" s="138" t="s">
        <v>36013</v>
      </c>
      <c r="B6858" s="138" t="s">
        <v>21205</v>
      </c>
      <c r="C6858" s="138" t="s">
        <v>63</v>
      </c>
      <c r="D6858" s="139" t="s">
        <v>13973</v>
      </c>
    </row>
    <row r="6859" spans="1:4">
      <c r="A6859" s="138" t="s">
        <v>36014</v>
      </c>
      <c r="B6859" s="138" t="s">
        <v>21206</v>
      </c>
      <c r="C6859" s="138" t="s">
        <v>63</v>
      </c>
      <c r="D6859" s="139" t="s">
        <v>19607</v>
      </c>
    </row>
    <row r="6860" spans="1:4">
      <c r="A6860" s="138" t="s">
        <v>36015</v>
      </c>
      <c r="B6860" s="138" t="s">
        <v>21207</v>
      </c>
      <c r="C6860" s="138" t="s">
        <v>63</v>
      </c>
      <c r="D6860" s="139" t="s">
        <v>21265</v>
      </c>
    </row>
    <row r="6861" spans="1:4">
      <c r="A6861" s="138" t="s">
        <v>36016</v>
      </c>
      <c r="B6861" s="138" t="s">
        <v>21208</v>
      </c>
      <c r="C6861" s="138" t="s">
        <v>63</v>
      </c>
      <c r="D6861" s="139" t="s">
        <v>14186</v>
      </c>
    </row>
    <row r="6862" spans="1:4">
      <c r="A6862" s="138" t="s">
        <v>36017</v>
      </c>
      <c r="B6862" s="138" t="s">
        <v>21209</v>
      </c>
      <c r="C6862" s="138" t="s">
        <v>63</v>
      </c>
      <c r="D6862" s="139" t="s">
        <v>14505</v>
      </c>
    </row>
    <row r="6863" spans="1:4">
      <c r="A6863" s="138" t="s">
        <v>36018</v>
      </c>
      <c r="B6863" s="138" t="s">
        <v>21210</v>
      </c>
      <c r="C6863" s="138" t="s">
        <v>120</v>
      </c>
      <c r="D6863" s="139" t="s">
        <v>36019</v>
      </c>
    </row>
    <row r="6864" spans="1:4">
      <c r="A6864" s="138" t="s">
        <v>36020</v>
      </c>
      <c r="B6864" s="138" t="s">
        <v>21211</v>
      </c>
      <c r="C6864" s="138" t="s">
        <v>120</v>
      </c>
      <c r="D6864" s="139" t="s">
        <v>18137</v>
      </c>
    </row>
    <row r="6865" spans="1:4">
      <c r="A6865" s="138" t="s">
        <v>36021</v>
      </c>
      <c r="B6865" s="138" t="s">
        <v>21212</v>
      </c>
      <c r="C6865" s="138" t="s">
        <v>120</v>
      </c>
      <c r="D6865" s="139" t="s">
        <v>36022</v>
      </c>
    </row>
    <row r="6866" spans="1:4">
      <c r="A6866" s="138" t="s">
        <v>36023</v>
      </c>
      <c r="B6866" s="138" t="s">
        <v>21213</v>
      </c>
      <c r="C6866" s="138" t="s">
        <v>120</v>
      </c>
      <c r="D6866" s="139" t="s">
        <v>36024</v>
      </c>
    </row>
    <row r="6867" spans="1:4">
      <c r="A6867" s="138" t="s">
        <v>36025</v>
      </c>
      <c r="B6867" s="138" t="s">
        <v>21214</v>
      </c>
      <c r="C6867" s="138" t="s">
        <v>120</v>
      </c>
      <c r="D6867" s="139" t="s">
        <v>36026</v>
      </c>
    </row>
    <row r="6868" spans="1:4">
      <c r="A6868" s="138" t="s">
        <v>36027</v>
      </c>
      <c r="B6868" s="138" t="s">
        <v>21215</v>
      </c>
      <c r="C6868" s="138" t="s">
        <v>120</v>
      </c>
      <c r="D6868" s="139" t="s">
        <v>31787</v>
      </c>
    </row>
    <row r="6869" spans="1:4">
      <c r="A6869" s="138" t="s">
        <v>36028</v>
      </c>
      <c r="B6869" s="138" t="s">
        <v>21217</v>
      </c>
      <c r="C6869" s="138" t="s">
        <v>120</v>
      </c>
      <c r="D6869" s="139" t="s">
        <v>36029</v>
      </c>
    </row>
    <row r="6870" spans="1:4">
      <c r="A6870" s="138" t="s">
        <v>36030</v>
      </c>
      <c r="B6870" s="138" t="s">
        <v>21218</v>
      </c>
      <c r="C6870" s="138" t="s">
        <v>120</v>
      </c>
      <c r="D6870" s="139" t="s">
        <v>36031</v>
      </c>
    </row>
    <row r="6871" spans="1:4">
      <c r="A6871" s="138" t="s">
        <v>36032</v>
      </c>
      <c r="B6871" s="138" t="s">
        <v>21219</v>
      </c>
      <c r="C6871" s="138" t="s">
        <v>120</v>
      </c>
      <c r="D6871" s="139" t="s">
        <v>30791</v>
      </c>
    </row>
    <row r="6872" spans="1:4">
      <c r="A6872" s="138" t="s">
        <v>36033</v>
      </c>
      <c r="B6872" s="138" t="s">
        <v>21221</v>
      </c>
      <c r="C6872" s="138" t="s">
        <v>120</v>
      </c>
      <c r="D6872" s="139" t="s">
        <v>36034</v>
      </c>
    </row>
    <row r="6873" spans="1:4">
      <c r="A6873" s="138" t="s">
        <v>36035</v>
      </c>
      <c r="B6873" s="138" t="s">
        <v>21222</v>
      </c>
      <c r="C6873" s="138" t="s">
        <v>120</v>
      </c>
      <c r="D6873" s="139" t="s">
        <v>13675</v>
      </c>
    </row>
    <row r="6874" spans="1:4">
      <c r="A6874" s="138" t="s">
        <v>36036</v>
      </c>
      <c r="B6874" s="138" t="s">
        <v>21223</v>
      </c>
      <c r="C6874" s="138" t="s">
        <v>120</v>
      </c>
      <c r="D6874" s="139" t="s">
        <v>36037</v>
      </c>
    </row>
    <row r="6875" spans="1:4">
      <c r="A6875" s="138" t="s">
        <v>36038</v>
      </c>
      <c r="B6875" s="138" t="s">
        <v>21224</v>
      </c>
      <c r="C6875" s="138" t="s">
        <v>120</v>
      </c>
      <c r="D6875" s="139" t="s">
        <v>36039</v>
      </c>
    </row>
    <row r="6876" spans="1:4">
      <c r="A6876" s="138" t="s">
        <v>36040</v>
      </c>
      <c r="B6876" s="138" t="s">
        <v>21225</v>
      </c>
      <c r="C6876" s="138" t="s">
        <v>63</v>
      </c>
      <c r="D6876" s="139" t="s">
        <v>14847</v>
      </c>
    </row>
    <row r="6877" spans="1:4">
      <c r="A6877" s="138" t="s">
        <v>36041</v>
      </c>
      <c r="B6877" s="138" t="s">
        <v>21226</v>
      </c>
      <c r="C6877" s="138" t="s">
        <v>63</v>
      </c>
      <c r="D6877" s="139" t="s">
        <v>32137</v>
      </c>
    </row>
    <row r="6878" spans="1:4">
      <c r="A6878" s="138" t="s">
        <v>36042</v>
      </c>
      <c r="B6878" s="138" t="s">
        <v>21228</v>
      </c>
      <c r="C6878" s="138" t="s">
        <v>63</v>
      </c>
      <c r="D6878" s="139" t="s">
        <v>36043</v>
      </c>
    </row>
    <row r="6879" spans="1:4">
      <c r="A6879" s="138" t="s">
        <v>36044</v>
      </c>
      <c r="B6879" s="138" t="s">
        <v>21229</v>
      </c>
      <c r="C6879" s="138" t="s">
        <v>63</v>
      </c>
      <c r="D6879" s="139" t="s">
        <v>13707</v>
      </c>
    </row>
    <row r="6880" spans="1:4">
      <c r="A6880" s="138" t="s">
        <v>36045</v>
      </c>
      <c r="B6880" s="138" t="s">
        <v>21230</v>
      </c>
      <c r="C6880" s="138" t="s">
        <v>63</v>
      </c>
      <c r="D6880" s="139" t="s">
        <v>14398</v>
      </c>
    </row>
    <row r="6881" spans="1:4">
      <c r="A6881" s="138" t="s">
        <v>36046</v>
      </c>
      <c r="B6881" s="138" t="s">
        <v>21231</v>
      </c>
      <c r="C6881" s="138" t="s">
        <v>63</v>
      </c>
      <c r="D6881" s="139" t="s">
        <v>14575</v>
      </c>
    </row>
    <row r="6882" spans="1:4">
      <c r="A6882" s="138" t="s">
        <v>36047</v>
      </c>
      <c r="B6882" s="138" t="s">
        <v>21232</v>
      </c>
      <c r="C6882" s="138" t="s">
        <v>10</v>
      </c>
      <c r="D6882" s="139" t="s">
        <v>17745</v>
      </c>
    </row>
    <row r="6883" spans="1:4">
      <c r="A6883" s="138" t="s">
        <v>36048</v>
      </c>
      <c r="B6883" s="138" t="s">
        <v>21233</v>
      </c>
      <c r="C6883" s="138" t="s">
        <v>63</v>
      </c>
      <c r="D6883" s="139" t="s">
        <v>19118</v>
      </c>
    </row>
    <row r="6884" spans="1:4">
      <c r="A6884" s="138" t="s">
        <v>36049</v>
      </c>
      <c r="B6884" s="138" t="s">
        <v>21234</v>
      </c>
      <c r="C6884" s="138" t="s">
        <v>63</v>
      </c>
      <c r="D6884" s="139" t="s">
        <v>20359</v>
      </c>
    </row>
    <row r="6885" spans="1:4">
      <c r="A6885" s="138" t="s">
        <v>36050</v>
      </c>
      <c r="B6885" s="138" t="s">
        <v>21236</v>
      </c>
      <c r="C6885" s="138" t="s">
        <v>120</v>
      </c>
      <c r="D6885" s="139" t="s">
        <v>29545</v>
      </c>
    </row>
    <row r="6886" spans="1:4">
      <c r="A6886" s="138" t="s">
        <v>36051</v>
      </c>
      <c r="B6886" s="138" t="s">
        <v>21238</v>
      </c>
      <c r="C6886" s="138" t="s">
        <v>147</v>
      </c>
      <c r="D6886" s="139" t="s">
        <v>14295</v>
      </c>
    </row>
    <row r="6887" spans="1:4">
      <c r="A6887" s="138" t="s">
        <v>36052</v>
      </c>
      <c r="B6887" s="138" t="s">
        <v>21239</v>
      </c>
      <c r="C6887" s="138" t="s">
        <v>63</v>
      </c>
      <c r="D6887" s="139" t="s">
        <v>18122</v>
      </c>
    </row>
    <row r="6888" spans="1:4">
      <c r="A6888" s="138" t="s">
        <v>36053</v>
      </c>
      <c r="B6888" s="138" t="s">
        <v>21240</v>
      </c>
      <c r="C6888" s="138" t="s">
        <v>120</v>
      </c>
      <c r="D6888" s="139" t="s">
        <v>36054</v>
      </c>
    </row>
    <row r="6889" spans="1:4">
      <c r="A6889" s="138" t="s">
        <v>36055</v>
      </c>
      <c r="B6889" s="138" t="s">
        <v>21241</v>
      </c>
      <c r="C6889" s="138" t="s">
        <v>147</v>
      </c>
      <c r="D6889" s="139" t="s">
        <v>19187</v>
      </c>
    </row>
    <row r="6890" spans="1:4">
      <c r="A6890" s="138" t="s">
        <v>36056</v>
      </c>
      <c r="B6890" s="138" t="s">
        <v>21242</v>
      </c>
      <c r="C6890" s="138" t="s">
        <v>147</v>
      </c>
      <c r="D6890" s="139" t="s">
        <v>36057</v>
      </c>
    </row>
    <row r="6891" spans="1:4">
      <c r="A6891" s="138" t="s">
        <v>36058</v>
      </c>
      <c r="B6891" s="138" t="s">
        <v>21243</v>
      </c>
      <c r="C6891" s="138" t="s">
        <v>147</v>
      </c>
      <c r="D6891" s="139" t="s">
        <v>28445</v>
      </c>
    </row>
    <row r="6892" spans="1:4">
      <c r="A6892" s="138" t="s">
        <v>36059</v>
      </c>
      <c r="B6892" s="138" t="s">
        <v>21244</v>
      </c>
      <c r="C6892" s="138" t="s">
        <v>147</v>
      </c>
      <c r="D6892" s="139" t="s">
        <v>36060</v>
      </c>
    </row>
    <row r="6893" spans="1:4">
      <c r="A6893" s="138" t="s">
        <v>36061</v>
      </c>
      <c r="B6893" s="138" t="s">
        <v>21245</v>
      </c>
      <c r="C6893" s="138" t="s">
        <v>147</v>
      </c>
      <c r="D6893" s="139" t="s">
        <v>36062</v>
      </c>
    </row>
    <row r="6894" spans="1:4">
      <c r="A6894" s="138" t="s">
        <v>36063</v>
      </c>
      <c r="B6894" s="138" t="s">
        <v>21246</v>
      </c>
      <c r="C6894" s="138" t="s">
        <v>147</v>
      </c>
      <c r="D6894" s="139" t="s">
        <v>36064</v>
      </c>
    </row>
    <row r="6895" spans="1:4">
      <c r="A6895" s="138" t="s">
        <v>36065</v>
      </c>
      <c r="B6895" s="138" t="s">
        <v>21247</v>
      </c>
      <c r="C6895" s="138" t="s">
        <v>147</v>
      </c>
      <c r="D6895" s="139" t="s">
        <v>36066</v>
      </c>
    </row>
    <row r="6896" spans="1:4">
      <c r="A6896" s="138" t="s">
        <v>36067</v>
      </c>
      <c r="B6896" s="138" t="s">
        <v>21248</v>
      </c>
      <c r="C6896" s="138" t="s">
        <v>147</v>
      </c>
      <c r="D6896" s="139" t="s">
        <v>36068</v>
      </c>
    </row>
    <row r="6897" spans="1:4">
      <c r="A6897" s="138" t="s">
        <v>36069</v>
      </c>
      <c r="B6897" s="138" t="s">
        <v>21249</v>
      </c>
      <c r="C6897" s="138" t="s">
        <v>147</v>
      </c>
      <c r="D6897" s="139" t="s">
        <v>30926</v>
      </c>
    </row>
    <row r="6898" spans="1:4">
      <c r="A6898" s="138" t="s">
        <v>36070</v>
      </c>
      <c r="B6898" s="138" t="s">
        <v>21250</v>
      </c>
      <c r="C6898" s="138" t="s">
        <v>63</v>
      </c>
      <c r="D6898" s="139" t="s">
        <v>36071</v>
      </c>
    </row>
    <row r="6899" spans="1:4">
      <c r="A6899" s="138" t="s">
        <v>36072</v>
      </c>
      <c r="B6899" s="138" t="s">
        <v>21252</v>
      </c>
      <c r="C6899" s="138" t="s">
        <v>120</v>
      </c>
      <c r="D6899" s="139" t="s">
        <v>35544</v>
      </c>
    </row>
    <row r="6900" spans="1:4">
      <c r="A6900" s="138" t="s">
        <v>36073</v>
      </c>
      <c r="B6900" s="138" t="s">
        <v>21253</v>
      </c>
      <c r="C6900" s="138" t="s">
        <v>63</v>
      </c>
      <c r="D6900" s="139" t="s">
        <v>17894</v>
      </c>
    </row>
    <row r="6901" spans="1:4">
      <c r="A6901" s="138" t="s">
        <v>36074</v>
      </c>
      <c r="B6901" s="138" t="s">
        <v>21254</v>
      </c>
      <c r="C6901" s="138" t="s">
        <v>63</v>
      </c>
      <c r="D6901" s="139" t="s">
        <v>19876</v>
      </c>
    </row>
    <row r="6902" spans="1:4">
      <c r="A6902" s="138" t="s">
        <v>36075</v>
      </c>
      <c r="B6902" s="138" t="s">
        <v>21255</v>
      </c>
      <c r="C6902" s="138" t="s">
        <v>63</v>
      </c>
      <c r="D6902" s="139" t="s">
        <v>18592</v>
      </c>
    </row>
    <row r="6903" spans="1:4">
      <c r="A6903" s="138" t="s">
        <v>36076</v>
      </c>
      <c r="B6903" s="138" t="s">
        <v>21257</v>
      </c>
      <c r="C6903" s="138" t="s">
        <v>63</v>
      </c>
      <c r="D6903" s="139" t="s">
        <v>36077</v>
      </c>
    </row>
    <row r="6904" spans="1:4">
      <c r="A6904" s="138" t="s">
        <v>36078</v>
      </c>
      <c r="B6904" s="138" t="s">
        <v>21258</v>
      </c>
      <c r="C6904" s="138" t="s">
        <v>63</v>
      </c>
      <c r="D6904" s="139" t="s">
        <v>14501</v>
      </c>
    </row>
    <row r="6905" spans="1:4">
      <c r="A6905" s="138" t="s">
        <v>36079</v>
      </c>
      <c r="B6905" s="138" t="s">
        <v>21260</v>
      </c>
      <c r="C6905" s="138" t="s">
        <v>63</v>
      </c>
      <c r="D6905" s="139" t="s">
        <v>16103</v>
      </c>
    </row>
    <row r="6906" spans="1:4">
      <c r="A6906" s="138" t="s">
        <v>36080</v>
      </c>
      <c r="B6906" s="138" t="s">
        <v>21261</v>
      </c>
      <c r="C6906" s="138" t="s">
        <v>63</v>
      </c>
      <c r="D6906" s="139" t="s">
        <v>34106</v>
      </c>
    </row>
    <row r="6907" spans="1:4">
      <c r="A6907" s="138" t="s">
        <v>36081</v>
      </c>
      <c r="B6907" s="138" t="s">
        <v>21262</v>
      </c>
      <c r="C6907" s="138" t="s">
        <v>63</v>
      </c>
      <c r="D6907" s="139" t="s">
        <v>21183</v>
      </c>
    </row>
    <row r="6908" spans="1:4">
      <c r="A6908" s="138" t="s">
        <v>36082</v>
      </c>
      <c r="B6908" s="138" t="s">
        <v>21263</v>
      </c>
      <c r="C6908" s="138" t="s">
        <v>63</v>
      </c>
      <c r="D6908" s="139" t="s">
        <v>15707</v>
      </c>
    </row>
    <row r="6909" spans="1:4">
      <c r="A6909" s="138" t="s">
        <v>36083</v>
      </c>
      <c r="B6909" s="138" t="s">
        <v>21264</v>
      </c>
      <c r="C6909" s="138" t="s">
        <v>63</v>
      </c>
      <c r="D6909" s="139" t="s">
        <v>13948</v>
      </c>
    </row>
    <row r="6910" spans="1:4">
      <c r="A6910" s="138" t="s">
        <v>36084</v>
      </c>
      <c r="B6910" s="138" t="s">
        <v>21266</v>
      </c>
      <c r="C6910" s="138" t="s">
        <v>63</v>
      </c>
      <c r="D6910" s="139" t="s">
        <v>36085</v>
      </c>
    </row>
    <row r="6911" spans="1:4">
      <c r="A6911" s="138" t="s">
        <v>36086</v>
      </c>
      <c r="B6911" s="138" t="s">
        <v>21267</v>
      </c>
      <c r="C6911" s="138" t="s">
        <v>63</v>
      </c>
      <c r="D6911" s="139" t="s">
        <v>19909</v>
      </c>
    </row>
    <row r="6912" spans="1:4">
      <c r="A6912" s="138" t="s">
        <v>36087</v>
      </c>
      <c r="B6912" s="138" t="s">
        <v>21268</v>
      </c>
      <c r="C6912" s="138" t="s">
        <v>63</v>
      </c>
      <c r="D6912" s="139" t="s">
        <v>17648</v>
      </c>
    </row>
    <row r="6913" spans="1:4">
      <c r="A6913" s="138" t="s">
        <v>36088</v>
      </c>
      <c r="B6913" s="138" t="s">
        <v>21269</v>
      </c>
      <c r="C6913" s="138" t="s">
        <v>63</v>
      </c>
      <c r="D6913" s="139" t="s">
        <v>19108</v>
      </c>
    </row>
    <row r="6914" spans="1:4">
      <c r="A6914" s="138" t="s">
        <v>36089</v>
      </c>
      <c r="B6914" s="138" t="s">
        <v>21270</v>
      </c>
      <c r="C6914" s="138" t="s">
        <v>63</v>
      </c>
      <c r="D6914" s="139" t="s">
        <v>36090</v>
      </c>
    </row>
    <row r="6915" spans="1:4">
      <c r="A6915" s="138" t="s">
        <v>36091</v>
      </c>
      <c r="B6915" s="138" t="s">
        <v>21271</v>
      </c>
      <c r="C6915" s="138" t="s">
        <v>63</v>
      </c>
      <c r="D6915" s="139" t="s">
        <v>36092</v>
      </c>
    </row>
    <row r="6916" spans="1:4">
      <c r="A6916" s="138" t="s">
        <v>36093</v>
      </c>
      <c r="B6916" s="138" t="s">
        <v>21272</v>
      </c>
      <c r="C6916" s="138" t="s">
        <v>63</v>
      </c>
      <c r="D6916" s="139" t="s">
        <v>28957</v>
      </c>
    </row>
    <row r="6917" spans="1:4">
      <c r="A6917" s="138" t="s">
        <v>36094</v>
      </c>
      <c r="B6917" s="138" t="s">
        <v>21274</v>
      </c>
      <c r="C6917" s="138" t="s">
        <v>10</v>
      </c>
      <c r="D6917" s="139" t="s">
        <v>36095</v>
      </c>
    </row>
    <row r="6918" spans="1:4">
      <c r="A6918" s="138" t="s">
        <v>36096</v>
      </c>
      <c r="B6918" s="138" t="s">
        <v>21275</v>
      </c>
      <c r="C6918" s="138" t="s">
        <v>10</v>
      </c>
      <c r="D6918" s="139" t="s">
        <v>36097</v>
      </c>
    </row>
    <row r="6919" spans="1:4">
      <c r="A6919" s="138" t="s">
        <v>36098</v>
      </c>
      <c r="B6919" s="138" t="s">
        <v>21276</v>
      </c>
      <c r="C6919" s="138" t="s">
        <v>10</v>
      </c>
      <c r="D6919" s="139" t="s">
        <v>36099</v>
      </c>
    </row>
    <row r="6920" spans="1:4">
      <c r="A6920" s="138" t="s">
        <v>36100</v>
      </c>
      <c r="B6920" s="138" t="s">
        <v>21277</v>
      </c>
      <c r="C6920" s="138" t="s">
        <v>10</v>
      </c>
      <c r="D6920" s="139" t="s">
        <v>36101</v>
      </c>
    </row>
    <row r="6921" spans="1:4">
      <c r="A6921" s="138" t="s">
        <v>36102</v>
      </c>
      <c r="B6921" s="138" t="s">
        <v>21278</v>
      </c>
      <c r="C6921" s="138" t="s">
        <v>63</v>
      </c>
      <c r="D6921" s="139" t="s">
        <v>36103</v>
      </c>
    </row>
    <row r="6922" spans="1:4">
      <c r="A6922" s="138" t="s">
        <v>36104</v>
      </c>
      <c r="B6922" s="138" t="s">
        <v>21279</v>
      </c>
      <c r="C6922" s="138" t="s">
        <v>10</v>
      </c>
      <c r="D6922" s="139" t="s">
        <v>36105</v>
      </c>
    </row>
    <row r="6923" spans="1:4">
      <c r="A6923" s="138" t="s">
        <v>36106</v>
      </c>
      <c r="B6923" s="138" t="s">
        <v>21280</v>
      </c>
      <c r="C6923" s="138" t="s">
        <v>10</v>
      </c>
      <c r="D6923" s="139" t="s">
        <v>36107</v>
      </c>
    </row>
    <row r="6924" spans="1:4">
      <c r="A6924" s="138" t="s">
        <v>36108</v>
      </c>
      <c r="B6924" s="138" t="s">
        <v>21281</v>
      </c>
      <c r="C6924" s="138" t="s">
        <v>10</v>
      </c>
      <c r="D6924" s="139" t="s">
        <v>36109</v>
      </c>
    </row>
    <row r="6925" spans="1:4">
      <c r="A6925" s="138" t="s">
        <v>36110</v>
      </c>
      <c r="B6925" s="138" t="s">
        <v>21282</v>
      </c>
      <c r="C6925" s="138" t="s">
        <v>10</v>
      </c>
      <c r="D6925" s="139" t="s">
        <v>36111</v>
      </c>
    </row>
    <row r="6926" spans="1:4">
      <c r="A6926" s="138" t="s">
        <v>36112</v>
      </c>
      <c r="B6926" s="138" t="s">
        <v>21283</v>
      </c>
      <c r="C6926" s="138" t="s">
        <v>10</v>
      </c>
      <c r="D6926" s="139" t="s">
        <v>21170</v>
      </c>
    </row>
    <row r="6927" spans="1:4">
      <c r="A6927" s="138" t="s">
        <v>36113</v>
      </c>
      <c r="B6927" s="138" t="s">
        <v>21285</v>
      </c>
      <c r="C6927" s="138" t="s">
        <v>120</v>
      </c>
      <c r="D6927" s="139" t="s">
        <v>13604</v>
      </c>
    </row>
    <row r="6928" spans="1:4">
      <c r="A6928" s="138" t="s">
        <v>36114</v>
      </c>
      <c r="B6928" s="138" t="s">
        <v>21286</v>
      </c>
      <c r="C6928" s="138" t="s">
        <v>120</v>
      </c>
      <c r="D6928" s="139" t="s">
        <v>14699</v>
      </c>
    </row>
    <row r="6929" spans="1:4">
      <c r="A6929" s="138" t="s">
        <v>36115</v>
      </c>
      <c r="B6929" s="138" t="s">
        <v>21287</v>
      </c>
      <c r="C6929" s="138" t="s">
        <v>10</v>
      </c>
      <c r="D6929" s="139" t="s">
        <v>36116</v>
      </c>
    </row>
    <row r="6930" spans="1:4">
      <c r="A6930" s="138" t="s">
        <v>36117</v>
      </c>
      <c r="B6930" s="138" t="s">
        <v>21288</v>
      </c>
      <c r="C6930" s="138" t="s">
        <v>10</v>
      </c>
      <c r="D6930" s="139" t="s">
        <v>36118</v>
      </c>
    </row>
    <row r="6931" spans="1:4">
      <c r="A6931" s="138" t="s">
        <v>36119</v>
      </c>
      <c r="B6931" s="138" t="s">
        <v>21290</v>
      </c>
      <c r="C6931" s="138" t="s">
        <v>10</v>
      </c>
      <c r="D6931" s="139" t="s">
        <v>36120</v>
      </c>
    </row>
    <row r="6932" spans="1:4">
      <c r="A6932" s="138" t="s">
        <v>36121</v>
      </c>
      <c r="B6932" s="138" t="s">
        <v>21292</v>
      </c>
      <c r="C6932" s="138" t="s">
        <v>10</v>
      </c>
      <c r="D6932" s="139" t="s">
        <v>20909</v>
      </c>
    </row>
    <row r="6933" spans="1:4">
      <c r="A6933" s="138" t="s">
        <v>36122</v>
      </c>
      <c r="B6933" s="138" t="s">
        <v>21293</v>
      </c>
      <c r="C6933" s="138" t="s">
        <v>147</v>
      </c>
      <c r="D6933" s="139" t="s">
        <v>36123</v>
      </c>
    </row>
    <row r="6934" spans="1:4">
      <c r="A6934" s="138" t="s">
        <v>36124</v>
      </c>
      <c r="B6934" s="138" t="s">
        <v>21294</v>
      </c>
      <c r="C6934" s="138" t="s">
        <v>147</v>
      </c>
      <c r="D6934" s="139" t="s">
        <v>31738</v>
      </c>
    </row>
    <row r="6935" spans="1:4">
      <c r="A6935" s="138" t="s">
        <v>36125</v>
      </c>
      <c r="B6935" s="138" t="s">
        <v>21295</v>
      </c>
      <c r="C6935" s="138" t="s">
        <v>63</v>
      </c>
      <c r="D6935" s="139" t="s">
        <v>36126</v>
      </c>
    </row>
    <row r="6936" spans="1:4">
      <c r="A6936" s="138" t="s">
        <v>36127</v>
      </c>
      <c r="B6936" s="138" t="s">
        <v>21297</v>
      </c>
      <c r="C6936" s="138" t="s">
        <v>120</v>
      </c>
      <c r="D6936" s="139" t="s">
        <v>13933</v>
      </c>
    </row>
    <row r="6937" spans="1:4">
      <c r="A6937" s="138" t="s">
        <v>36128</v>
      </c>
      <c r="B6937" s="138" t="s">
        <v>21298</v>
      </c>
      <c r="C6937" s="138" t="s">
        <v>120</v>
      </c>
      <c r="D6937" s="139" t="s">
        <v>36129</v>
      </c>
    </row>
    <row r="6938" spans="1:4">
      <c r="A6938" s="138" t="s">
        <v>36130</v>
      </c>
      <c r="B6938" s="138" t="s">
        <v>21299</v>
      </c>
      <c r="C6938" s="138" t="s">
        <v>120</v>
      </c>
      <c r="D6938" s="139" t="s">
        <v>34533</v>
      </c>
    </row>
    <row r="6939" spans="1:4">
      <c r="A6939" s="138" t="s">
        <v>36131</v>
      </c>
      <c r="B6939" s="138" t="s">
        <v>21300</v>
      </c>
      <c r="C6939" s="138" t="s">
        <v>120</v>
      </c>
      <c r="D6939" s="139" t="s">
        <v>21289</v>
      </c>
    </row>
    <row r="6940" spans="1:4">
      <c r="A6940" s="138" t="s">
        <v>36132</v>
      </c>
      <c r="B6940" s="138" t="s">
        <v>21302</v>
      </c>
      <c r="C6940" s="138" t="s">
        <v>120</v>
      </c>
      <c r="D6940" s="139" t="s">
        <v>31124</v>
      </c>
    </row>
    <row r="6941" spans="1:4">
      <c r="A6941" s="138" t="s">
        <v>36133</v>
      </c>
      <c r="B6941" s="138" t="s">
        <v>21304</v>
      </c>
      <c r="C6941" s="138" t="s">
        <v>120</v>
      </c>
      <c r="D6941" s="139" t="s">
        <v>20216</v>
      </c>
    </row>
    <row r="6942" spans="1:4">
      <c r="A6942" s="138" t="s">
        <v>36134</v>
      </c>
      <c r="B6942" s="138" t="s">
        <v>21305</v>
      </c>
      <c r="C6942" s="138" t="s">
        <v>10</v>
      </c>
      <c r="D6942" s="139" t="s">
        <v>29603</v>
      </c>
    </row>
    <row r="6943" spans="1:4">
      <c r="A6943" s="138" t="s">
        <v>36135</v>
      </c>
      <c r="B6943" s="138" t="s">
        <v>21306</v>
      </c>
      <c r="C6943" s="138" t="s">
        <v>63</v>
      </c>
      <c r="D6943" s="139" t="s">
        <v>13481</v>
      </c>
    </row>
    <row r="6944" spans="1:4">
      <c r="A6944" s="138" t="s">
        <v>36136</v>
      </c>
      <c r="B6944" s="138" t="s">
        <v>21307</v>
      </c>
      <c r="C6944" s="138" t="s">
        <v>120</v>
      </c>
      <c r="D6944" s="139" t="s">
        <v>15981</v>
      </c>
    </row>
    <row r="6945" spans="1:4">
      <c r="A6945" s="138" t="s">
        <v>36137</v>
      </c>
      <c r="B6945" s="138" t="s">
        <v>21308</v>
      </c>
      <c r="C6945" s="138" t="s">
        <v>63</v>
      </c>
      <c r="D6945" s="139" t="s">
        <v>13779</v>
      </c>
    </row>
    <row r="6946" spans="1:4">
      <c r="A6946" s="138" t="s">
        <v>36138</v>
      </c>
      <c r="B6946" s="138" t="s">
        <v>21309</v>
      </c>
      <c r="C6946" s="138" t="s">
        <v>63</v>
      </c>
      <c r="D6946" s="139" t="s">
        <v>13985</v>
      </c>
    </row>
    <row r="6947" spans="1:4">
      <c r="A6947" s="138" t="s">
        <v>36139</v>
      </c>
      <c r="B6947" s="138" t="s">
        <v>21310</v>
      </c>
      <c r="C6947" s="138" t="s">
        <v>120</v>
      </c>
      <c r="D6947" s="139" t="s">
        <v>19640</v>
      </c>
    </row>
    <row r="6948" spans="1:4">
      <c r="A6948" s="138" t="s">
        <v>36140</v>
      </c>
      <c r="B6948" s="138" t="s">
        <v>21311</v>
      </c>
      <c r="C6948" s="138" t="s">
        <v>11</v>
      </c>
      <c r="D6948" s="139" t="s">
        <v>36141</v>
      </c>
    </row>
    <row r="6949" spans="1:4">
      <c r="A6949" s="138" t="s">
        <v>36142</v>
      </c>
      <c r="B6949" s="138" t="s">
        <v>21312</v>
      </c>
      <c r="C6949" s="138" t="s">
        <v>10</v>
      </c>
      <c r="D6949" s="139" t="s">
        <v>36143</v>
      </c>
    </row>
    <row r="6950" spans="1:4">
      <c r="A6950" s="138" t="s">
        <v>36144</v>
      </c>
      <c r="B6950" s="138" t="s">
        <v>21313</v>
      </c>
      <c r="C6950" s="138" t="s">
        <v>120</v>
      </c>
      <c r="D6950" s="139" t="s">
        <v>36145</v>
      </c>
    </row>
    <row r="6951" spans="1:4">
      <c r="A6951" s="138" t="s">
        <v>36146</v>
      </c>
      <c r="B6951" s="138" t="s">
        <v>21314</v>
      </c>
      <c r="C6951" s="138" t="s">
        <v>10</v>
      </c>
      <c r="D6951" s="139" t="s">
        <v>14689</v>
      </c>
    </row>
    <row r="6952" spans="1:4">
      <c r="A6952" s="138" t="s">
        <v>36147</v>
      </c>
      <c r="B6952" s="138" t="s">
        <v>21315</v>
      </c>
      <c r="C6952" s="138" t="s">
        <v>10</v>
      </c>
      <c r="D6952" s="139" t="s">
        <v>36148</v>
      </c>
    </row>
    <row r="6953" spans="1:4">
      <c r="A6953" s="138" t="s">
        <v>36149</v>
      </c>
      <c r="B6953" s="138" t="s">
        <v>21316</v>
      </c>
      <c r="C6953" s="138" t="s">
        <v>10</v>
      </c>
      <c r="D6953" s="139" t="s">
        <v>14731</v>
      </c>
    </row>
    <row r="6954" spans="1:4">
      <c r="A6954" s="138" t="s">
        <v>36150</v>
      </c>
      <c r="B6954" s="138" t="s">
        <v>21317</v>
      </c>
      <c r="C6954" s="138" t="s">
        <v>120</v>
      </c>
      <c r="D6954" s="139" t="s">
        <v>17969</v>
      </c>
    </row>
    <row r="6955" spans="1:4">
      <c r="A6955" s="138" t="s">
        <v>36151</v>
      </c>
      <c r="B6955" s="138" t="s">
        <v>21319</v>
      </c>
      <c r="C6955" s="138" t="s">
        <v>120</v>
      </c>
      <c r="D6955" s="139" t="s">
        <v>21689</v>
      </c>
    </row>
    <row r="6956" spans="1:4">
      <c r="A6956" s="138" t="s">
        <v>36152</v>
      </c>
      <c r="B6956" s="138" t="s">
        <v>21320</v>
      </c>
      <c r="C6956" s="138" t="s">
        <v>951</v>
      </c>
      <c r="D6956" s="139" t="s">
        <v>36153</v>
      </c>
    </row>
    <row r="6957" spans="1:4">
      <c r="A6957" s="138" t="s">
        <v>36154</v>
      </c>
      <c r="B6957" s="138" t="s">
        <v>21321</v>
      </c>
      <c r="C6957" s="138" t="s">
        <v>951</v>
      </c>
      <c r="D6957" s="139" t="s">
        <v>36155</v>
      </c>
    </row>
    <row r="6958" spans="1:4">
      <c r="A6958" s="138" t="s">
        <v>36156</v>
      </c>
      <c r="B6958" s="138" t="s">
        <v>21322</v>
      </c>
      <c r="C6958" s="138" t="s">
        <v>951</v>
      </c>
      <c r="D6958" s="139" t="s">
        <v>21692</v>
      </c>
    </row>
    <row r="6959" spans="1:4">
      <c r="A6959" s="138" t="s">
        <v>36157</v>
      </c>
      <c r="B6959" s="138" t="s">
        <v>21324</v>
      </c>
      <c r="C6959" s="138" t="s">
        <v>951</v>
      </c>
      <c r="D6959" s="139" t="s">
        <v>36155</v>
      </c>
    </row>
    <row r="6960" spans="1:4">
      <c r="A6960" s="138" t="s">
        <v>36158</v>
      </c>
      <c r="B6960" s="138" t="s">
        <v>21326</v>
      </c>
      <c r="C6960" s="138" t="s">
        <v>951</v>
      </c>
      <c r="D6960" s="139" t="s">
        <v>20897</v>
      </c>
    </row>
    <row r="6961" spans="1:4">
      <c r="A6961" s="138" t="s">
        <v>36159</v>
      </c>
      <c r="B6961" s="138" t="s">
        <v>21327</v>
      </c>
      <c r="C6961" s="138" t="s">
        <v>951</v>
      </c>
      <c r="D6961" s="139" t="s">
        <v>13942</v>
      </c>
    </row>
    <row r="6962" spans="1:4">
      <c r="A6962" s="138" t="s">
        <v>36160</v>
      </c>
      <c r="B6962" s="138" t="s">
        <v>21328</v>
      </c>
      <c r="C6962" s="138" t="s">
        <v>19979</v>
      </c>
      <c r="D6962" s="139" t="s">
        <v>14449</v>
      </c>
    </row>
    <row r="6963" spans="1:4">
      <c r="A6963" s="138" t="s">
        <v>36161</v>
      </c>
      <c r="B6963" s="138" t="s">
        <v>21329</v>
      </c>
      <c r="C6963" s="138" t="s">
        <v>19979</v>
      </c>
      <c r="D6963" s="139" t="s">
        <v>36162</v>
      </c>
    </row>
    <row r="6964" spans="1:4">
      <c r="A6964" s="138" t="s">
        <v>36163</v>
      </c>
      <c r="B6964" s="138" t="s">
        <v>21330</v>
      </c>
      <c r="C6964" s="138" t="s">
        <v>19979</v>
      </c>
      <c r="D6964" s="139" t="s">
        <v>26658</v>
      </c>
    </row>
    <row r="6965" spans="1:4">
      <c r="A6965" s="138" t="s">
        <v>36164</v>
      </c>
      <c r="B6965" s="138" t="s">
        <v>21331</v>
      </c>
      <c r="C6965" s="138" t="s">
        <v>19979</v>
      </c>
      <c r="D6965" s="139" t="s">
        <v>19605</v>
      </c>
    </row>
    <row r="6966" spans="1:4">
      <c r="A6966" s="138" t="s">
        <v>36165</v>
      </c>
      <c r="B6966" s="138" t="s">
        <v>21332</v>
      </c>
      <c r="C6966" s="138" t="s">
        <v>19979</v>
      </c>
      <c r="D6966" s="139" t="s">
        <v>36166</v>
      </c>
    </row>
    <row r="6967" spans="1:4">
      <c r="A6967" s="138" t="s">
        <v>36167</v>
      </c>
      <c r="B6967" s="138" t="s">
        <v>21334</v>
      </c>
      <c r="C6967" s="138" t="s">
        <v>19979</v>
      </c>
      <c r="D6967" s="139" t="s">
        <v>14407</v>
      </c>
    </row>
    <row r="6968" spans="1:4">
      <c r="A6968" s="138" t="s">
        <v>36168</v>
      </c>
      <c r="B6968" s="138" t="s">
        <v>21335</v>
      </c>
      <c r="C6968" s="138" t="s">
        <v>951</v>
      </c>
      <c r="D6968" s="139" t="s">
        <v>13174</v>
      </c>
    </row>
    <row r="6969" spans="1:4">
      <c r="A6969" s="138" t="s">
        <v>36169</v>
      </c>
      <c r="B6969" s="138" t="s">
        <v>21337</v>
      </c>
      <c r="C6969" s="138" t="s">
        <v>951</v>
      </c>
      <c r="D6969" s="139" t="s">
        <v>36170</v>
      </c>
    </row>
    <row r="6970" spans="1:4">
      <c r="A6970" s="138" t="s">
        <v>36171</v>
      </c>
      <c r="B6970" s="138" t="s">
        <v>21339</v>
      </c>
      <c r="C6970" s="138" t="s">
        <v>951</v>
      </c>
      <c r="D6970" s="139" t="s">
        <v>21107</v>
      </c>
    </row>
    <row r="6971" spans="1:4">
      <c r="A6971" s="138" t="s">
        <v>36172</v>
      </c>
      <c r="B6971" s="138" t="s">
        <v>21340</v>
      </c>
      <c r="C6971" s="138" t="s">
        <v>19979</v>
      </c>
      <c r="D6971" s="139" t="s">
        <v>21301</v>
      </c>
    </row>
    <row r="6972" spans="1:4">
      <c r="A6972" s="138" t="s">
        <v>36173</v>
      </c>
      <c r="B6972" s="138" t="s">
        <v>21341</v>
      </c>
      <c r="C6972" s="138" t="s">
        <v>19979</v>
      </c>
      <c r="D6972" s="139" t="s">
        <v>35884</v>
      </c>
    </row>
    <row r="6973" spans="1:4">
      <c r="A6973" s="138" t="s">
        <v>36174</v>
      </c>
      <c r="B6973" s="138" t="s">
        <v>21342</v>
      </c>
      <c r="C6973" s="138" t="s">
        <v>19979</v>
      </c>
      <c r="D6973" s="139" t="s">
        <v>13602</v>
      </c>
    </row>
    <row r="6974" spans="1:4">
      <c r="A6974" s="138" t="s">
        <v>36175</v>
      </c>
      <c r="B6974" s="138" t="s">
        <v>21343</v>
      </c>
      <c r="C6974" s="138" t="s">
        <v>951</v>
      </c>
      <c r="D6974" s="139" t="s">
        <v>36176</v>
      </c>
    </row>
    <row r="6975" spans="1:4">
      <c r="A6975" s="138" t="s">
        <v>36177</v>
      </c>
      <c r="B6975" s="138" t="s">
        <v>21344</v>
      </c>
      <c r="C6975" s="138" t="s">
        <v>951</v>
      </c>
      <c r="D6975" s="139" t="s">
        <v>19694</v>
      </c>
    </row>
    <row r="6976" spans="1:4">
      <c r="A6976" s="140" t="s">
        <v>36178</v>
      </c>
      <c r="B6976" s="138" t="s">
        <v>21345</v>
      </c>
      <c r="C6976" s="138" t="s">
        <v>951</v>
      </c>
      <c r="D6976" s="139" t="s">
        <v>36162</v>
      </c>
    </row>
    <row r="6977" spans="1:4">
      <c r="A6977" s="138" t="s">
        <v>36179</v>
      </c>
      <c r="B6977" s="138" t="s">
        <v>21346</v>
      </c>
      <c r="C6977" s="138" t="s">
        <v>19979</v>
      </c>
      <c r="D6977" s="139" t="s">
        <v>36180</v>
      </c>
    </row>
    <row r="6978" spans="1:4">
      <c r="A6978" s="138" t="s">
        <v>36181</v>
      </c>
      <c r="B6978" s="138" t="s">
        <v>21348</v>
      </c>
      <c r="C6978" s="138" t="s">
        <v>19979</v>
      </c>
      <c r="D6978" s="139" t="s">
        <v>21069</v>
      </c>
    </row>
    <row r="6979" spans="1:4">
      <c r="A6979" s="138" t="s">
        <v>36182</v>
      </c>
      <c r="B6979" s="138" t="s">
        <v>21349</v>
      </c>
      <c r="C6979" s="138" t="s">
        <v>19979</v>
      </c>
      <c r="D6979" s="139" t="s">
        <v>36183</v>
      </c>
    </row>
    <row r="6980" spans="1:4">
      <c r="A6980" s="138" t="s">
        <v>36184</v>
      </c>
      <c r="B6980" s="138" t="s">
        <v>21350</v>
      </c>
      <c r="C6980" s="138" t="s">
        <v>951</v>
      </c>
      <c r="D6980" s="139" t="s">
        <v>14033</v>
      </c>
    </row>
    <row r="6981" spans="1:4">
      <c r="A6981" s="138" t="s">
        <v>36185</v>
      </c>
      <c r="B6981" s="138" t="s">
        <v>21351</v>
      </c>
      <c r="C6981" s="138" t="s">
        <v>951</v>
      </c>
      <c r="D6981" s="139" t="s">
        <v>14003</v>
      </c>
    </row>
    <row r="6982" spans="1:4">
      <c r="A6982" s="138" t="s">
        <v>36186</v>
      </c>
      <c r="B6982" s="138" t="s">
        <v>21352</v>
      </c>
      <c r="C6982" s="138" t="s">
        <v>951</v>
      </c>
      <c r="D6982" s="139" t="s">
        <v>21259</v>
      </c>
    </row>
    <row r="6983" spans="1:4">
      <c r="A6983" s="138" t="s">
        <v>36187</v>
      </c>
      <c r="B6983" s="138" t="s">
        <v>21353</v>
      </c>
      <c r="C6983" s="138" t="s">
        <v>951</v>
      </c>
      <c r="D6983" s="139" t="s">
        <v>36183</v>
      </c>
    </row>
    <row r="6984" spans="1:4">
      <c r="A6984" s="138" t="s">
        <v>36188</v>
      </c>
      <c r="B6984" s="138" t="s">
        <v>21355</v>
      </c>
      <c r="C6984" s="138" t="s">
        <v>951</v>
      </c>
      <c r="D6984" s="139" t="s">
        <v>14474</v>
      </c>
    </row>
    <row r="6985" spans="1:4">
      <c r="A6985" s="138" t="s">
        <v>36189</v>
      </c>
      <c r="B6985" s="138" t="s">
        <v>21356</v>
      </c>
      <c r="C6985" s="138" t="s">
        <v>951</v>
      </c>
      <c r="D6985" s="139" t="s">
        <v>13179</v>
      </c>
    </row>
    <row r="6986" spans="1:4">
      <c r="A6986" s="138" t="s">
        <v>36190</v>
      </c>
      <c r="B6986" s="138" t="s">
        <v>21357</v>
      </c>
      <c r="C6986" s="138" t="s">
        <v>951</v>
      </c>
      <c r="D6986" s="139" t="s">
        <v>32831</v>
      </c>
    </row>
    <row r="6987" spans="1:4">
      <c r="A6987" s="138" t="s">
        <v>36191</v>
      </c>
      <c r="B6987" s="138" t="s">
        <v>21358</v>
      </c>
      <c r="C6987" s="138" t="s">
        <v>951</v>
      </c>
      <c r="D6987" s="139" t="s">
        <v>14352</v>
      </c>
    </row>
    <row r="6988" spans="1:4">
      <c r="A6988" s="138" t="s">
        <v>36192</v>
      </c>
      <c r="B6988" s="138" t="s">
        <v>21359</v>
      </c>
      <c r="C6988" s="138" t="s">
        <v>19979</v>
      </c>
      <c r="D6988" s="139" t="s">
        <v>36193</v>
      </c>
    </row>
    <row r="6989" spans="1:4">
      <c r="A6989" s="138" t="s">
        <v>36194</v>
      </c>
      <c r="B6989" s="138" t="s">
        <v>21361</v>
      </c>
      <c r="C6989" s="138" t="s">
        <v>19979</v>
      </c>
      <c r="D6989" s="139" t="s">
        <v>19846</v>
      </c>
    </row>
    <row r="6990" spans="1:4">
      <c r="A6990" s="138" t="s">
        <v>36195</v>
      </c>
      <c r="B6990" s="138" t="s">
        <v>21362</v>
      </c>
      <c r="C6990" s="138" t="s">
        <v>19979</v>
      </c>
      <c r="D6990" s="139" t="s">
        <v>36001</v>
      </c>
    </row>
    <row r="6991" spans="1:4">
      <c r="A6991" s="138" t="s">
        <v>36196</v>
      </c>
      <c r="B6991" s="138" t="s">
        <v>21363</v>
      </c>
      <c r="C6991" s="138" t="s">
        <v>19979</v>
      </c>
      <c r="D6991" s="139" t="s">
        <v>14183</v>
      </c>
    </row>
    <row r="6992" spans="1:4">
      <c r="A6992" s="138" t="s">
        <v>36197</v>
      </c>
      <c r="B6992" s="138" t="s">
        <v>21364</v>
      </c>
      <c r="C6992" s="138" t="s">
        <v>19979</v>
      </c>
      <c r="D6992" s="139" t="s">
        <v>36198</v>
      </c>
    </row>
    <row r="6993" spans="1:4">
      <c r="A6993" s="138" t="s">
        <v>36199</v>
      </c>
      <c r="B6993" s="138" t="s">
        <v>21365</v>
      </c>
      <c r="C6993" s="138" t="s">
        <v>19979</v>
      </c>
      <c r="D6993" s="139" t="s">
        <v>36200</v>
      </c>
    </row>
    <row r="6994" spans="1:4">
      <c r="A6994" s="138" t="s">
        <v>36201</v>
      </c>
      <c r="B6994" s="138" t="s">
        <v>21366</v>
      </c>
      <c r="C6994" s="138" t="s">
        <v>19979</v>
      </c>
      <c r="D6994" s="139" t="s">
        <v>21183</v>
      </c>
    </row>
    <row r="6995" spans="1:4">
      <c r="A6995" s="138" t="s">
        <v>36202</v>
      </c>
      <c r="B6995" s="138" t="s">
        <v>21368</v>
      </c>
      <c r="C6995" s="138" t="s">
        <v>19979</v>
      </c>
      <c r="D6995" s="139" t="s">
        <v>13604</v>
      </c>
    </row>
    <row r="6996" spans="1:4">
      <c r="A6996" s="138" t="s">
        <v>36203</v>
      </c>
      <c r="B6996" s="138" t="s">
        <v>21369</v>
      </c>
      <c r="C6996" s="138" t="s">
        <v>19979</v>
      </c>
      <c r="D6996" s="139" t="s">
        <v>36204</v>
      </c>
    </row>
    <row r="6997" spans="1:4">
      <c r="A6997" s="138" t="s">
        <v>36205</v>
      </c>
      <c r="B6997" s="138" t="s">
        <v>21370</v>
      </c>
      <c r="C6997" s="138" t="s">
        <v>19979</v>
      </c>
      <c r="D6997" s="139" t="s">
        <v>20500</v>
      </c>
    </row>
    <row r="6998" spans="1:4">
      <c r="A6998" s="138" t="s">
        <v>36206</v>
      </c>
      <c r="B6998" s="138" t="s">
        <v>21371</v>
      </c>
      <c r="C6998" s="138" t="s">
        <v>19979</v>
      </c>
      <c r="D6998" s="139" t="s">
        <v>36207</v>
      </c>
    </row>
    <row r="6999" spans="1:4">
      <c r="A6999" s="138" t="s">
        <v>36208</v>
      </c>
      <c r="B6999" s="138" t="s">
        <v>21372</v>
      </c>
      <c r="C6999" s="138" t="s">
        <v>19979</v>
      </c>
      <c r="D6999" s="139" t="s">
        <v>14731</v>
      </c>
    </row>
    <row r="7000" spans="1:4">
      <c r="A7000" s="138" t="s">
        <v>36209</v>
      </c>
      <c r="B7000" s="138" t="s">
        <v>21373</v>
      </c>
      <c r="C7000" s="138" t="s">
        <v>19979</v>
      </c>
      <c r="D7000" s="139" t="s">
        <v>35882</v>
      </c>
    </row>
    <row r="7001" spans="1:4">
      <c r="A7001" s="138" t="s">
        <v>36210</v>
      </c>
      <c r="B7001" s="138" t="s">
        <v>21374</v>
      </c>
      <c r="C7001" s="138" t="s">
        <v>19979</v>
      </c>
      <c r="D7001" s="139" t="s">
        <v>20327</v>
      </c>
    </row>
    <row r="7002" spans="1:4">
      <c r="A7002" s="138" t="s">
        <v>36211</v>
      </c>
      <c r="B7002" s="138" t="s">
        <v>21375</v>
      </c>
      <c r="C7002" s="138" t="s">
        <v>951</v>
      </c>
      <c r="D7002" s="139" t="s">
        <v>36212</v>
      </c>
    </row>
    <row r="7003" spans="1:4">
      <c r="A7003" s="138" t="s">
        <v>36213</v>
      </c>
      <c r="B7003" s="138" t="s">
        <v>21376</v>
      </c>
      <c r="C7003" s="138" t="s">
        <v>951</v>
      </c>
      <c r="D7003" s="139" t="s">
        <v>36214</v>
      </c>
    </row>
    <row r="7004" spans="1:4">
      <c r="A7004" s="138" t="s">
        <v>36215</v>
      </c>
      <c r="B7004" s="138" t="s">
        <v>21377</v>
      </c>
      <c r="C7004" s="138" t="s">
        <v>951</v>
      </c>
      <c r="D7004" s="139" t="s">
        <v>13420</v>
      </c>
    </row>
    <row r="7005" spans="1:4">
      <c r="A7005" s="138" t="s">
        <v>36216</v>
      </c>
      <c r="B7005" s="138" t="s">
        <v>21378</v>
      </c>
      <c r="C7005" s="138" t="s">
        <v>951</v>
      </c>
      <c r="D7005" s="139" t="s">
        <v>13063</v>
      </c>
    </row>
    <row r="7006" spans="1:4">
      <c r="A7006" s="138" t="s">
        <v>36217</v>
      </c>
      <c r="B7006" s="138" t="s">
        <v>21380</v>
      </c>
      <c r="C7006" s="138" t="s">
        <v>951</v>
      </c>
      <c r="D7006" s="139" t="s">
        <v>17121</v>
      </c>
    </row>
    <row r="7007" spans="1:4">
      <c r="A7007" s="138" t="s">
        <v>36218</v>
      </c>
      <c r="B7007" s="138" t="s">
        <v>21382</v>
      </c>
      <c r="C7007" s="138" t="s">
        <v>951</v>
      </c>
      <c r="D7007" s="139" t="s">
        <v>13035</v>
      </c>
    </row>
    <row r="7008" spans="1:4">
      <c r="A7008" s="138" t="s">
        <v>36219</v>
      </c>
      <c r="B7008" s="138" t="s">
        <v>21383</v>
      </c>
      <c r="C7008" s="138" t="s">
        <v>951</v>
      </c>
      <c r="D7008" s="139" t="s">
        <v>26567</v>
      </c>
    </row>
    <row r="7009" spans="1:4">
      <c r="A7009" s="138" t="s">
        <v>36220</v>
      </c>
      <c r="B7009" s="138" t="s">
        <v>21384</v>
      </c>
      <c r="C7009" s="138" t="s">
        <v>951</v>
      </c>
      <c r="D7009" s="139" t="s">
        <v>36221</v>
      </c>
    </row>
    <row r="7010" spans="1:4">
      <c r="A7010" s="138" t="s">
        <v>36222</v>
      </c>
      <c r="B7010" s="138" t="s">
        <v>21385</v>
      </c>
      <c r="C7010" s="138" t="s">
        <v>951</v>
      </c>
      <c r="D7010" s="139" t="s">
        <v>14197</v>
      </c>
    </row>
    <row r="7011" spans="1:4">
      <c r="A7011" s="138" t="s">
        <v>36223</v>
      </c>
      <c r="B7011" s="138" t="s">
        <v>21386</v>
      </c>
      <c r="C7011" s="138" t="s">
        <v>951</v>
      </c>
      <c r="D7011" s="139" t="s">
        <v>18058</v>
      </c>
    </row>
    <row r="7012" spans="1:4">
      <c r="A7012" s="138" t="s">
        <v>36224</v>
      </c>
      <c r="B7012" s="138" t="s">
        <v>21387</v>
      </c>
      <c r="C7012" s="138" t="s">
        <v>147</v>
      </c>
      <c r="D7012" s="139" t="s">
        <v>27792</v>
      </c>
    </row>
    <row r="7013" spans="1:4">
      <c r="A7013" s="138" t="s">
        <v>36225</v>
      </c>
      <c r="B7013" s="138" t="s">
        <v>21388</v>
      </c>
      <c r="C7013" s="138" t="s">
        <v>147</v>
      </c>
      <c r="D7013" s="139" t="s">
        <v>19479</v>
      </c>
    </row>
    <row r="7014" spans="1:4">
      <c r="A7014" s="138" t="s">
        <v>36226</v>
      </c>
      <c r="B7014" s="138" t="s">
        <v>21389</v>
      </c>
      <c r="C7014" s="138" t="s">
        <v>147</v>
      </c>
      <c r="D7014" s="139" t="s">
        <v>28946</v>
      </c>
    </row>
    <row r="7015" spans="1:4">
      <c r="A7015" s="138" t="s">
        <v>36227</v>
      </c>
      <c r="B7015" s="138" t="s">
        <v>21391</v>
      </c>
      <c r="C7015" s="138" t="s">
        <v>19979</v>
      </c>
      <c r="D7015" s="139" t="s">
        <v>13040</v>
      </c>
    </row>
    <row r="7016" spans="1:4">
      <c r="A7016" s="138" t="s">
        <v>36228</v>
      </c>
      <c r="B7016" s="138" t="s">
        <v>21392</v>
      </c>
      <c r="C7016" s="138" t="s">
        <v>19979</v>
      </c>
      <c r="D7016" s="139" t="s">
        <v>21333</v>
      </c>
    </row>
    <row r="7017" spans="1:4">
      <c r="A7017" s="138" t="s">
        <v>36229</v>
      </c>
      <c r="B7017" s="138" t="s">
        <v>21393</v>
      </c>
      <c r="C7017" s="138" t="s">
        <v>19979</v>
      </c>
      <c r="D7017" s="139" t="s">
        <v>13640</v>
      </c>
    </row>
    <row r="7018" spans="1:4">
      <c r="A7018" s="138" t="s">
        <v>36230</v>
      </c>
      <c r="B7018" s="138" t="s">
        <v>21394</v>
      </c>
      <c r="C7018" s="138" t="s">
        <v>19979</v>
      </c>
      <c r="D7018" s="139" t="s">
        <v>35996</v>
      </c>
    </row>
    <row r="7019" spans="1:4">
      <c r="A7019" s="138" t="s">
        <v>36231</v>
      </c>
      <c r="B7019" s="138" t="s">
        <v>21395</v>
      </c>
      <c r="C7019" s="138" t="s">
        <v>19979</v>
      </c>
      <c r="D7019" s="139" t="s">
        <v>14522</v>
      </c>
    </row>
    <row r="7020" spans="1:4">
      <c r="A7020" s="138" t="s">
        <v>36232</v>
      </c>
      <c r="B7020" s="138" t="s">
        <v>21396</v>
      </c>
      <c r="C7020" s="138" t="s">
        <v>19979</v>
      </c>
      <c r="D7020" s="139" t="s">
        <v>14562</v>
      </c>
    </row>
    <row r="7021" spans="1:4">
      <c r="A7021" s="138" t="s">
        <v>36233</v>
      </c>
      <c r="B7021" s="138" t="s">
        <v>21397</v>
      </c>
      <c r="C7021" s="138" t="s">
        <v>19979</v>
      </c>
      <c r="D7021" s="139" t="s">
        <v>34850</v>
      </c>
    </row>
    <row r="7022" spans="1:4">
      <c r="A7022" s="138" t="s">
        <v>36234</v>
      </c>
      <c r="B7022" s="138" t="s">
        <v>21398</v>
      </c>
      <c r="C7022" s="138" t="s">
        <v>19979</v>
      </c>
      <c r="D7022" s="139" t="s">
        <v>13962</v>
      </c>
    </row>
    <row r="7023" spans="1:4">
      <c r="A7023" s="138" t="s">
        <v>36235</v>
      </c>
      <c r="B7023" s="138" t="s">
        <v>21399</v>
      </c>
      <c r="C7023" s="138" t="s">
        <v>938</v>
      </c>
      <c r="D7023" s="139" t="s">
        <v>36236</v>
      </c>
    </row>
    <row r="7024" spans="1:4">
      <c r="A7024" s="138" t="s">
        <v>36237</v>
      </c>
      <c r="B7024" s="138" t="s">
        <v>21400</v>
      </c>
      <c r="C7024" s="138" t="s">
        <v>938</v>
      </c>
      <c r="D7024" s="139" t="s">
        <v>36238</v>
      </c>
    </row>
    <row r="7025" spans="1:4">
      <c r="A7025" s="138" t="s">
        <v>36239</v>
      </c>
      <c r="B7025" s="138" t="s">
        <v>21402</v>
      </c>
      <c r="C7025" s="138" t="s">
        <v>938</v>
      </c>
      <c r="D7025" s="139" t="s">
        <v>36240</v>
      </c>
    </row>
    <row r="7026" spans="1:4">
      <c r="A7026" s="138" t="s">
        <v>36241</v>
      </c>
      <c r="B7026" s="138" t="s">
        <v>21403</v>
      </c>
      <c r="C7026" s="138" t="s">
        <v>147</v>
      </c>
      <c r="D7026" s="139" t="s">
        <v>33876</v>
      </c>
    </row>
    <row r="7027" spans="1:4">
      <c r="A7027" s="138" t="s">
        <v>36242</v>
      </c>
      <c r="B7027" s="138" t="s">
        <v>21404</v>
      </c>
      <c r="C7027" s="138" t="s">
        <v>147</v>
      </c>
      <c r="D7027" s="139" t="s">
        <v>36243</v>
      </c>
    </row>
    <row r="7028" spans="1:4">
      <c r="A7028" s="138" t="s">
        <v>36244</v>
      </c>
      <c r="B7028" s="138" t="s">
        <v>21405</v>
      </c>
      <c r="C7028" s="138" t="s">
        <v>147</v>
      </c>
      <c r="D7028" s="139" t="s">
        <v>19040</v>
      </c>
    </row>
    <row r="7029" spans="1:4">
      <c r="A7029" s="138" t="s">
        <v>36245</v>
      </c>
      <c r="B7029" s="138" t="s">
        <v>21406</v>
      </c>
      <c r="C7029" s="138" t="s">
        <v>147</v>
      </c>
      <c r="D7029" s="139" t="s">
        <v>20604</v>
      </c>
    </row>
    <row r="7030" spans="1:4">
      <c r="A7030" s="140" t="s">
        <v>36246</v>
      </c>
      <c r="B7030" s="138" t="s">
        <v>21408</v>
      </c>
      <c r="C7030" s="138" t="s">
        <v>147</v>
      </c>
      <c r="D7030" s="139" t="s">
        <v>20629</v>
      </c>
    </row>
    <row r="7031" spans="1:4">
      <c r="A7031" s="138" t="s">
        <v>36247</v>
      </c>
      <c r="B7031" s="138" t="s">
        <v>21409</v>
      </c>
      <c r="C7031" s="138" t="s">
        <v>147</v>
      </c>
      <c r="D7031" s="139" t="s">
        <v>17586</v>
      </c>
    </row>
    <row r="7032" spans="1:4">
      <c r="A7032" s="138" t="s">
        <v>36248</v>
      </c>
      <c r="B7032" s="138" t="s">
        <v>21411</v>
      </c>
      <c r="C7032" s="138" t="s">
        <v>147</v>
      </c>
      <c r="D7032" s="139" t="s">
        <v>16031</v>
      </c>
    </row>
    <row r="7033" spans="1:4">
      <c r="A7033" s="138" t="s">
        <v>36249</v>
      </c>
      <c r="B7033" s="138" t="s">
        <v>21412</v>
      </c>
      <c r="C7033" s="138" t="s">
        <v>147</v>
      </c>
      <c r="D7033" s="139" t="s">
        <v>19124</v>
      </c>
    </row>
    <row r="7034" spans="1:4">
      <c r="A7034" s="138" t="s">
        <v>36250</v>
      </c>
      <c r="B7034" s="138" t="s">
        <v>21413</v>
      </c>
      <c r="C7034" s="138" t="s">
        <v>147</v>
      </c>
      <c r="D7034" s="139" t="s">
        <v>13518</v>
      </c>
    </row>
    <row r="7035" spans="1:4">
      <c r="A7035" s="138" t="s">
        <v>36251</v>
      </c>
      <c r="B7035" s="138" t="s">
        <v>21414</v>
      </c>
      <c r="C7035" s="138" t="s">
        <v>147</v>
      </c>
      <c r="D7035" s="139" t="s">
        <v>36252</v>
      </c>
    </row>
    <row r="7036" spans="1:4">
      <c r="A7036" s="138" t="s">
        <v>36253</v>
      </c>
      <c r="B7036" s="138" t="s">
        <v>21415</v>
      </c>
      <c r="C7036" s="138" t="s">
        <v>147</v>
      </c>
      <c r="D7036" s="139" t="s">
        <v>21410</v>
      </c>
    </row>
    <row r="7037" spans="1:4">
      <c r="A7037" s="138" t="s">
        <v>36254</v>
      </c>
      <c r="B7037" s="138" t="s">
        <v>21416</v>
      </c>
      <c r="C7037" s="138" t="s">
        <v>147</v>
      </c>
      <c r="D7037" s="139" t="s">
        <v>18948</v>
      </c>
    </row>
    <row r="7038" spans="1:4">
      <c r="A7038" s="138" t="s">
        <v>36255</v>
      </c>
      <c r="B7038" s="138" t="s">
        <v>21417</v>
      </c>
      <c r="C7038" s="138" t="s">
        <v>147</v>
      </c>
      <c r="D7038" s="139" t="s">
        <v>31059</v>
      </c>
    </row>
    <row r="7039" spans="1:4">
      <c r="A7039" s="138" t="s">
        <v>36256</v>
      </c>
      <c r="B7039" s="138" t="s">
        <v>21419</v>
      </c>
      <c r="C7039" s="138" t="s">
        <v>938</v>
      </c>
      <c r="D7039" s="139" t="s">
        <v>21151</v>
      </c>
    </row>
    <row r="7040" spans="1:4">
      <c r="A7040" s="138" t="s">
        <v>36257</v>
      </c>
      <c r="B7040" s="138" t="s">
        <v>21420</v>
      </c>
      <c r="C7040" s="138" t="s">
        <v>938</v>
      </c>
      <c r="D7040" s="139" t="s">
        <v>35564</v>
      </c>
    </row>
    <row r="7041" spans="1:4">
      <c r="A7041" s="138" t="s">
        <v>36258</v>
      </c>
      <c r="B7041" s="138" t="s">
        <v>21421</v>
      </c>
      <c r="C7041" s="138" t="s">
        <v>938</v>
      </c>
      <c r="D7041" s="139" t="s">
        <v>18025</v>
      </c>
    </row>
    <row r="7042" spans="1:4">
      <c r="A7042" s="138" t="s">
        <v>36259</v>
      </c>
      <c r="B7042" s="138" t="s">
        <v>21422</v>
      </c>
      <c r="C7042" s="138" t="s">
        <v>938</v>
      </c>
      <c r="D7042" s="139" t="s">
        <v>19886</v>
      </c>
    </row>
    <row r="7043" spans="1:4">
      <c r="A7043" s="138" t="s">
        <v>36260</v>
      </c>
      <c r="B7043" s="138" t="s">
        <v>21423</v>
      </c>
      <c r="C7043" s="138" t="s">
        <v>938</v>
      </c>
      <c r="D7043" s="139" t="s">
        <v>36261</v>
      </c>
    </row>
    <row r="7044" spans="1:4">
      <c r="A7044" s="138" t="s">
        <v>36262</v>
      </c>
      <c r="B7044" s="138" t="s">
        <v>21424</v>
      </c>
      <c r="C7044" s="138" t="s">
        <v>938</v>
      </c>
      <c r="D7044" s="139" t="s">
        <v>20412</v>
      </c>
    </row>
    <row r="7045" spans="1:4">
      <c r="A7045" s="138" t="s">
        <v>36263</v>
      </c>
      <c r="B7045" s="138" t="s">
        <v>21425</v>
      </c>
      <c r="C7045" s="138" t="s">
        <v>938</v>
      </c>
      <c r="D7045" s="139" t="s">
        <v>14046</v>
      </c>
    </row>
    <row r="7046" spans="1:4">
      <c r="A7046" s="138" t="s">
        <v>36264</v>
      </c>
      <c r="B7046" s="138" t="s">
        <v>21426</v>
      </c>
      <c r="C7046" s="138" t="s">
        <v>938</v>
      </c>
      <c r="D7046" s="139" t="s">
        <v>36265</v>
      </c>
    </row>
    <row r="7047" spans="1:4">
      <c r="A7047" s="138" t="s">
        <v>36266</v>
      </c>
      <c r="B7047" s="138" t="s">
        <v>21427</v>
      </c>
      <c r="C7047" s="138" t="s">
        <v>938</v>
      </c>
      <c r="D7047" s="139" t="s">
        <v>13964</v>
      </c>
    </row>
    <row r="7048" spans="1:4">
      <c r="A7048" s="138" t="s">
        <v>36267</v>
      </c>
      <c r="B7048" s="138" t="s">
        <v>21428</v>
      </c>
      <c r="C7048" s="138" t="s">
        <v>938</v>
      </c>
      <c r="D7048" s="139" t="s">
        <v>13587</v>
      </c>
    </row>
    <row r="7049" spans="1:4">
      <c r="A7049" s="138" t="s">
        <v>36268</v>
      </c>
      <c r="B7049" s="138" t="s">
        <v>21429</v>
      </c>
      <c r="C7049" s="138" t="s">
        <v>938</v>
      </c>
      <c r="D7049" s="139" t="s">
        <v>36269</v>
      </c>
    </row>
    <row r="7050" spans="1:4">
      <c r="A7050" s="138" t="s">
        <v>36270</v>
      </c>
      <c r="B7050" s="138" t="s">
        <v>21430</v>
      </c>
      <c r="C7050" s="138" t="s">
        <v>938</v>
      </c>
      <c r="D7050" s="139" t="s">
        <v>21360</v>
      </c>
    </row>
    <row r="7051" spans="1:4">
      <c r="A7051" s="138" t="s">
        <v>36271</v>
      </c>
      <c r="B7051" s="138" t="s">
        <v>21431</v>
      </c>
      <c r="C7051" s="138" t="s">
        <v>938</v>
      </c>
      <c r="D7051" s="139" t="s">
        <v>20260</v>
      </c>
    </row>
    <row r="7052" spans="1:4">
      <c r="A7052" s="138" t="s">
        <v>36272</v>
      </c>
      <c r="B7052" s="138" t="s">
        <v>21432</v>
      </c>
      <c r="C7052" s="138" t="s">
        <v>938</v>
      </c>
      <c r="D7052" s="139" t="s">
        <v>19036</v>
      </c>
    </row>
    <row r="7053" spans="1:4">
      <c r="A7053" s="138" t="s">
        <v>36273</v>
      </c>
      <c r="B7053" s="138" t="s">
        <v>21433</v>
      </c>
      <c r="C7053" s="138" t="s">
        <v>938</v>
      </c>
      <c r="D7053" s="139" t="s">
        <v>29230</v>
      </c>
    </row>
    <row r="7054" spans="1:4">
      <c r="A7054" s="138" t="s">
        <v>36274</v>
      </c>
      <c r="B7054" s="138" t="s">
        <v>21434</v>
      </c>
      <c r="C7054" s="138" t="s">
        <v>938</v>
      </c>
      <c r="D7054" s="139" t="s">
        <v>19853</v>
      </c>
    </row>
    <row r="7055" spans="1:4">
      <c r="A7055" s="138" t="s">
        <v>36275</v>
      </c>
      <c r="B7055" s="138" t="s">
        <v>21435</v>
      </c>
      <c r="C7055" s="138" t="s">
        <v>147</v>
      </c>
      <c r="D7055" s="139" t="s">
        <v>36276</v>
      </c>
    </row>
    <row r="7056" spans="1:4">
      <c r="A7056" s="138" t="s">
        <v>36277</v>
      </c>
      <c r="B7056" s="138" t="s">
        <v>21436</v>
      </c>
      <c r="C7056" s="138" t="s">
        <v>147</v>
      </c>
      <c r="D7056" s="139" t="s">
        <v>32299</v>
      </c>
    </row>
    <row r="7057" spans="1:4">
      <c r="A7057" s="138" t="s">
        <v>36278</v>
      </c>
      <c r="B7057" s="138" t="s">
        <v>21437</v>
      </c>
      <c r="C7057" s="138" t="s">
        <v>147</v>
      </c>
      <c r="D7057" s="139" t="s">
        <v>36279</v>
      </c>
    </row>
    <row r="7058" spans="1:4">
      <c r="A7058" s="138" t="s">
        <v>36280</v>
      </c>
      <c r="B7058" s="138" t="s">
        <v>21438</v>
      </c>
      <c r="C7058" s="138" t="s">
        <v>147</v>
      </c>
      <c r="D7058" s="139" t="s">
        <v>14352</v>
      </c>
    </row>
    <row r="7059" spans="1:4">
      <c r="A7059" s="138" t="s">
        <v>36281</v>
      </c>
      <c r="B7059" s="138" t="s">
        <v>21439</v>
      </c>
      <c r="C7059" s="138" t="s">
        <v>938</v>
      </c>
      <c r="D7059" s="139" t="s">
        <v>17809</v>
      </c>
    </row>
    <row r="7060" spans="1:4">
      <c r="A7060" s="138" t="s">
        <v>36282</v>
      </c>
      <c r="B7060" s="138" t="s">
        <v>21440</v>
      </c>
      <c r="C7060" s="138" t="s">
        <v>938</v>
      </c>
      <c r="D7060" s="139" t="s">
        <v>18891</v>
      </c>
    </row>
    <row r="7061" spans="1:4">
      <c r="A7061" s="138" t="s">
        <v>36283</v>
      </c>
      <c r="B7061" s="138" t="s">
        <v>21441</v>
      </c>
      <c r="C7061" s="138" t="s">
        <v>938</v>
      </c>
      <c r="D7061" s="139" t="s">
        <v>36284</v>
      </c>
    </row>
    <row r="7062" spans="1:4">
      <c r="A7062" s="138" t="s">
        <v>36285</v>
      </c>
      <c r="B7062" s="138" t="s">
        <v>21442</v>
      </c>
      <c r="C7062" s="138" t="s">
        <v>938</v>
      </c>
      <c r="D7062" s="139" t="s">
        <v>36286</v>
      </c>
    </row>
    <row r="7063" spans="1:4">
      <c r="A7063" s="138" t="s">
        <v>36287</v>
      </c>
      <c r="B7063" s="138" t="s">
        <v>21443</v>
      </c>
      <c r="C7063" s="138" t="s">
        <v>938</v>
      </c>
      <c r="D7063" s="139" t="s">
        <v>13395</v>
      </c>
    </row>
    <row r="7064" spans="1:4">
      <c r="A7064" s="138" t="s">
        <v>36288</v>
      </c>
      <c r="B7064" s="138" t="s">
        <v>21444</v>
      </c>
      <c r="C7064" s="138" t="s">
        <v>938</v>
      </c>
      <c r="D7064" s="139" t="s">
        <v>35529</v>
      </c>
    </row>
    <row r="7065" spans="1:4">
      <c r="A7065" s="138" t="s">
        <v>36289</v>
      </c>
      <c r="B7065" s="138" t="s">
        <v>21445</v>
      </c>
      <c r="C7065" s="138" t="s">
        <v>938</v>
      </c>
      <c r="D7065" s="139" t="s">
        <v>28378</v>
      </c>
    </row>
    <row r="7066" spans="1:4">
      <c r="A7066" s="138" t="s">
        <v>36290</v>
      </c>
      <c r="B7066" s="138" t="s">
        <v>21447</v>
      </c>
      <c r="C7066" s="138" t="s">
        <v>938</v>
      </c>
      <c r="D7066" s="139" t="s">
        <v>19500</v>
      </c>
    </row>
    <row r="7067" spans="1:4">
      <c r="A7067" s="138" t="s">
        <v>36291</v>
      </c>
      <c r="B7067" s="138" t="s">
        <v>21448</v>
      </c>
      <c r="C7067" s="138" t="s">
        <v>938</v>
      </c>
      <c r="D7067" s="139" t="s">
        <v>36292</v>
      </c>
    </row>
    <row r="7068" spans="1:4">
      <c r="A7068" s="138" t="s">
        <v>36293</v>
      </c>
      <c r="B7068" s="138" t="s">
        <v>21449</v>
      </c>
      <c r="C7068" s="138" t="s">
        <v>938</v>
      </c>
      <c r="D7068" s="139" t="s">
        <v>16239</v>
      </c>
    </row>
    <row r="7069" spans="1:4">
      <c r="A7069" s="138" t="s">
        <v>36294</v>
      </c>
      <c r="B7069" s="138" t="s">
        <v>21450</v>
      </c>
      <c r="C7069" s="138" t="s">
        <v>938</v>
      </c>
      <c r="D7069" s="139" t="s">
        <v>34813</v>
      </c>
    </row>
    <row r="7070" spans="1:4">
      <c r="A7070" s="138" t="s">
        <v>36295</v>
      </c>
      <c r="B7070" s="138" t="s">
        <v>21451</v>
      </c>
      <c r="C7070" s="138" t="s">
        <v>938</v>
      </c>
      <c r="D7070" s="139" t="s">
        <v>18071</v>
      </c>
    </row>
    <row r="7071" spans="1:4">
      <c r="A7071" s="138" t="s">
        <v>36296</v>
      </c>
      <c r="B7071" s="138" t="s">
        <v>21452</v>
      </c>
      <c r="C7071" s="138" t="s">
        <v>938</v>
      </c>
      <c r="D7071" s="139" t="s">
        <v>36297</v>
      </c>
    </row>
    <row r="7072" spans="1:4">
      <c r="A7072" s="138" t="s">
        <v>36298</v>
      </c>
      <c r="B7072" s="138" t="s">
        <v>21454</v>
      </c>
      <c r="C7072" s="138" t="s">
        <v>938</v>
      </c>
      <c r="D7072" s="139" t="s">
        <v>17846</v>
      </c>
    </row>
    <row r="7073" spans="1:4">
      <c r="A7073" s="138" t="s">
        <v>36299</v>
      </c>
      <c r="B7073" s="138" t="s">
        <v>21455</v>
      </c>
      <c r="C7073" s="138" t="s">
        <v>938</v>
      </c>
      <c r="D7073" s="139" t="s">
        <v>29236</v>
      </c>
    </row>
    <row r="7074" spans="1:4">
      <c r="A7074" s="138" t="s">
        <v>36300</v>
      </c>
      <c r="B7074" s="138" t="s">
        <v>21456</v>
      </c>
      <c r="C7074" s="138" t="s">
        <v>938</v>
      </c>
      <c r="D7074" s="139" t="s">
        <v>36301</v>
      </c>
    </row>
    <row r="7075" spans="1:4">
      <c r="A7075" s="138" t="s">
        <v>36302</v>
      </c>
      <c r="B7075" s="138" t="s">
        <v>21457</v>
      </c>
      <c r="C7075" s="138" t="s">
        <v>938</v>
      </c>
      <c r="D7075" s="139" t="s">
        <v>36303</v>
      </c>
    </row>
    <row r="7076" spans="1:4">
      <c r="A7076" s="138" t="s">
        <v>36304</v>
      </c>
      <c r="B7076" s="138" t="s">
        <v>21459</v>
      </c>
      <c r="C7076" s="138" t="s">
        <v>938</v>
      </c>
      <c r="D7076" s="139" t="s">
        <v>14776</v>
      </c>
    </row>
    <row r="7077" spans="1:4">
      <c r="A7077" s="138" t="s">
        <v>36305</v>
      </c>
      <c r="B7077" s="138" t="s">
        <v>21460</v>
      </c>
      <c r="C7077" s="138" t="s">
        <v>938</v>
      </c>
      <c r="D7077" s="139" t="s">
        <v>18854</v>
      </c>
    </row>
    <row r="7078" spans="1:4">
      <c r="A7078" s="138" t="s">
        <v>36306</v>
      </c>
      <c r="B7078" s="138" t="s">
        <v>21462</v>
      </c>
      <c r="C7078" s="138" t="s">
        <v>938</v>
      </c>
      <c r="D7078" s="139" t="s">
        <v>15631</v>
      </c>
    </row>
    <row r="7079" spans="1:4">
      <c r="A7079" s="138" t="s">
        <v>36307</v>
      </c>
      <c r="B7079" s="138" t="s">
        <v>21463</v>
      </c>
      <c r="C7079" s="138" t="s">
        <v>938</v>
      </c>
      <c r="D7079" s="139" t="s">
        <v>34017</v>
      </c>
    </row>
    <row r="7080" spans="1:4">
      <c r="A7080" s="138" t="s">
        <v>36308</v>
      </c>
      <c r="B7080" s="138" t="s">
        <v>21465</v>
      </c>
      <c r="C7080" s="138" t="s">
        <v>938</v>
      </c>
      <c r="D7080" s="139" t="s">
        <v>36309</v>
      </c>
    </row>
    <row r="7081" spans="1:4">
      <c r="A7081" s="138" t="s">
        <v>36310</v>
      </c>
      <c r="B7081" s="138" t="s">
        <v>21466</v>
      </c>
      <c r="C7081" s="138" t="s">
        <v>938</v>
      </c>
      <c r="D7081" s="139" t="s">
        <v>31375</v>
      </c>
    </row>
    <row r="7082" spans="1:4">
      <c r="A7082" s="138" t="s">
        <v>36311</v>
      </c>
      <c r="B7082" s="138" t="s">
        <v>21467</v>
      </c>
      <c r="C7082" s="138" t="s">
        <v>938</v>
      </c>
      <c r="D7082" s="139" t="s">
        <v>15680</v>
      </c>
    </row>
    <row r="7083" spans="1:4">
      <c r="A7083" s="138" t="s">
        <v>36312</v>
      </c>
      <c r="B7083" s="138" t="s">
        <v>21468</v>
      </c>
      <c r="C7083" s="138" t="s">
        <v>938</v>
      </c>
      <c r="D7083" s="139" t="s">
        <v>36313</v>
      </c>
    </row>
    <row r="7084" spans="1:4">
      <c r="A7084" s="138" t="s">
        <v>36314</v>
      </c>
      <c r="B7084" s="138" t="s">
        <v>21469</v>
      </c>
      <c r="C7084" s="138" t="s">
        <v>938</v>
      </c>
      <c r="D7084" s="139" t="s">
        <v>35007</v>
      </c>
    </row>
    <row r="7085" spans="1:4">
      <c r="A7085" s="138" t="s">
        <v>36315</v>
      </c>
      <c r="B7085" s="138" t="s">
        <v>21470</v>
      </c>
      <c r="C7085" s="138" t="s">
        <v>938</v>
      </c>
      <c r="D7085" s="139" t="s">
        <v>36316</v>
      </c>
    </row>
    <row r="7086" spans="1:4">
      <c r="A7086" s="138" t="s">
        <v>36317</v>
      </c>
      <c r="B7086" s="138" t="s">
        <v>21471</v>
      </c>
      <c r="C7086" s="138" t="s">
        <v>938</v>
      </c>
      <c r="D7086" s="139" t="s">
        <v>31579</v>
      </c>
    </row>
    <row r="7087" spans="1:4">
      <c r="A7087" s="138" t="s">
        <v>36318</v>
      </c>
      <c r="B7087" s="138" t="s">
        <v>21472</v>
      </c>
      <c r="C7087" s="138" t="s">
        <v>938</v>
      </c>
      <c r="D7087" s="139" t="s">
        <v>36319</v>
      </c>
    </row>
    <row r="7088" spans="1:4">
      <c r="A7088" s="138" t="s">
        <v>36320</v>
      </c>
      <c r="B7088" s="138" t="s">
        <v>21473</v>
      </c>
      <c r="C7088" s="138" t="s">
        <v>938</v>
      </c>
      <c r="D7088" s="139" t="s">
        <v>36321</v>
      </c>
    </row>
    <row r="7089" spans="1:4">
      <c r="A7089" s="138" t="s">
        <v>36322</v>
      </c>
      <c r="B7089" s="138" t="s">
        <v>21474</v>
      </c>
      <c r="C7089" s="138" t="s">
        <v>938</v>
      </c>
      <c r="D7089" s="139" t="s">
        <v>36323</v>
      </c>
    </row>
    <row r="7090" spans="1:4">
      <c r="A7090" s="138" t="s">
        <v>36324</v>
      </c>
      <c r="B7090" s="138" t="s">
        <v>21475</v>
      </c>
      <c r="C7090" s="138" t="s">
        <v>938</v>
      </c>
      <c r="D7090" s="139" t="s">
        <v>35287</v>
      </c>
    </row>
    <row r="7091" spans="1:4">
      <c r="A7091" s="138" t="s">
        <v>36325</v>
      </c>
      <c r="B7091" s="138" t="s">
        <v>21476</v>
      </c>
      <c r="C7091" s="138" t="s">
        <v>938</v>
      </c>
      <c r="D7091" s="139" t="s">
        <v>31754</v>
      </c>
    </row>
    <row r="7092" spans="1:4">
      <c r="A7092" s="138" t="s">
        <v>36326</v>
      </c>
      <c r="B7092" s="138" t="s">
        <v>21477</v>
      </c>
      <c r="C7092" s="138" t="s">
        <v>120</v>
      </c>
      <c r="D7092" s="139" t="s">
        <v>30630</v>
      </c>
    </row>
    <row r="7093" spans="1:4">
      <c r="A7093" s="138" t="s">
        <v>36327</v>
      </c>
      <c r="B7093" s="138" t="s">
        <v>21478</v>
      </c>
      <c r="C7093" s="138" t="s">
        <v>120</v>
      </c>
      <c r="D7093" s="139" t="s">
        <v>36328</v>
      </c>
    </row>
    <row r="7094" spans="1:4">
      <c r="A7094" s="138" t="s">
        <v>36329</v>
      </c>
      <c r="B7094" s="138" t="s">
        <v>21479</v>
      </c>
      <c r="C7094" s="138" t="s">
        <v>120</v>
      </c>
      <c r="D7094" s="139" t="s">
        <v>13790</v>
      </c>
    </row>
    <row r="7095" spans="1:4">
      <c r="A7095" s="138" t="s">
        <v>36330</v>
      </c>
      <c r="B7095" s="138" t="s">
        <v>21481</v>
      </c>
      <c r="C7095" s="138" t="s">
        <v>120</v>
      </c>
      <c r="D7095" s="139" t="s">
        <v>16237</v>
      </c>
    </row>
    <row r="7096" spans="1:4">
      <c r="A7096" s="138" t="s">
        <v>36331</v>
      </c>
      <c r="B7096" s="138" t="s">
        <v>21482</v>
      </c>
      <c r="C7096" s="138" t="s">
        <v>120</v>
      </c>
      <c r="D7096" s="139" t="s">
        <v>36332</v>
      </c>
    </row>
    <row r="7097" spans="1:4">
      <c r="A7097" s="138" t="s">
        <v>36333</v>
      </c>
      <c r="B7097" s="138" t="s">
        <v>21483</v>
      </c>
      <c r="C7097" s="138" t="s">
        <v>120</v>
      </c>
      <c r="D7097" s="139" t="s">
        <v>28540</v>
      </c>
    </row>
    <row r="7098" spans="1:4">
      <c r="A7098" s="138" t="s">
        <v>36334</v>
      </c>
      <c r="B7098" s="138" t="s">
        <v>21484</v>
      </c>
      <c r="C7098" s="138" t="s">
        <v>120</v>
      </c>
      <c r="D7098" s="139" t="s">
        <v>36335</v>
      </c>
    </row>
    <row r="7099" spans="1:4">
      <c r="A7099" s="138" t="s">
        <v>36336</v>
      </c>
      <c r="B7099" s="138" t="s">
        <v>21485</v>
      </c>
      <c r="C7099" s="138" t="s">
        <v>120</v>
      </c>
      <c r="D7099" s="139" t="s">
        <v>36337</v>
      </c>
    </row>
    <row r="7100" spans="1:4">
      <c r="A7100" s="138" t="s">
        <v>36338</v>
      </c>
      <c r="B7100" s="138" t="s">
        <v>21486</v>
      </c>
      <c r="C7100" s="138" t="s">
        <v>120</v>
      </c>
      <c r="D7100" s="139" t="s">
        <v>14772</v>
      </c>
    </row>
    <row r="7101" spans="1:4">
      <c r="A7101" s="138" t="s">
        <v>36339</v>
      </c>
      <c r="B7101" s="138" t="s">
        <v>21487</v>
      </c>
      <c r="C7101" s="138" t="s">
        <v>120</v>
      </c>
      <c r="D7101" s="139" t="s">
        <v>20867</v>
      </c>
    </row>
    <row r="7102" spans="1:4">
      <c r="A7102" s="138" t="s">
        <v>36340</v>
      </c>
      <c r="B7102" s="138" t="s">
        <v>21488</v>
      </c>
      <c r="C7102" s="138" t="s">
        <v>120</v>
      </c>
      <c r="D7102" s="139" t="s">
        <v>18765</v>
      </c>
    </row>
    <row r="7103" spans="1:4">
      <c r="A7103" s="138" t="s">
        <v>36341</v>
      </c>
      <c r="B7103" s="138" t="s">
        <v>21489</v>
      </c>
      <c r="C7103" s="138" t="s">
        <v>120</v>
      </c>
      <c r="D7103" s="139" t="s">
        <v>36342</v>
      </c>
    </row>
    <row r="7104" spans="1:4">
      <c r="A7104" s="138" t="s">
        <v>36343</v>
      </c>
      <c r="B7104" s="138" t="s">
        <v>21490</v>
      </c>
      <c r="C7104" s="138" t="s">
        <v>120</v>
      </c>
      <c r="D7104" s="139" t="s">
        <v>20559</v>
      </c>
    </row>
    <row r="7105" spans="1:4">
      <c r="A7105" s="138" t="s">
        <v>36344</v>
      </c>
      <c r="B7105" s="138" t="s">
        <v>21491</v>
      </c>
      <c r="C7105" s="138" t="s">
        <v>120</v>
      </c>
      <c r="D7105" s="139" t="s">
        <v>36345</v>
      </c>
    </row>
    <row r="7106" spans="1:4">
      <c r="A7106" s="138" t="s">
        <v>36346</v>
      </c>
      <c r="B7106" s="138" t="s">
        <v>21492</v>
      </c>
      <c r="C7106" s="138" t="s">
        <v>120</v>
      </c>
      <c r="D7106" s="139" t="s">
        <v>17226</v>
      </c>
    </row>
    <row r="7107" spans="1:4">
      <c r="A7107" s="138" t="s">
        <v>36347</v>
      </c>
      <c r="B7107" s="138" t="s">
        <v>21493</v>
      </c>
      <c r="C7107" s="138" t="s">
        <v>120</v>
      </c>
      <c r="D7107" s="139" t="s">
        <v>20559</v>
      </c>
    </row>
    <row r="7108" spans="1:4">
      <c r="A7108" s="138" t="s">
        <v>36348</v>
      </c>
      <c r="B7108" s="138" t="s">
        <v>21494</v>
      </c>
      <c r="C7108" s="138" t="s">
        <v>63</v>
      </c>
      <c r="D7108" s="139" t="s">
        <v>36349</v>
      </c>
    </row>
    <row r="7109" spans="1:4">
      <c r="A7109" s="138" t="s">
        <v>36350</v>
      </c>
      <c r="B7109" s="138" t="s">
        <v>21495</v>
      </c>
      <c r="C7109" s="138" t="s">
        <v>63</v>
      </c>
      <c r="D7109" s="139" t="s">
        <v>36351</v>
      </c>
    </row>
    <row r="7110" spans="1:4">
      <c r="A7110" s="138" t="s">
        <v>36352</v>
      </c>
      <c r="B7110" s="138" t="s">
        <v>21496</v>
      </c>
      <c r="C7110" s="138" t="s">
        <v>63</v>
      </c>
      <c r="D7110" s="139" t="s">
        <v>36353</v>
      </c>
    </row>
    <row r="7111" spans="1:4">
      <c r="A7111" s="138" t="s">
        <v>36354</v>
      </c>
      <c r="B7111" s="138" t="s">
        <v>21497</v>
      </c>
      <c r="C7111" s="138" t="s">
        <v>10</v>
      </c>
      <c r="D7111" s="139" t="s">
        <v>30982</v>
      </c>
    </row>
    <row r="7112" spans="1:4">
      <c r="A7112" s="138" t="s">
        <v>36355</v>
      </c>
      <c r="B7112" s="138" t="s">
        <v>21498</v>
      </c>
      <c r="C7112" s="138" t="s">
        <v>10</v>
      </c>
      <c r="D7112" s="139" t="s">
        <v>20792</v>
      </c>
    </row>
    <row r="7113" spans="1:4">
      <c r="A7113" s="138" t="s">
        <v>36356</v>
      </c>
      <c r="B7113" s="138" t="s">
        <v>21499</v>
      </c>
      <c r="C7113" s="138" t="s">
        <v>10</v>
      </c>
      <c r="D7113" s="139" t="s">
        <v>36357</v>
      </c>
    </row>
    <row r="7114" spans="1:4">
      <c r="A7114" s="138" t="s">
        <v>36358</v>
      </c>
      <c r="B7114" s="138" t="s">
        <v>21500</v>
      </c>
      <c r="C7114" s="138" t="s">
        <v>10</v>
      </c>
      <c r="D7114" s="139" t="s">
        <v>36359</v>
      </c>
    </row>
    <row r="7115" spans="1:4">
      <c r="A7115" s="138" t="s">
        <v>36360</v>
      </c>
      <c r="B7115" s="138" t="s">
        <v>21501</v>
      </c>
      <c r="C7115" s="138" t="s">
        <v>63</v>
      </c>
      <c r="D7115" s="139" t="s">
        <v>36176</v>
      </c>
    </row>
    <row r="7116" spans="1:4">
      <c r="A7116" s="138" t="s">
        <v>36361</v>
      </c>
      <c r="B7116" s="138" t="s">
        <v>21502</v>
      </c>
      <c r="C7116" s="138" t="s">
        <v>63</v>
      </c>
      <c r="D7116" s="139" t="s">
        <v>36362</v>
      </c>
    </row>
    <row r="7117" spans="1:4">
      <c r="A7117" s="138" t="s">
        <v>36363</v>
      </c>
      <c r="B7117" s="138" t="s">
        <v>21503</v>
      </c>
      <c r="C7117" s="138" t="s">
        <v>63</v>
      </c>
      <c r="D7117" s="139" t="s">
        <v>13698</v>
      </c>
    </row>
    <row r="7118" spans="1:4">
      <c r="A7118" s="138" t="s">
        <v>36364</v>
      </c>
      <c r="B7118" s="138" t="s">
        <v>21504</v>
      </c>
      <c r="C7118" s="138" t="s">
        <v>120</v>
      </c>
      <c r="D7118" s="139" t="s">
        <v>36365</v>
      </c>
    </row>
    <row r="7119" spans="1:4">
      <c r="A7119" s="138" t="s">
        <v>36366</v>
      </c>
      <c r="B7119" s="138" t="s">
        <v>21505</v>
      </c>
      <c r="C7119" s="138" t="s">
        <v>63</v>
      </c>
      <c r="D7119" s="139" t="s">
        <v>36367</v>
      </c>
    </row>
    <row r="7120" spans="1:4">
      <c r="A7120" s="138" t="s">
        <v>36368</v>
      </c>
      <c r="B7120" s="138" t="s">
        <v>21506</v>
      </c>
      <c r="C7120" s="138" t="s">
        <v>63</v>
      </c>
      <c r="D7120" s="139" t="s">
        <v>36369</v>
      </c>
    </row>
    <row r="7121" spans="1:4">
      <c r="A7121" s="138" t="s">
        <v>36370</v>
      </c>
      <c r="B7121" s="138" t="s">
        <v>21507</v>
      </c>
      <c r="C7121" s="138" t="s">
        <v>63</v>
      </c>
      <c r="D7121" s="139" t="s">
        <v>19775</v>
      </c>
    </row>
    <row r="7122" spans="1:4">
      <c r="A7122" s="138" t="s">
        <v>36371</v>
      </c>
      <c r="B7122" s="138" t="s">
        <v>21509</v>
      </c>
      <c r="C7122" s="138" t="s">
        <v>63</v>
      </c>
      <c r="D7122" s="139" t="s">
        <v>36372</v>
      </c>
    </row>
    <row r="7123" spans="1:4">
      <c r="A7123" s="138" t="s">
        <v>36373</v>
      </c>
      <c r="B7123" s="138" t="s">
        <v>21510</v>
      </c>
      <c r="C7123" s="138" t="s">
        <v>63</v>
      </c>
      <c r="D7123" s="139" t="s">
        <v>20632</v>
      </c>
    </row>
    <row r="7124" spans="1:4">
      <c r="A7124" s="138" t="s">
        <v>36374</v>
      </c>
      <c r="B7124" s="138" t="s">
        <v>21511</v>
      </c>
      <c r="C7124" s="138" t="s">
        <v>10</v>
      </c>
      <c r="D7124" s="139" t="s">
        <v>36375</v>
      </c>
    </row>
    <row r="7125" spans="1:4">
      <c r="A7125" s="138" t="s">
        <v>36376</v>
      </c>
      <c r="B7125" s="138" t="s">
        <v>21512</v>
      </c>
      <c r="C7125" s="138" t="s">
        <v>10</v>
      </c>
      <c r="D7125" s="139" t="s">
        <v>36377</v>
      </c>
    </row>
    <row r="7126" spans="1:4">
      <c r="A7126" s="138" t="s">
        <v>36378</v>
      </c>
      <c r="B7126" s="138" t="s">
        <v>21513</v>
      </c>
      <c r="C7126" s="138" t="s">
        <v>10</v>
      </c>
      <c r="D7126" s="139" t="s">
        <v>36379</v>
      </c>
    </row>
    <row r="7127" spans="1:4">
      <c r="A7127" s="138" t="s">
        <v>36380</v>
      </c>
      <c r="B7127" s="138" t="s">
        <v>21514</v>
      </c>
      <c r="C7127" s="138" t="s">
        <v>10</v>
      </c>
      <c r="D7127" s="139" t="s">
        <v>36381</v>
      </c>
    </row>
    <row r="7128" spans="1:4">
      <c r="A7128" s="138" t="s">
        <v>36382</v>
      </c>
      <c r="B7128" s="138" t="s">
        <v>21515</v>
      </c>
      <c r="C7128" s="138" t="s">
        <v>10</v>
      </c>
      <c r="D7128" s="139" t="s">
        <v>36383</v>
      </c>
    </row>
    <row r="7129" spans="1:4">
      <c r="A7129" s="138" t="s">
        <v>36384</v>
      </c>
      <c r="B7129" s="138" t="s">
        <v>21516</v>
      </c>
      <c r="C7129" s="138" t="s">
        <v>10</v>
      </c>
      <c r="D7129" s="139" t="s">
        <v>36385</v>
      </c>
    </row>
    <row r="7130" spans="1:4">
      <c r="A7130" s="138" t="s">
        <v>36386</v>
      </c>
      <c r="B7130" s="138" t="s">
        <v>21517</v>
      </c>
      <c r="C7130" s="138" t="s">
        <v>10</v>
      </c>
      <c r="D7130" s="139" t="s">
        <v>36387</v>
      </c>
    </row>
    <row r="7131" spans="1:4">
      <c r="A7131" s="138" t="s">
        <v>36388</v>
      </c>
      <c r="B7131" s="138" t="s">
        <v>21518</v>
      </c>
      <c r="C7131" s="138" t="s">
        <v>10</v>
      </c>
      <c r="D7131" s="139" t="s">
        <v>36389</v>
      </c>
    </row>
    <row r="7132" spans="1:4">
      <c r="A7132" s="138" t="s">
        <v>36390</v>
      </c>
      <c r="B7132" s="138" t="s">
        <v>21519</v>
      </c>
      <c r="C7132" s="138" t="s">
        <v>10</v>
      </c>
      <c r="D7132" s="139" t="s">
        <v>36391</v>
      </c>
    </row>
    <row r="7133" spans="1:4">
      <c r="A7133" s="138" t="s">
        <v>36392</v>
      </c>
      <c r="B7133" s="138" t="s">
        <v>21520</v>
      </c>
      <c r="C7133" s="138" t="s">
        <v>10</v>
      </c>
      <c r="D7133" s="139" t="s">
        <v>36393</v>
      </c>
    </row>
    <row r="7134" spans="1:4">
      <c r="A7134" s="138" t="s">
        <v>36394</v>
      </c>
      <c r="B7134" s="138" t="s">
        <v>21521</v>
      </c>
      <c r="C7134" s="138" t="s">
        <v>10</v>
      </c>
      <c r="D7134" s="139" t="s">
        <v>36395</v>
      </c>
    </row>
    <row r="7135" spans="1:4">
      <c r="A7135" s="138" t="s">
        <v>36396</v>
      </c>
      <c r="B7135" s="138" t="s">
        <v>21522</v>
      </c>
      <c r="C7135" s="138" t="s">
        <v>10</v>
      </c>
      <c r="D7135" s="139" t="s">
        <v>36397</v>
      </c>
    </row>
    <row r="7136" spans="1:4">
      <c r="A7136" s="138" t="s">
        <v>36398</v>
      </c>
      <c r="B7136" s="138" t="s">
        <v>21523</v>
      </c>
      <c r="C7136" s="138" t="s">
        <v>10</v>
      </c>
      <c r="D7136" s="139" t="s">
        <v>36399</v>
      </c>
    </row>
    <row r="7137" spans="1:4">
      <c r="A7137" s="138" t="s">
        <v>36400</v>
      </c>
      <c r="B7137" s="138" t="s">
        <v>21524</v>
      </c>
      <c r="C7137" s="138" t="s">
        <v>10</v>
      </c>
      <c r="D7137" s="139" t="s">
        <v>36401</v>
      </c>
    </row>
    <row r="7138" spans="1:4">
      <c r="A7138" s="138" t="s">
        <v>36402</v>
      </c>
      <c r="B7138" s="138" t="s">
        <v>21525</v>
      </c>
      <c r="C7138" s="138" t="s">
        <v>10</v>
      </c>
      <c r="D7138" s="139" t="s">
        <v>36403</v>
      </c>
    </row>
    <row r="7139" spans="1:4">
      <c r="A7139" s="138" t="s">
        <v>36404</v>
      </c>
      <c r="B7139" s="138" t="s">
        <v>21526</v>
      </c>
      <c r="C7139" s="138" t="s">
        <v>10</v>
      </c>
      <c r="D7139" s="139" t="s">
        <v>36405</v>
      </c>
    </row>
    <row r="7140" spans="1:4">
      <c r="A7140" s="138" t="s">
        <v>36406</v>
      </c>
      <c r="B7140" s="138" t="s">
        <v>21527</v>
      </c>
      <c r="C7140" s="138" t="s">
        <v>10</v>
      </c>
      <c r="D7140" s="139" t="s">
        <v>36407</v>
      </c>
    </row>
    <row r="7141" spans="1:4">
      <c r="A7141" s="138" t="s">
        <v>36408</v>
      </c>
      <c r="B7141" s="138" t="s">
        <v>21528</v>
      </c>
      <c r="C7141" s="138" t="s">
        <v>10</v>
      </c>
      <c r="D7141" s="139" t="s">
        <v>36409</v>
      </c>
    </row>
    <row r="7142" spans="1:4">
      <c r="A7142" s="138" t="s">
        <v>36410</v>
      </c>
      <c r="B7142" s="138" t="s">
        <v>21529</v>
      </c>
      <c r="C7142" s="138" t="s">
        <v>10</v>
      </c>
      <c r="D7142" s="139" t="s">
        <v>36411</v>
      </c>
    </row>
    <row r="7143" spans="1:4">
      <c r="A7143" s="138" t="s">
        <v>36412</v>
      </c>
      <c r="B7143" s="138" t="s">
        <v>21530</v>
      </c>
      <c r="C7143" s="138" t="s">
        <v>10</v>
      </c>
      <c r="D7143" s="139" t="s">
        <v>36413</v>
      </c>
    </row>
    <row r="7144" spans="1:4">
      <c r="A7144" s="138" t="s">
        <v>36414</v>
      </c>
      <c r="B7144" s="138" t="s">
        <v>21531</v>
      </c>
      <c r="C7144" s="138" t="s">
        <v>63</v>
      </c>
      <c r="D7144" s="139" t="s">
        <v>36415</v>
      </c>
    </row>
    <row r="7145" spans="1:4">
      <c r="A7145" s="138" t="s">
        <v>36416</v>
      </c>
      <c r="B7145" s="138" t="s">
        <v>21532</v>
      </c>
      <c r="C7145" s="138" t="s">
        <v>63</v>
      </c>
      <c r="D7145" s="139" t="s">
        <v>36417</v>
      </c>
    </row>
    <row r="7146" spans="1:4">
      <c r="A7146" s="138" t="s">
        <v>36418</v>
      </c>
      <c r="B7146" s="138" t="s">
        <v>21533</v>
      </c>
      <c r="C7146" s="138" t="s">
        <v>10</v>
      </c>
      <c r="D7146" s="139" t="s">
        <v>36419</v>
      </c>
    </row>
    <row r="7147" spans="1:4">
      <c r="A7147" s="138" t="s">
        <v>36420</v>
      </c>
      <c r="B7147" s="138" t="s">
        <v>21534</v>
      </c>
      <c r="C7147" s="138" t="s">
        <v>63</v>
      </c>
      <c r="D7147" s="139" t="s">
        <v>14573</v>
      </c>
    </row>
    <row r="7148" spans="1:4">
      <c r="A7148" s="138" t="s">
        <v>36421</v>
      </c>
      <c r="B7148" s="138" t="s">
        <v>21535</v>
      </c>
      <c r="C7148" s="138" t="s">
        <v>10</v>
      </c>
      <c r="D7148" s="139" t="s">
        <v>36422</v>
      </c>
    </row>
    <row r="7149" spans="1:4">
      <c r="A7149" s="138" t="s">
        <v>36423</v>
      </c>
      <c r="B7149" s="138" t="s">
        <v>21536</v>
      </c>
      <c r="C7149" s="138" t="s">
        <v>10</v>
      </c>
      <c r="D7149" s="139" t="s">
        <v>36424</v>
      </c>
    </row>
    <row r="7150" spans="1:4">
      <c r="A7150" s="138" t="s">
        <v>36425</v>
      </c>
      <c r="B7150" s="138" t="s">
        <v>21537</v>
      </c>
      <c r="C7150" s="138" t="s">
        <v>10</v>
      </c>
      <c r="D7150" s="139" t="s">
        <v>15004</v>
      </c>
    </row>
    <row r="7151" spans="1:4">
      <c r="A7151" s="138" t="s">
        <v>36426</v>
      </c>
      <c r="B7151" s="138" t="s">
        <v>21538</v>
      </c>
      <c r="C7151" s="138" t="s">
        <v>10</v>
      </c>
      <c r="D7151" s="139" t="s">
        <v>36427</v>
      </c>
    </row>
    <row r="7152" spans="1:4">
      <c r="A7152" s="138" t="s">
        <v>36428</v>
      </c>
      <c r="B7152" s="138" t="s">
        <v>21539</v>
      </c>
      <c r="C7152" s="138" t="s">
        <v>10</v>
      </c>
      <c r="D7152" s="139" t="s">
        <v>36429</v>
      </c>
    </row>
    <row r="7153" spans="1:4">
      <c r="A7153" s="138" t="s">
        <v>36430</v>
      </c>
      <c r="B7153" s="138" t="s">
        <v>21540</v>
      </c>
      <c r="C7153" s="138" t="s">
        <v>10</v>
      </c>
      <c r="D7153" s="139" t="s">
        <v>36431</v>
      </c>
    </row>
    <row r="7154" spans="1:4">
      <c r="A7154" s="138" t="s">
        <v>36432</v>
      </c>
      <c r="B7154" s="138" t="s">
        <v>21541</v>
      </c>
      <c r="C7154" s="138" t="s">
        <v>10</v>
      </c>
      <c r="D7154" s="139" t="s">
        <v>36433</v>
      </c>
    </row>
    <row r="7155" spans="1:4">
      <c r="A7155" s="138" t="s">
        <v>36434</v>
      </c>
      <c r="B7155" s="138" t="s">
        <v>21542</v>
      </c>
      <c r="C7155" s="138" t="s">
        <v>10</v>
      </c>
      <c r="D7155" s="139" t="s">
        <v>36435</v>
      </c>
    </row>
    <row r="7156" spans="1:4">
      <c r="A7156" s="138" t="s">
        <v>36436</v>
      </c>
      <c r="B7156" s="138" t="s">
        <v>21543</v>
      </c>
      <c r="C7156" s="138" t="s">
        <v>10</v>
      </c>
      <c r="D7156" s="139" t="s">
        <v>36437</v>
      </c>
    </row>
    <row r="7157" spans="1:4">
      <c r="A7157" s="138" t="s">
        <v>36438</v>
      </c>
      <c r="B7157" s="138" t="s">
        <v>21544</v>
      </c>
      <c r="C7157" s="138" t="s">
        <v>10</v>
      </c>
      <c r="D7157" s="139" t="s">
        <v>36439</v>
      </c>
    </row>
    <row r="7158" spans="1:4">
      <c r="A7158" s="138" t="s">
        <v>36440</v>
      </c>
      <c r="B7158" s="138" t="s">
        <v>21545</v>
      </c>
      <c r="C7158" s="138" t="s">
        <v>11</v>
      </c>
      <c r="D7158" s="139" t="s">
        <v>21461</v>
      </c>
    </row>
    <row r="7159" spans="1:4">
      <c r="A7159" s="138" t="s">
        <v>36441</v>
      </c>
      <c r="B7159" s="138" t="s">
        <v>21546</v>
      </c>
      <c r="C7159" s="138" t="s">
        <v>11</v>
      </c>
      <c r="D7159" s="139" t="s">
        <v>13802</v>
      </c>
    </row>
    <row r="7160" spans="1:4">
      <c r="A7160" s="138" t="s">
        <v>36442</v>
      </c>
      <c r="B7160" s="138" t="s">
        <v>21547</v>
      </c>
      <c r="C7160" s="138" t="s">
        <v>11</v>
      </c>
      <c r="D7160" s="139" t="s">
        <v>31448</v>
      </c>
    </row>
    <row r="7161" spans="1:4">
      <c r="A7161" s="138" t="s">
        <v>36443</v>
      </c>
      <c r="B7161" s="138" t="s">
        <v>21549</v>
      </c>
      <c r="C7161" s="138" t="s">
        <v>11</v>
      </c>
      <c r="D7161" s="139" t="s">
        <v>13678</v>
      </c>
    </row>
    <row r="7162" spans="1:4">
      <c r="A7162" s="138" t="s">
        <v>36444</v>
      </c>
      <c r="B7162" s="138" t="s">
        <v>21551</v>
      </c>
      <c r="C7162" s="138" t="s">
        <v>11</v>
      </c>
      <c r="D7162" s="139" t="s">
        <v>16473</v>
      </c>
    </row>
    <row r="7163" spans="1:4">
      <c r="A7163" s="138" t="s">
        <v>36445</v>
      </c>
      <c r="B7163" s="138" t="s">
        <v>21552</v>
      </c>
      <c r="C7163" s="138" t="s">
        <v>11</v>
      </c>
      <c r="D7163" s="139" t="s">
        <v>34473</v>
      </c>
    </row>
    <row r="7164" spans="1:4">
      <c r="A7164" s="138" t="s">
        <v>36446</v>
      </c>
      <c r="B7164" s="138" t="s">
        <v>21553</v>
      </c>
      <c r="C7164" s="138" t="s">
        <v>11</v>
      </c>
      <c r="D7164" s="139" t="s">
        <v>17941</v>
      </c>
    </row>
    <row r="7165" spans="1:4">
      <c r="A7165" s="138" t="s">
        <v>36447</v>
      </c>
      <c r="B7165" s="138" t="s">
        <v>21554</v>
      </c>
      <c r="C7165" s="138" t="s">
        <v>11</v>
      </c>
      <c r="D7165" s="139" t="s">
        <v>32724</v>
      </c>
    </row>
    <row r="7166" spans="1:4">
      <c r="A7166" s="138" t="s">
        <v>36448</v>
      </c>
      <c r="B7166" s="138" t="s">
        <v>21555</v>
      </c>
      <c r="C7166" s="138" t="s">
        <v>11</v>
      </c>
      <c r="D7166" s="139" t="s">
        <v>21141</v>
      </c>
    </row>
    <row r="7167" spans="1:4">
      <c r="A7167" s="138" t="s">
        <v>36449</v>
      </c>
      <c r="B7167" s="138" t="s">
        <v>21556</v>
      </c>
      <c r="C7167" s="138" t="s">
        <v>11</v>
      </c>
      <c r="D7167" s="139" t="s">
        <v>15407</v>
      </c>
    </row>
    <row r="7168" spans="1:4">
      <c r="A7168" s="138" t="s">
        <v>36450</v>
      </c>
      <c r="B7168" s="138" t="s">
        <v>21558</v>
      </c>
      <c r="C7168" s="138" t="s">
        <v>11</v>
      </c>
      <c r="D7168" s="139" t="s">
        <v>16587</v>
      </c>
    </row>
    <row r="7169" spans="1:4">
      <c r="A7169" s="138" t="s">
        <v>36451</v>
      </c>
      <c r="B7169" s="138" t="s">
        <v>21559</v>
      </c>
      <c r="C7169" s="138" t="s">
        <v>11</v>
      </c>
      <c r="D7169" s="139" t="s">
        <v>31448</v>
      </c>
    </row>
    <row r="7170" spans="1:4">
      <c r="A7170" s="138" t="s">
        <v>36452</v>
      </c>
      <c r="B7170" s="138" t="s">
        <v>21560</v>
      </c>
      <c r="C7170" s="138" t="s">
        <v>11</v>
      </c>
      <c r="D7170" s="139" t="s">
        <v>21461</v>
      </c>
    </row>
    <row r="7171" spans="1:4">
      <c r="A7171" s="138" t="s">
        <v>36453</v>
      </c>
      <c r="B7171" s="138" t="s">
        <v>21561</v>
      </c>
      <c r="C7171" s="138" t="s">
        <v>11</v>
      </c>
      <c r="D7171" s="139" t="s">
        <v>17880</v>
      </c>
    </row>
    <row r="7172" spans="1:4">
      <c r="A7172" s="138" t="s">
        <v>36454</v>
      </c>
      <c r="B7172" s="138" t="s">
        <v>21562</v>
      </c>
      <c r="C7172" s="138" t="s">
        <v>11</v>
      </c>
      <c r="D7172" s="139" t="s">
        <v>31386</v>
      </c>
    </row>
    <row r="7173" spans="1:4">
      <c r="A7173" s="138" t="s">
        <v>36455</v>
      </c>
      <c r="B7173" s="138" t="s">
        <v>21563</v>
      </c>
      <c r="C7173" s="138" t="s">
        <v>11</v>
      </c>
      <c r="D7173" s="139" t="s">
        <v>36456</v>
      </c>
    </row>
    <row r="7174" spans="1:4">
      <c r="A7174" s="138" t="s">
        <v>36457</v>
      </c>
      <c r="B7174" s="138" t="s">
        <v>21565</v>
      </c>
      <c r="C7174" s="138" t="s">
        <v>11</v>
      </c>
      <c r="D7174" s="139" t="s">
        <v>31953</v>
      </c>
    </row>
    <row r="7175" spans="1:4">
      <c r="A7175" s="138" t="s">
        <v>36458</v>
      </c>
      <c r="B7175" s="138" t="s">
        <v>21567</v>
      </c>
      <c r="C7175" s="138" t="s">
        <v>11</v>
      </c>
      <c r="D7175" s="139" t="s">
        <v>36459</v>
      </c>
    </row>
    <row r="7176" spans="1:4">
      <c r="A7176" s="138" t="s">
        <v>36460</v>
      </c>
      <c r="B7176" s="138" t="s">
        <v>21568</v>
      </c>
      <c r="C7176" s="138" t="s">
        <v>11</v>
      </c>
      <c r="D7176" s="139" t="s">
        <v>36461</v>
      </c>
    </row>
    <row r="7177" spans="1:4">
      <c r="A7177" s="138" t="s">
        <v>36462</v>
      </c>
      <c r="B7177" s="138" t="s">
        <v>21569</v>
      </c>
      <c r="C7177" s="138" t="s">
        <v>11</v>
      </c>
      <c r="D7177" s="139" t="s">
        <v>17742</v>
      </c>
    </row>
    <row r="7178" spans="1:4">
      <c r="A7178" s="138" t="s">
        <v>36463</v>
      </c>
      <c r="B7178" s="138" t="s">
        <v>21571</v>
      </c>
      <c r="C7178" s="138" t="s">
        <v>11</v>
      </c>
      <c r="D7178" s="139" t="s">
        <v>36464</v>
      </c>
    </row>
    <row r="7179" spans="1:4">
      <c r="A7179" s="138" t="s">
        <v>36465</v>
      </c>
      <c r="B7179" s="138" t="s">
        <v>21572</v>
      </c>
      <c r="C7179" s="138" t="s">
        <v>11</v>
      </c>
      <c r="D7179" s="139" t="s">
        <v>16516</v>
      </c>
    </row>
    <row r="7180" spans="1:4">
      <c r="A7180" s="138" t="s">
        <v>36466</v>
      </c>
      <c r="B7180" s="138" t="s">
        <v>21574</v>
      </c>
      <c r="C7180" s="138" t="s">
        <v>11</v>
      </c>
      <c r="D7180" s="139" t="s">
        <v>36467</v>
      </c>
    </row>
    <row r="7181" spans="1:4">
      <c r="A7181" s="138" t="s">
        <v>36468</v>
      </c>
      <c r="B7181" s="138" t="s">
        <v>21575</v>
      </c>
      <c r="C7181" s="138" t="s">
        <v>11</v>
      </c>
      <c r="D7181" s="139" t="s">
        <v>35418</v>
      </c>
    </row>
    <row r="7182" spans="1:4">
      <c r="A7182" s="138" t="s">
        <v>36469</v>
      </c>
      <c r="B7182" s="138" t="s">
        <v>21577</v>
      </c>
      <c r="C7182" s="138" t="s">
        <v>11</v>
      </c>
      <c r="D7182" s="139" t="s">
        <v>36470</v>
      </c>
    </row>
    <row r="7183" spans="1:4">
      <c r="A7183" s="138" t="s">
        <v>36471</v>
      </c>
      <c r="B7183" s="138" t="s">
        <v>21578</v>
      </c>
      <c r="C7183" s="138" t="s">
        <v>11</v>
      </c>
      <c r="D7183" s="139" t="s">
        <v>36472</v>
      </c>
    </row>
    <row r="7184" spans="1:4">
      <c r="A7184" s="138" t="s">
        <v>36473</v>
      </c>
      <c r="B7184" s="138" t="s">
        <v>21579</v>
      </c>
      <c r="C7184" s="138" t="s">
        <v>11</v>
      </c>
      <c r="D7184" s="139" t="s">
        <v>13814</v>
      </c>
    </row>
    <row r="7185" spans="1:4">
      <c r="A7185" s="138" t="s">
        <v>36474</v>
      </c>
      <c r="B7185" s="138" t="s">
        <v>21580</v>
      </c>
      <c r="C7185" s="138" t="s">
        <v>11</v>
      </c>
      <c r="D7185" s="139" t="s">
        <v>17941</v>
      </c>
    </row>
    <row r="7186" spans="1:4">
      <c r="A7186" s="138" t="s">
        <v>36475</v>
      </c>
      <c r="B7186" s="138" t="s">
        <v>21581</v>
      </c>
      <c r="C7186" s="138" t="s">
        <v>11</v>
      </c>
      <c r="D7186" s="139" t="s">
        <v>36476</v>
      </c>
    </row>
    <row r="7187" spans="1:4">
      <c r="A7187" s="138" t="s">
        <v>36477</v>
      </c>
      <c r="B7187" s="138" t="s">
        <v>21582</v>
      </c>
      <c r="C7187" s="138" t="s">
        <v>11</v>
      </c>
      <c r="D7187" s="139" t="s">
        <v>18587</v>
      </c>
    </row>
    <row r="7188" spans="1:4">
      <c r="A7188" s="138" t="s">
        <v>36478</v>
      </c>
      <c r="B7188" s="138" t="s">
        <v>21583</v>
      </c>
      <c r="C7188" s="138" t="s">
        <v>11</v>
      </c>
      <c r="D7188" s="139" t="s">
        <v>36464</v>
      </c>
    </row>
    <row r="7189" spans="1:4">
      <c r="A7189" s="138" t="s">
        <v>36479</v>
      </c>
      <c r="B7189" s="138" t="s">
        <v>21584</v>
      </c>
      <c r="C7189" s="138" t="s">
        <v>11</v>
      </c>
      <c r="D7189" s="139" t="s">
        <v>20301</v>
      </c>
    </row>
    <row r="7190" spans="1:4">
      <c r="A7190" s="138" t="s">
        <v>36480</v>
      </c>
      <c r="B7190" s="138" t="s">
        <v>21585</v>
      </c>
      <c r="C7190" s="138" t="s">
        <v>11</v>
      </c>
      <c r="D7190" s="139" t="s">
        <v>17659</v>
      </c>
    </row>
    <row r="7191" spans="1:4">
      <c r="A7191" s="138" t="s">
        <v>36481</v>
      </c>
      <c r="B7191" s="138" t="s">
        <v>21586</v>
      </c>
      <c r="C7191" s="138" t="s">
        <v>11</v>
      </c>
      <c r="D7191" s="139" t="s">
        <v>32324</v>
      </c>
    </row>
    <row r="7192" spans="1:4">
      <c r="A7192" s="138" t="s">
        <v>36482</v>
      </c>
      <c r="B7192" s="138" t="s">
        <v>21587</v>
      </c>
      <c r="C7192" s="138" t="s">
        <v>11</v>
      </c>
      <c r="D7192" s="139" t="s">
        <v>30399</v>
      </c>
    </row>
    <row r="7193" spans="1:4">
      <c r="A7193" s="138" t="s">
        <v>36483</v>
      </c>
      <c r="B7193" s="138" t="s">
        <v>21588</v>
      </c>
      <c r="C7193" s="138" t="s">
        <v>11</v>
      </c>
      <c r="D7193" s="139" t="s">
        <v>36484</v>
      </c>
    </row>
    <row r="7194" spans="1:4">
      <c r="A7194" s="138" t="s">
        <v>36485</v>
      </c>
      <c r="B7194" s="138" t="s">
        <v>21589</v>
      </c>
      <c r="C7194" s="138" t="s">
        <v>11</v>
      </c>
      <c r="D7194" s="139" t="s">
        <v>21766</v>
      </c>
    </row>
    <row r="7195" spans="1:4">
      <c r="A7195" s="138" t="s">
        <v>36486</v>
      </c>
      <c r="B7195" s="138" t="s">
        <v>21590</v>
      </c>
      <c r="C7195" s="138" t="s">
        <v>11</v>
      </c>
      <c r="D7195" s="139" t="s">
        <v>36487</v>
      </c>
    </row>
    <row r="7196" spans="1:4">
      <c r="A7196" s="138" t="s">
        <v>36488</v>
      </c>
      <c r="B7196" s="138" t="s">
        <v>21591</v>
      </c>
      <c r="C7196" s="138" t="s">
        <v>11</v>
      </c>
      <c r="D7196" s="139" t="s">
        <v>30021</v>
      </c>
    </row>
    <row r="7197" spans="1:4">
      <c r="A7197" s="138" t="s">
        <v>36489</v>
      </c>
      <c r="B7197" s="138" t="s">
        <v>21592</v>
      </c>
      <c r="C7197" s="138" t="s">
        <v>11</v>
      </c>
      <c r="D7197" s="139" t="s">
        <v>36490</v>
      </c>
    </row>
    <row r="7198" spans="1:4">
      <c r="A7198" s="138" t="s">
        <v>36491</v>
      </c>
      <c r="B7198" s="138" t="s">
        <v>21593</v>
      </c>
      <c r="C7198" s="138" t="s">
        <v>11</v>
      </c>
      <c r="D7198" s="139" t="s">
        <v>15067</v>
      </c>
    </row>
    <row r="7199" spans="1:4">
      <c r="A7199" s="138" t="s">
        <v>36492</v>
      </c>
      <c r="B7199" s="138" t="s">
        <v>21594</v>
      </c>
      <c r="C7199" s="138" t="s">
        <v>11</v>
      </c>
      <c r="D7199" s="139" t="s">
        <v>19821</v>
      </c>
    </row>
    <row r="7200" spans="1:4">
      <c r="A7200" s="138" t="s">
        <v>36493</v>
      </c>
      <c r="B7200" s="138" t="s">
        <v>21595</v>
      </c>
      <c r="C7200" s="138" t="s">
        <v>11</v>
      </c>
      <c r="D7200" s="139" t="s">
        <v>34818</v>
      </c>
    </row>
    <row r="7201" spans="1:4">
      <c r="A7201" s="138" t="s">
        <v>36494</v>
      </c>
      <c r="B7201" s="138" t="s">
        <v>21597</v>
      </c>
      <c r="C7201" s="138" t="s">
        <v>11</v>
      </c>
      <c r="D7201" s="139" t="s">
        <v>36495</v>
      </c>
    </row>
    <row r="7202" spans="1:4">
      <c r="A7202" s="138" t="s">
        <v>36496</v>
      </c>
      <c r="B7202" s="138" t="s">
        <v>21598</v>
      </c>
      <c r="C7202" s="138" t="s">
        <v>11</v>
      </c>
      <c r="D7202" s="139" t="s">
        <v>34818</v>
      </c>
    </row>
    <row r="7203" spans="1:4">
      <c r="A7203" s="138" t="s">
        <v>36497</v>
      </c>
      <c r="B7203" s="138" t="s">
        <v>21599</v>
      </c>
      <c r="C7203" s="138" t="s">
        <v>11</v>
      </c>
      <c r="D7203" s="139" t="s">
        <v>14511</v>
      </c>
    </row>
    <row r="7204" spans="1:4">
      <c r="A7204" s="138" t="s">
        <v>36498</v>
      </c>
      <c r="B7204" s="138" t="s">
        <v>21600</v>
      </c>
      <c r="C7204" s="138" t="s">
        <v>11</v>
      </c>
      <c r="D7204" s="139" t="s">
        <v>20650</v>
      </c>
    </row>
    <row r="7205" spans="1:4">
      <c r="A7205" s="138" t="s">
        <v>36499</v>
      </c>
      <c r="B7205" s="138" t="s">
        <v>21601</v>
      </c>
      <c r="C7205" s="138" t="s">
        <v>11</v>
      </c>
      <c r="D7205" s="139" t="s">
        <v>21573</v>
      </c>
    </row>
    <row r="7206" spans="1:4">
      <c r="A7206" s="138" t="s">
        <v>36500</v>
      </c>
      <c r="B7206" s="138" t="s">
        <v>21603</v>
      </c>
      <c r="C7206" s="138" t="s">
        <v>11</v>
      </c>
      <c r="D7206" s="139" t="s">
        <v>36501</v>
      </c>
    </row>
    <row r="7207" spans="1:4">
      <c r="A7207" s="138" t="s">
        <v>36502</v>
      </c>
      <c r="B7207" s="138" t="s">
        <v>21604</v>
      </c>
      <c r="C7207" s="138" t="s">
        <v>11</v>
      </c>
      <c r="D7207" s="139" t="s">
        <v>14070</v>
      </c>
    </row>
    <row r="7208" spans="1:4">
      <c r="A7208" s="138" t="s">
        <v>36503</v>
      </c>
      <c r="B7208" s="138" t="s">
        <v>21605</v>
      </c>
      <c r="C7208" s="138" t="s">
        <v>11</v>
      </c>
      <c r="D7208" s="139" t="s">
        <v>36504</v>
      </c>
    </row>
    <row r="7209" spans="1:4">
      <c r="A7209" s="138" t="s">
        <v>36505</v>
      </c>
      <c r="B7209" s="138" t="s">
        <v>21606</v>
      </c>
      <c r="C7209" s="138" t="s">
        <v>11</v>
      </c>
      <c r="D7209" s="139" t="s">
        <v>36504</v>
      </c>
    </row>
    <row r="7210" spans="1:4">
      <c r="A7210" s="138" t="s">
        <v>36506</v>
      </c>
      <c r="B7210" s="138" t="s">
        <v>21607</v>
      </c>
      <c r="C7210" s="138" t="s">
        <v>11</v>
      </c>
      <c r="D7210" s="139" t="s">
        <v>34818</v>
      </c>
    </row>
    <row r="7211" spans="1:4">
      <c r="A7211" s="138" t="s">
        <v>36507</v>
      </c>
      <c r="B7211" s="138" t="s">
        <v>21608</v>
      </c>
      <c r="C7211" s="138" t="s">
        <v>11</v>
      </c>
      <c r="D7211" s="139" t="s">
        <v>34818</v>
      </c>
    </row>
    <row r="7212" spans="1:4">
      <c r="A7212" s="138" t="s">
        <v>36508</v>
      </c>
      <c r="B7212" s="138" t="s">
        <v>21609</v>
      </c>
      <c r="C7212" s="138" t="s">
        <v>11</v>
      </c>
      <c r="D7212" s="139" t="s">
        <v>36509</v>
      </c>
    </row>
    <row r="7213" spans="1:4">
      <c r="A7213" s="138" t="s">
        <v>36510</v>
      </c>
      <c r="B7213" s="138" t="s">
        <v>21611</v>
      </c>
      <c r="C7213" s="138" t="s">
        <v>11</v>
      </c>
      <c r="D7213" s="139" t="s">
        <v>36504</v>
      </c>
    </row>
    <row r="7214" spans="1:4">
      <c r="A7214" s="138" t="s">
        <v>36511</v>
      </c>
      <c r="B7214" s="138" t="s">
        <v>21612</v>
      </c>
      <c r="C7214" s="138" t="s">
        <v>11</v>
      </c>
      <c r="D7214" s="139" t="s">
        <v>36512</v>
      </c>
    </row>
    <row r="7215" spans="1:4">
      <c r="A7215" s="138" t="s">
        <v>36513</v>
      </c>
      <c r="B7215" s="138" t="s">
        <v>21613</v>
      </c>
      <c r="C7215" s="138" t="s">
        <v>11</v>
      </c>
      <c r="D7215" s="139" t="s">
        <v>16317</v>
      </c>
    </row>
    <row r="7216" spans="1:4">
      <c r="A7216" s="138" t="s">
        <v>36514</v>
      </c>
      <c r="B7216" s="138" t="s">
        <v>21614</v>
      </c>
      <c r="C7216" s="138" t="s">
        <v>11</v>
      </c>
      <c r="D7216" s="139" t="s">
        <v>31953</v>
      </c>
    </row>
    <row r="7217" spans="1:4">
      <c r="A7217" s="138" t="s">
        <v>36515</v>
      </c>
      <c r="B7217" s="138" t="s">
        <v>21615</v>
      </c>
      <c r="C7217" s="138" t="s">
        <v>11</v>
      </c>
      <c r="D7217" s="139" t="s">
        <v>36476</v>
      </c>
    </row>
    <row r="7218" spans="1:4">
      <c r="A7218" s="138" t="s">
        <v>36516</v>
      </c>
      <c r="B7218" s="138" t="s">
        <v>21616</v>
      </c>
      <c r="C7218" s="138" t="s">
        <v>11</v>
      </c>
      <c r="D7218" s="139" t="s">
        <v>36517</v>
      </c>
    </row>
    <row r="7219" spans="1:4">
      <c r="A7219" s="138" t="s">
        <v>36518</v>
      </c>
      <c r="B7219" s="138" t="s">
        <v>21618</v>
      </c>
      <c r="C7219" s="138" t="s">
        <v>11</v>
      </c>
      <c r="D7219" s="139" t="s">
        <v>19808</v>
      </c>
    </row>
    <row r="7220" spans="1:4">
      <c r="A7220" s="138" t="s">
        <v>36519</v>
      </c>
      <c r="B7220" s="138" t="s">
        <v>21620</v>
      </c>
      <c r="C7220" s="138" t="s">
        <v>11</v>
      </c>
      <c r="D7220" s="139" t="s">
        <v>36517</v>
      </c>
    </row>
    <row r="7221" spans="1:4">
      <c r="A7221" s="138" t="s">
        <v>36520</v>
      </c>
      <c r="B7221" s="138" t="s">
        <v>21621</v>
      </c>
      <c r="C7221" s="138" t="s">
        <v>11</v>
      </c>
      <c r="D7221" s="139" t="s">
        <v>16623</v>
      </c>
    </row>
    <row r="7222" spans="1:4">
      <c r="A7222" s="138" t="s">
        <v>36521</v>
      </c>
      <c r="B7222" s="138" t="s">
        <v>21622</v>
      </c>
      <c r="C7222" s="138" t="s">
        <v>11</v>
      </c>
      <c r="D7222" s="139" t="s">
        <v>30893</v>
      </c>
    </row>
    <row r="7223" spans="1:4">
      <c r="A7223" s="138" t="s">
        <v>36522</v>
      </c>
      <c r="B7223" s="138" t="s">
        <v>21623</v>
      </c>
      <c r="C7223" s="138" t="s">
        <v>11</v>
      </c>
      <c r="D7223" s="139" t="s">
        <v>34517</v>
      </c>
    </row>
    <row r="7224" spans="1:4">
      <c r="A7224" s="138" t="s">
        <v>36523</v>
      </c>
      <c r="B7224" s="138" t="s">
        <v>21624</v>
      </c>
      <c r="C7224" s="138" t="s">
        <v>11</v>
      </c>
      <c r="D7224" s="139" t="s">
        <v>20650</v>
      </c>
    </row>
    <row r="7225" spans="1:4">
      <c r="A7225" s="138" t="s">
        <v>36524</v>
      </c>
      <c r="B7225" s="138" t="s">
        <v>21625</v>
      </c>
      <c r="C7225" s="138" t="s">
        <v>11</v>
      </c>
      <c r="D7225" s="139" t="s">
        <v>36525</v>
      </c>
    </row>
    <row r="7226" spans="1:4">
      <c r="A7226" s="138" t="s">
        <v>36526</v>
      </c>
      <c r="B7226" s="138" t="s">
        <v>21626</v>
      </c>
      <c r="C7226" s="138" t="s">
        <v>11</v>
      </c>
      <c r="D7226" s="139" t="s">
        <v>36527</v>
      </c>
    </row>
    <row r="7227" spans="1:4">
      <c r="A7227" s="138" t="s">
        <v>36528</v>
      </c>
      <c r="B7227" s="138" t="s">
        <v>21627</v>
      </c>
      <c r="C7227" s="138" t="s">
        <v>11</v>
      </c>
      <c r="D7227" s="139" t="s">
        <v>16516</v>
      </c>
    </row>
    <row r="7228" spans="1:4">
      <c r="A7228" s="138" t="s">
        <v>36529</v>
      </c>
      <c r="B7228" s="138" t="s">
        <v>21628</v>
      </c>
      <c r="C7228" s="138" t="s">
        <v>11</v>
      </c>
      <c r="D7228" s="139" t="s">
        <v>36530</v>
      </c>
    </row>
    <row r="7229" spans="1:4">
      <c r="A7229" s="138" t="s">
        <v>36531</v>
      </c>
      <c r="B7229" s="138" t="s">
        <v>21629</v>
      </c>
      <c r="C7229" s="138" t="s">
        <v>11</v>
      </c>
      <c r="D7229" s="139" t="s">
        <v>18793</v>
      </c>
    </row>
    <row r="7230" spans="1:4">
      <c r="A7230" s="138" t="s">
        <v>36532</v>
      </c>
      <c r="B7230" s="138" t="s">
        <v>21631</v>
      </c>
      <c r="C7230" s="138" t="s">
        <v>11</v>
      </c>
      <c r="D7230" s="139" t="s">
        <v>16516</v>
      </c>
    </row>
    <row r="7231" spans="1:4">
      <c r="A7231" s="138" t="s">
        <v>36533</v>
      </c>
      <c r="B7231" s="138" t="s">
        <v>21632</v>
      </c>
      <c r="C7231" s="138" t="s">
        <v>11</v>
      </c>
      <c r="D7231" s="139" t="s">
        <v>36501</v>
      </c>
    </row>
    <row r="7232" spans="1:4">
      <c r="A7232" s="138" t="s">
        <v>36534</v>
      </c>
      <c r="B7232" s="138" t="s">
        <v>21633</v>
      </c>
      <c r="C7232" s="138" t="s">
        <v>11</v>
      </c>
      <c r="D7232" s="139" t="s">
        <v>34784</v>
      </c>
    </row>
    <row r="7233" spans="1:4">
      <c r="A7233" s="138" t="s">
        <v>36535</v>
      </c>
      <c r="B7233" s="138" t="s">
        <v>21634</v>
      </c>
      <c r="C7233" s="138" t="s">
        <v>11</v>
      </c>
      <c r="D7233" s="139" t="s">
        <v>32507</v>
      </c>
    </row>
    <row r="7234" spans="1:4">
      <c r="A7234" s="138" t="s">
        <v>36536</v>
      </c>
      <c r="B7234" s="138" t="s">
        <v>21636</v>
      </c>
      <c r="C7234" s="138" t="s">
        <v>11</v>
      </c>
      <c r="D7234" s="139" t="s">
        <v>36537</v>
      </c>
    </row>
    <row r="7235" spans="1:4">
      <c r="A7235" s="138" t="s">
        <v>36538</v>
      </c>
      <c r="B7235" s="138" t="s">
        <v>21638</v>
      </c>
      <c r="C7235" s="138" t="s">
        <v>11</v>
      </c>
      <c r="D7235" s="139" t="s">
        <v>36539</v>
      </c>
    </row>
    <row r="7236" spans="1:4">
      <c r="A7236" s="138" t="s">
        <v>36540</v>
      </c>
      <c r="B7236" s="138" t="s">
        <v>21639</v>
      </c>
      <c r="C7236" s="138" t="s">
        <v>11</v>
      </c>
      <c r="D7236" s="139" t="s">
        <v>17026</v>
      </c>
    </row>
    <row r="7237" spans="1:4">
      <c r="A7237" s="138" t="s">
        <v>36541</v>
      </c>
      <c r="B7237" s="138" t="s">
        <v>21641</v>
      </c>
      <c r="C7237" s="138" t="s">
        <v>11</v>
      </c>
      <c r="D7237" s="139" t="s">
        <v>36542</v>
      </c>
    </row>
    <row r="7238" spans="1:4">
      <c r="A7238" s="138" t="s">
        <v>36543</v>
      </c>
      <c r="B7238" s="138" t="s">
        <v>21642</v>
      </c>
      <c r="C7238" s="138" t="s">
        <v>11</v>
      </c>
      <c r="D7238" s="139" t="s">
        <v>36544</v>
      </c>
    </row>
    <row r="7239" spans="1:4">
      <c r="A7239" s="138" t="s">
        <v>36545</v>
      </c>
      <c r="B7239" s="138" t="s">
        <v>21643</v>
      </c>
      <c r="C7239" s="138" t="s">
        <v>11</v>
      </c>
      <c r="D7239" s="139" t="s">
        <v>36546</v>
      </c>
    </row>
    <row r="7240" spans="1:4">
      <c r="A7240" s="138" t="s">
        <v>36547</v>
      </c>
      <c r="B7240" s="138" t="s">
        <v>21644</v>
      </c>
      <c r="C7240" s="138" t="s">
        <v>11</v>
      </c>
      <c r="D7240" s="139" t="s">
        <v>36548</v>
      </c>
    </row>
    <row r="7241" spans="1:4">
      <c r="A7241" s="138" t="s">
        <v>36549</v>
      </c>
      <c r="B7241" s="138" t="s">
        <v>21645</v>
      </c>
      <c r="C7241" s="138" t="s">
        <v>11</v>
      </c>
      <c r="D7241" s="139" t="s">
        <v>36550</v>
      </c>
    </row>
    <row r="7242" spans="1:4">
      <c r="A7242" s="138" t="s">
        <v>36551</v>
      </c>
      <c r="B7242" s="138" t="s">
        <v>21646</v>
      </c>
      <c r="C7242" s="138" t="s">
        <v>11</v>
      </c>
      <c r="D7242" s="139" t="s">
        <v>14805</v>
      </c>
    </row>
    <row r="7243" spans="1:4">
      <c r="A7243" s="138" t="s">
        <v>36552</v>
      </c>
      <c r="B7243" s="138" t="s">
        <v>21647</v>
      </c>
      <c r="C7243" s="138" t="s">
        <v>11</v>
      </c>
      <c r="D7243" s="139" t="s">
        <v>36553</v>
      </c>
    </row>
    <row r="7244" spans="1:4">
      <c r="A7244" s="138" t="s">
        <v>36554</v>
      </c>
      <c r="B7244" s="138" t="s">
        <v>21648</v>
      </c>
      <c r="C7244" s="138" t="s">
        <v>11</v>
      </c>
      <c r="D7244" s="139" t="s">
        <v>36555</v>
      </c>
    </row>
    <row r="7245" spans="1:4">
      <c r="A7245" s="138" t="s">
        <v>36556</v>
      </c>
      <c r="B7245" s="138" t="s">
        <v>21649</v>
      </c>
      <c r="C7245" s="138" t="s">
        <v>11</v>
      </c>
      <c r="D7245" s="139" t="s">
        <v>35259</v>
      </c>
    </row>
    <row r="7246" spans="1:4">
      <c r="A7246" s="138" t="s">
        <v>36557</v>
      </c>
      <c r="B7246" s="138" t="s">
        <v>21650</v>
      </c>
      <c r="C7246" s="138" t="s">
        <v>11</v>
      </c>
      <c r="D7246" s="139" t="s">
        <v>26505</v>
      </c>
    </row>
    <row r="7247" spans="1:4">
      <c r="A7247" s="138" t="s">
        <v>36558</v>
      </c>
      <c r="B7247" s="138" t="s">
        <v>21651</v>
      </c>
      <c r="C7247" s="138" t="s">
        <v>11</v>
      </c>
      <c r="D7247" s="139" t="s">
        <v>30739</v>
      </c>
    </row>
    <row r="7248" spans="1:4">
      <c r="A7248" s="138" t="s">
        <v>36559</v>
      </c>
      <c r="B7248" s="138" t="s">
        <v>21652</v>
      </c>
      <c r="C7248" s="138" t="s">
        <v>11</v>
      </c>
      <c r="D7248" s="139" t="s">
        <v>36560</v>
      </c>
    </row>
    <row r="7249" spans="1:4">
      <c r="A7249" s="138" t="s">
        <v>36561</v>
      </c>
      <c r="B7249" s="138" t="s">
        <v>21653</v>
      </c>
      <c r="C7249" s="138" t="s">
        <v>11</v>
      </c>
      <c r="D7249" s="139" t="s">
        <v>36562</v>
      </c>
    </row>
    <row r="7250" spans="1:4">
      <c r="A7250" s="138" t="s">
        <v>36563</v>
      </c>
      <c r="B7250" s="138" t="s">
        <v>21655</v>
      </c>
      <c r="C7250" s="138" t="s">
        <v>11</v>
      </c>
      <c r="D7250" s="139" t="s">
        <v>36564</v>
      </c>
    </row>
    <row r="7251" spans="1:4">
      <c r="A7251" s="138" t="s">
        <v>36565</v>
      </c>
      <c r="B7251" s="138" t="s">
        <v>21656</v>
      </c>
      <c r="C7251" s="138" t="s">
        <v>11</v>
      </c>
      <c r="D7251" s="139" t="s">
        <v>36566</v>
      </c>
    </row>
    <row r="7252" spans="1:4">
      <c r="A7252" s="138" t="s">
        <v>36567</v>
      </c>
      <c r="B7252" s="138" t="s">
        <v>21657</v>
      </c>
      <c r="C7252" s="138" t="s">
        <v>21658</v>
      </c>
      <c r="D7252" s="139" t="s">
        <v>36568</v>
      </c>
    </row>
    <row r="7253" spans="1:4">
      <c r="A7253" s="138" t="s">
        <v>36569</v>
      </c>
      <c r="B7253" s="138" t="s">
        <v>21639</v>
      </c>
      <c r="C7253" s="138" t="s">
        <v>21658</v>
      </c>
      <c r="D7253" s="139" t="s">
        <v>36570</v>
      </c>
    </row>
    <row r="7254" spans="1:4">
      <c r="A7254" s="138" t="s">
        <v>36571</v>
      </c>
      <c r="B7254" s="138" t="s">
        <v>21648</v>
      </c>
      <c r="C7254" s="138" t="s">
        <v>21658</v>
      </c>
      <c r="D7254" s="139" t="s">
        <v>36572</v>
      </c>
    </row>
    <row r="7255" spans="1:4">
      <c r="A7255" s="138" t="s">
        <v>36573</v>
      </c>
      <c r="B7255" s="138" t="s">
        <v>21649</v>
      </c>
      <c r="C7255" s="138" t="s">
        <v>21658</v>
      </c>
      <c r="D7255" s="139" t="s">
        <v>36574</v>
      </c>
    </row>
    <row r="7256" spans="1:4">
      <c r="A7256" s="138" t="s">
        <v>36575</v>
      </c>
      <c r="B7256" s="138" t="s">
        <v>21646</v>
      </c>
      <c r="C7256" s="138" t="s">
        <v>21658</v>
      </c>
      <c r="D7256" s="139" t="s">
        <v>36576</v>
      </c>
    </row>
    <row r="7257" spans="1:4">
      <c r="A7257" s="138" t="s">
        <v>36577</v>
      </c>
      <c r="B7257" s="138" t="s">
        <v>21641</v>
      </c>
      <c r="C7257" s="138" t="s">
        <v>21658</v>
      </c>
      <c r="D7257" s="139" t="s">
        <v>36578</v>
      </c>
    </row>
    <row r="7258" spans="1:4">
      <c r="A7258" s="138" t="s">
        <v>36579</v>
      </c>
      <c r="B7258" s="138" t="s">
        <v>21642</v>
      </c>
      <c r="C7258" s="138" t="s">
        <v>21658</v>
      </c>
      <c r="D7258" s="139" t="s">
        <v>36580</v>
      </c>
    </row>
    <row r="7259" spans="1:4">
      <c r="A7259" s="138" t="s">
        <v>36581</v>
      </c>
      <c r="B7259" s="138" t="s">
        <v>21651</v>
      </c>
      <c r="C7259" s="138" t="s">
        <v>21658</v>
      </c>
      <c r="D7259" s="139" t="s">
        <v>36582</v>
      </c>
    </row>
    <row r="7260" spans="1:4">
      <c r="A7260" s="138" t="s">
        <v>36583</v>
      </c>
      <c r="B7260" s="138" t="s">
        <v>21647</v>
      </c>
      <c r="C7260" s="138" t="s">
        <v>21658</v>
      </c>
      <c r="D7260" s="139" t="s">
        <v>36584</v>
      </c>
    </row>
    <row r="7261" spans="1:4">
      <c r="A7261" s="138" t="s">
        <v>36585</v>
      </c>
      <c r="B7261" s="138" t="s">
        <v>21652</v>
      </c>
      <c r="C7261" s="138" t="s">
        <v>21658</v>
      </c>
      <c r="D7261" s="139" t="s">
        <v>36586</v>
      </c>
    </row>
    <row r="7262" spans="1:4">
      <c r="A7262" s="138" t="s">
        <v>36587</v>
      </c>
      <c r="B7262" s="138" t="s">
        <v>21653</v>
      </c>
      <c r="C7262" s="138" t="s">
        <v>21658</v>
      </c>
      <c r="D7262" s="139" t="s">
        <v>36588</v>
      </c>
    </row>
    <row r="7263" spans="1:4">
      <c r="A7263" s="138" t="s">
        <v>36589</v>
      </c>
      <c r="B7263" s="138" t="s">
        <v>21659</v>
      </c>
      <c r="C7263" s="138" t="s">
        <v>21658</v>
      </c>
      <c r="D7263" s="139" t="s">
        <v>36590</v>
      </c>
    </row>
    <row r="7264" spans="1:4">
      <c r="A7264" s="138" t="s">
        <v>36591</v>
      </c>
      <c r="B7264" s="138" t="s">
        <v>21660</v>
      </c>
      <c r="C7264" s="138" t="s">
        <v>21658</v>
      </c>
      <c r="D7264" s="139" t="s">
        <v>36592</v>
      </c>
    </row>
    <row r="7265" spans="1:4">
      <c r="A7265" s="138" t="s">
        <v>36593</v>
      </c>
      <c r="B7265" s="138" t="s">
        <v>21661</v>
      </c>
      <c r="C7265" s="138" t="s">
        <v>21658</v>
      </c>
      <c r="D7265" s="139" t="s">
        <v>36594</v>
      </c>
    </row>
    <row r="7266" spans="1:4">
      <c r="A7266" s="138" t="s">
        <v>36595</v>
      </c>
      <c r="B7266" s="138" t="s">
        <v>21662</v>
      </c>
      <c r="C7266" s="138" t="s">
        <v>21658</v>
      </c>
      <c r="D7266" s="139" t="s">
        <v>36596</v>
      </c>
    </row>
    <row r="7267" spans="1:4">
      <c r="A7267" s="138" t="s">
        <v>36597</v>
      </c>
      <c r="B7267" s="138" t="s">
        <v>21655</v>
      </c>
      <c r="C7267" s="138" t="s">
        <v>21658</v>
      </c>
      <c r="D7267" s="139" t="s">
        <v>36598</v>
      </c>
    </row>
    <row r="7268" spans="1:4">
      <c r="A7268" s="138" t="s">
        <v>36599</v>
      </c>
      <c r="B7268" s="138" t="s">
        <v>21656</v>
      </c>
      <c r="C7268" s="138" t="s">
        <v>21658</v>
      </c>
      <c r="D7268" s="139" t="s">
        <v>36600</v>
      </c>
    </row>
    <row r="7269" spans="1:4">
      <c r="A7269" s="138" t="s">
        <v>36601</v>
      </c>
      <c r="B7269" s="138" t="s">
        <v>21663</v>
      </c>
      <c r="C7269" s="138" t="s">
        <v>11</v>
      </c>
      <c r="D7269" s="139" t="s">
        <v>13686</v>
      </c>
    </row>
    <row r="7270" spans="1:4">
      <c r="A7270" s="138" t="s">
        <v>36602</v>
      </c>
      <c r="B7270" s="138" t="s">
        <v>21664</v>
      </c>
      <c r="C7270" s="138" t="s">
        <v>11</v>
      </c>
      <c r="D7270" s="139" t="s">
        <v>13979</v>
      </c>
    </row>
    <row r="7271" spans="1:4">
      <c r="A7271" s="138" t="s">
        <v>36603</v>
      </c>
      <c r="B7271" s="138" t="s">
        <v>21665</v>
      </c>
      <c r="C7271" s="138" t="s">
        <v>11</v>
      </c>
      <c r="D7271" s="139" t="s">
        <v>13686</v>
      </c>
    </row>
    <row r="7272" spans="1:4">
      <c r="A7272" s="138" t="s">
        <v>36604</v>
      </c>
      <c r="B7272" s="138" t="s">
        <v>21666</v>
      </c>
      <c r="C7272" s="138" t="s">
        <v>11</v>
      </c>
      <c r="D7272" s="139" t="s">
        <v>13747</v>
      </c>
    </row>
    <row r="7273" spans="1:4">
      <c r="A7273" s="138" t="s">
        <v>36605</v>
      </c>
      <c r="B7273" s="138" t="s">
        <v>21667</v>
      </c>
      <c r="C7273" s="138" t="s">
        <v>11</v>
      </c>
      <c r="D7273" s="139" t="s">
        <v>13979</v>
      </c>
    </row>
    <row r="7274" spans="1:4">
      <c r="A7274" s="138" t="s">
        <v>36606</v>
      </c>
      <c r="B7274" s="138" t="s">
        <v>21668</v>
      </c>
      <c r="C7274" s="138" t="s">
        <v>11</v>
      </c>
      <c r="D7274" s="139" t="s">
        <v>14586</v>
      </c>
    </row>
    <row r="7275" spans="1:4">
      <c r="A7275" s="138" t="s">
        <v>36607</v>
      </c>
      <c r="B7275" s="138" t="s">
        <v>21669</v>
      </c>
      <c r="C7275" s="138" t="s">
        <v>11</v>
      </c>
      <c r="D7275" s="139" t="s">
        <v>13975</v>
      </c>
    </row>
    <row r="7276" spans="1:4">
      <c r="A7276" s="138" t="s">
        <v>36608</v>
      </c>
      <c r="B7276" s="138" t="s">
        <v>21671</v>
      </c>
      <c r="C7276" s="138" t="s">
        <v>11</v>
      </c>
      <c r="D7276" s="139" t="s">
        <v>13975</v>
      </c>
    </row>
    <row r="7277" spans="1:4">
      <c r="A7277" s="138" t="s">
        <v>36609</v>
      </c>
      <c r="B7277" s="138" t="s">
        <v>21672</v>
      </c>
      <c r="C7277" s="138" t="s">
        <v>11</v>
      </c>
      <c r="D7277" s="139" t="s">
        <v>13953</v>
      </c>
    </row>
    <row r="7278" spans="1:4">
      <c r="A7278" s="138" t="s">
        <v>36610</v>
      </c>
      <c r="B7278" s="138" t="s">
        <v>21673</v>
      </c>
      <c r="C7278" s="138" t="s">
        <v>11</v>
      </c>
      <c r="D7278" s="139" t="s">
        <v>13707</v>
      </c>
    </row>
    <row r="7279" spans="1:4">
      <c r="A7279" s="138" t="s">
        <v>36611</v>
      </c>
      <c r="B7279" s="138" t="s">
        <v>21674</v>
      </c>
      <c r="C7279" s="138" t="s">
        <v>11</v>
      </c>
      <c r="D7279" s="139" t="s">
        <v>14165</v>
      </c>
    </row>
    <row r="7280" spans="1:4">
      <c r="A7280" s="138" t="s">
        <v>36612</v>
      </c>
      <c r="B7280" s="138" t="s">
        <v>21675</v>
      </c>
      <c r="C7280" s="138" t="s">
        <v>11</v>
      </c>
      <c r="D7280" s="139" t="s">
        <v>13686</v>
      </c>
    </row>
    <row r="7281" spans="1:4">
      <c r="A7281" s="138" t="s">
        <v>36613</v>
      </c>
      <c r="B7281" s="138" t="s">
        <v>21676</v>
      </c>
      <c r="C7281" s="138" t="s">
        <v>11</v>
      </c>
      <c r="D7281" s="139" t="s">
        <v>13686</v>
      </c>
    </row>
    <row r="7282" spans="1:4">
      <c r="A7282" s="138" t="s">
        <v>36614</v>
      </c>
      <c r="B7282" s="138" t="s">
        <v>21677</v>
      </c>
      <c r="C7282" s="138" t="s">
        <v>11</v>
      </c>
      <c r="D7282" s="139" t="s">
        <v>13747</v>
      </c>
    </row>
    <row r="7283" spans="1:4">
      <c r="A7283" s="138" t="s">
        <v>36615</v>
      </c>
      <c r="B7283" s="138" t="s">
        <v>21678</v>
      </c>
      <c r="C7283" s="138" t="s">
        <v>11</v>
      </c>
      <c r="D7283" s="139" t="s">
        <v>13686</v>
      </c>
    </row>
    <row r="7284" spans="1:4">
      <c r="A7284" s="138" t="s">
        <v>36616</v>
      </c>
      <c r="B7284" s="138" t="s">
        <v>21679</v>
      </c>
      <c r="C7284" s="138" t="s">
        <v>11</v>
      </c>
      <c r="D7284" s="139" t="s">
        <v>14199</v>
      </c>
    </row>
    <row r="7285" spans="1:4">
      <c r="A7285" s="138" t="s">
        <v>36617</v>
      </c>
      <c r="B7285" s="138" t="s">
        <v>21680</v>
      </c>
      <c r="C7285" s="138" t="s">
        <v>11</v>
      </c>
      <c r="D7285" s="139" t="s">
        <v>21687</v>
      </c>
    </row>
    <row r="7286" spans="1:4">
      <c r="A7286" s="138" t="s">
        <v>36618</v>
      </c>
      <c r="B7286" s="138" t="s">
        <v>21681</v>
      </c>
      <c r="C7286" s="138" t="s">
        <v>11</v>
      </c>
      <c r="D7286" s="139" t="s">
        <v>13698</v>
      </c>
    </row>
    <row r="7287" spans="1:4">
      <c r="A7287" s="138" t="s">
        <v>36619</v>
      </c>
      <c r="B7287" s="138" t="s">
        <v>21682</v>
      </c>
      <c r="C7287" s="138" t="s">
        <v>11</v>
      </c>
      <c r="D7287" s="139" t="s">
        <v>14398</v>
      </c>
    </row>
    <row r="7288" spans="1:4">
      <c r="A7288" s="138" t="s">
        <v>36620</v>
      </c>
      <c r="B7288" s="138" t="s">
        <v>21683</v>
      </c>
      <c r="C7288" s="138" t="s">
        <v>11</v>
      </c>
      <c r="D7288" s="139" t="s">
        <v>13975</v>
      </c>
    </row>
    <row r="7289" spans="1:4">
      <c r="A7289" s="138" t="s">
        <v>36621</v>
      </c>
      <c r="B7289" s="138" t="s">
        <v>21684</v>
      </c>
      <c r="C7289" s="138" t="s">
        <v>11</v>
      </c>
      <c r="D7289" s="139" t="s">
        <v>21687</v>
      </c>
    </row>
    <row r="7290" spans="1:4">
      <c r="A7290" s="138" t="s">
        <v>36622</v>
      </c>
      <c r="B7290" s="138" t="s">
        <v>21685</v>
      </c>
      <c r="C7290" s="138" t="s">
        <v>11</v>
      </c>
      <c r="D7290" s="139" t="s">
        <v>13975</v>
      </c>
    </row>
    <row r="7291" spans="1:4">
      <c r="A7291" s="138" t="s">
        <v>36623</v>
      </c>
      <c r="B7291" s="138" t="s">
        <v>21686</v>
      </c>
      <c r="C7291" s="138" t="s">
        <v>11</v>
      </c>
      <c r="D7291" s="139" t="s">
        <v>13843</v>
      </c>
    </row>
    <row r="7292" spans="1:4">
      <c r="A7292" s="138" t="s">
        <v>36624</v>
      </c>
      <c r="B7292" s="138" t="s">
        <v>21688</v>
      </c>
      <c r="C7292" s="138" t="s">
        <v>11</v>
      </c>
      <c r="D7292" s="139" t="s">
        <v>35901</v>
      </c>
    </row>
    <row r="7293" spans="1:4">
      <c r="A7293" s="138" t="s">
        <v>36625</v>
      </c>
      <c r="B7293" s="138" t="s">
        <v>21690</v>
      </c>
      <c r="C7293" s="138" t="s">
        <v>11</v>
      </c>
      <c r="D7293" s="139" t="s">
        <v>25595</v>
      </c>
    </row>
    <row r="7294" spans="1:4">
      <c r="A7294" s="138" t="s">
        <v>36626</v>
      </c>
      <c r="B7294" s="138" t="s">
        <v>21691</v>
      </c>
      <c r="C7294" s="138" t="s">
        <v>11</v>
      </c>
      <c r="D7294" s="139" t="s">
        <v>14197</v>
      </c>
    </row>
    <row r="7295" spans="1:4">
      <c r="A7295" s="138" t="s">
        <v>36627</v>
      </c>
      <c r="B7295" s="138" t="s">
        <v>21693</v>
      </c>
      <c r="C7295" s="138" t="s">
        <v>11</v>
      </c>
      <c r="D7295" s="139" t="s">
        <v>13594</v>
      </c>
    </row>
    <row r="7296" spans="1:4">
      <c r="A7296" s="138" t="s">
        <v>36628</v>
      </c>
      <c r="B7296" s="138" t="s">
        <v>21694</v>
      </c>
      <c r="C7296" s="138" t="s">
        <v>11</v>
      </c>
      <c r="D7296" s="139" t="s">
        <v>13975</v>
      </c>
    </row>
    <row r="7297" spans="1:4">
      <c r="A7297" s="138" t="s">
        <v>36629</v>
      </c>
      <c r="B7297" s="138" t="s">
        <v>21695</v>
      </c>
      <c r="C7297" s="138" t="s">
        <v>11</v>
      </c>
      <c r="D7297" s="139" t="s">
        <v>13933</v>
      </c>
    </row>
    <row r="7298" spans="1:4">
      <c r="A7298" s="138" t="s">
        <v>36630</v>
      </c>
      <c r="B7298" s="138" t="s">
        <v>21696</v>
      </c>
      <c r="C7298" s="138" t="s">
        <v>11</v>
      </c>
      <c r="D7298" s="139" t="s">
        <v>21763</v>
      </c>
    </row>
    <row r="7299" spans="1:4">
      <c r="A7299" s="138" t="s">
        <v>36631</v>
      </c>
      <c r="B7299" s="138" t="s">
        <v>21698</v>
      </c>
      <c r="C7299" s="138" t="s">
        <v>11</v>
      </c>
      <c r="D7299" s="139" t="s">
        <v>21687</v>
      </c>
    </row>
    <row r="7300" spans="1:4">
      <c r="A7300" s="138" t="s">
        <v>36632</v>
      </c>
      <c r="B7300" s="138" t="s">
        <v>21699</v>
      </c>
      <c r="C7300" s="138" t="s">
        <v>11</v>
      </c>
      <c r="D7300" s="139" t="s">
        <v>13773</v>
      </c>
    </row>
    <row r="7301" spans="1:4">
      <c r="A7301" s="138" t="s">
        <v>36633</v>
      </c>
      <c r="B7301" s="138" t="s">
        <v>21700</v>
      </c>
      <c r="C7301" s="138" t="s">
        <v>11</v>
      </c>
      <c r="D7301" s="139" t="s">
        <v>13975</v>
      </c>
    </row>
    <row r="7302" spans="1:4">
      <c r="A7302" s="138" t="s">
        <v>36634</v>
      </c>
      <c r="B7302" s="138" t="s">
        <v>21701</v>
      </c>
      <c r="C7302" s="138" t="s">
        <v>11</v>
      </c>
      <c r="D7302" s="139" t="s">
        <v>13707</v>
      </c>
    </row>
    <row r="7303" spans="1:4">
      <c r="A7303" s="138" t="s">
        <v>36635</v>
      </c>
      <c r="B7303" s="138" t="s">
        <v>21702</v>
      </c>
      <c r="C7303" s="138" t="s">
        <v>11</v>
      </c>
      <c r="D7303" s="139" t="s">
        <v>21670</v>
      </c>
    </row>
    <row r="7304" spans="1:4">
      <c r="A7304" s="138" t="s">
        <v>36636</v>
      </c>
      <c r="B7304" s="138" t="s">
        <v>21703</v>
      </c>
      <c r="C7304" s="138" t="s">
        <v>11</v>
      </c>
      <c r="D7304" s="139" t="s">
        <v>21284</v>
      </c>
    </row>
    <row r="7305" spans="1:4">
      <c r="A7305" s="138" t="s">
        <v>36637</v>
      </c>
      <c r="B7305" s="138" t="s">
        <v>21704</v>
      </c>
      <c r="C7305" s="138" t="s">
        <v>11</v>
      </c>
      <c r="D7305" s="139" t="s">
        <v>14398</v>
      </c>
    </row>
    <row r="7306" spans="1:4">
      <c r="A7306" s="138" t="s">
        <v>36638</v>
      </c>
      <c r="B7306" s="138" t="s">
        <v>21705</v>
      </c>
      <c r="C7306" s="138" t="s">
        <v>11</v>
      </c>
      <c r="D7306" s="139" t="s">
        <v>14420</v>
      </c>
    </row>
    <row r="7307" spans="1:4">
      <c r="A7307" s="138" t="s">
        <v>36639</v>
      </c>
      <c r="B7307" s="138" t="s">
        <v>21706</v>
      </c>
      <c r="C7307" s="138" t="s">
        <v>11</v>
      </c>
      <c r="D7307" s="139" t="s">
        <v>13692</v>
      </c>
    </row>
    <row r="7308" spans="1:4">
      <c r="A7308" s="138" t="s">
        <v>36640</v>
      </c>
      <c r="B7308" s="138" t="s">
        <v>21707</v>
      </c>
      <c r="C7308" s="138" t="s">
        <v>11</v>
      </c>
      <c r="D7308" s="139" t="s">
        <v>14580</v>
      </c>
    </row>
    <row r="7309" spans="1:4">
      <c r="A7309" s="138" t="s">
        <v>36641</v>
      </c>
      <c r="B7309" s="138" t="s">
        <v>21708</v>
      </c>
      <c r="C7309" s="138" t="s">
        <v>11</v>
      </c>
      <c r="D7309" s="139" t="s">
        <v>13933</v>
      </c>
    </row>
    <row r="7310" spans="1:4">
      <c r="A7310" s="138" t="s">
        <v>36642</v>
      </c>
      <c r="B7310" s="138" t="s">
        <v>21709</v>
      </c>
      <c r="C7310" s="138" t="s">
        <v>11</v>
      </c>
      <c r="D7310" s="139" t="s">
        <v>13938</v>
      </c>
    </row>
    <row r="7311" spans="1:4">
      <c r="A7311" s="138" t="s">
        <v>36643</v>
      </c>
      <c r="B7311" s="138" t="s">
        <v>21710</v>
      </c>
      <c r="C7311" s="138" t="s">
        <v>11</v>
      </c>
      <c r="D7311" s="139" t="s">
        <v>14349</v>
      </c>
    </row>
    <row r="7312" spans="1:4">
      <c r="A7312" s="138" t="s">
        <v>36644</v>
      </c>
      <c r="B7312" s="138" t="s">
        <v>21711</v>
      </c>
      <c r="C7312" s="138" t="s">
        <v>11</v>
      </c>
      <c r="D7312" s="139" t="s">
        <v>14291</v>
      </c>
    </row>
    <row r="7313" spans="1:4">
      <c r="A7313" s="138" t="s">
        <v>36645</v>
      </c>
      <c r="B7313" s="138" t="s">
        <v>21712</v>
      </c>
      <c r="C7313" s="138" t="s">
        <v>11</v>
      </c>
      <c r="D7313" s="139" t="s">
        <v>14349</v>
      </c>
    </row>
    <row r="7314" spans="1:4">
      <c r="A7314" s="138" t="s">
        <v>36646</v>
      </c>
      <c r="B7314" s="138" t="s">
        <v>21713</v>
      </c>
      <c r="C7314" s="138" t="s">
        <v>11</v>
      </c>
      <c r="D7314" s="139" t="s">
        <v>13614</v>
      </c>
    </row>
    <row r="7315" spans="1:4">
      <c r="A7315" s="138" t="s">
        <v>36647</v>
      </c>
      <c r="B7315" s="138" t="s">
        <v>21714</v>
      </c>
      <c r="C7315" s="138" t="s">
        <v>11</v>
      </c>
      <c r="D7315" s="139" t="s">
        <v>13614</v>
      </c>
    </row>
    <row r="7316" spans="1:4">
      <c r="A7316" s="138" t="s">
        <v>36648</v>
      </c>
      <c r="B7316" s="138" t="s">
        <v>21715</v>
      </c>
      <c r="C7316" s="138" t="s">
        <v>11</v>
      </c>
      <c r="D7316" s="139" t="s">
        <v>21687</v>
      </c>
    </row>
    <row r="7317" spans="1:4">
      <c r="A7317" s="138" t="s">
        <v>36649</v>
      </c>
      <c r="B7317" s="138" t="s">
        <v>21716</v>
      </c>
      <c r="C7317" s="138" t="s">
        <v>11</v>
      </c>
      <c r="D7317" s="139" t="s">
        <v>13975</v>
      </c>
    </row>
    <row r="7318" spans="1:4">
      <c r="A7318" s="138" t="s">
        <v>36650</v>
      </c>
      <c r="B7318" s="138" t="s">
        <v>21717</v>
      </c>
      <c r="C7318" s="138" t="s">
        <v>11</v>
      </c>
      <c r="D7318" s="139" t="s">
        <v>13692</v>
      </c>
    </row>
    <row r="7319" spans="1:4">
      <c r="A7319" s="138" t="s">
        <v>36651</v>
      </c>
      <c r="B7319" s="138" t="s">
        <v>21718</v>
      </c>
      <c r="C7319" s="138" t="s">
        <v>11</v>
      </c>
      <c r="D7319" s="139" t="s">
        <v>13686</v>
      </c>
    </row>
    <row r="7320" spans="1:4">
      <c r="A7320" s="138" t="s">
        <v>36652</v>
      </c>
      <c r="B7320" s="138" t="s">
        <v>21719</v>
      </c>
      <c r="C7320" s="138" t="s">
        <v>11</v>
      </c>
      <c r="D7320" s="139" t="s">
        <v>13686</v>
      </c>
    </row>
    <row r="7321" spans="1:4">
      <c r="A7321" s="138" t="s">
        <v>36653</v>
      </c>
      <c r="B7321" s="138" t="s">
        <v>21720</v>
      </c>
      <c r="C7321" s="138" t="s">
        <v>11</v>
      </c>
      <c r="D7321" s="139" t="s">
        <v>14349</v>
      </c>
    </row>
    <row r="7322" spans="1:4">
      <c r="A7322" s="138" t="s">
        <v>36654</v>
      </c>
      <c r="B7322" s="138" t="s">
        <v>21721</v>
      </c>
      <c r="C7322" s="138" t="s">
        <v>11</v>
      </c>
      <c r="D7322" s="139" t="s">
        <v>14349</v>
      </c>
    </row>
    <row r="7323" spans="1:4">
      <c r="A7323" s="138" t="s">
        <v>36655</v>
      </c>
      <c r="B7323" s="138" t="s">
        <v>21722</v>
      </c>
      <c r="C7323" s="138" t="s">
        <v>11</v>
      </c>
      <c r="D7323" s="139" t="s">
        <v>14349</v>
      </c>
    </row>
    <row r="7324" spans="1:4">
      <c r="A7324" s="138" t="s">
        <v>36656</v>
      </c>
      <c r="B7324" s="138" t="s">
        <v>21723</v>
      </c>
      <c r="C7324" s="138" t="s">
        <v>11</v>
      </c>
      <c r="D7324" s="139" t="s">
        <v>13686</v>
      </c>
    </row>
    <row r="7325" spans="1:4">
      <c r="A7325" s="138" t="s">
        <v>36657</v>
      </c>
      <c r="B7325" s="138" t="s">
        <v>21724</v>
      </c>
      <c r="C7325" s="138" t="s">
        <v>11</v>
      </c>
      <c r="D7325" s="139" t="s">
        <v>14349</v>
      </c>
    </row>
    <row r="7326" spans="1:4">
      <c r="A7326" s="138" t="s">
        <v>36658</v>
      </c>
      <c r="B7326" s="138" t="s">
        <v>21725</v>
      </c>
      <c r="C7326" s="138" t="s">
        <v>11</v>
      </c>
      <c r="D7326" s="139" t="s">
        <v>14392</v>
      </c>
    </row>
    <row r="7327" spans="1:4">
      <c r="A7327" s="138" t="s">
        <v>36659</v>
      </c>
      <c r="B7327" s="138" t="s">
        <v>21726</v>
      </c>
      <c r="C7327" s="138" t="s">
        <v>11</v>
      </c>
      <c r="D7327" s="139" t="s">
        <v>21687</v>
      </c>
    </row>
    <row r="7328" spans="1:4">
      <c r="A7328" s="138" t="s">
        <v>36660</v>
      </c>
      <c r="B7328" s="138" t="s">
        <v>21727</v>
      </c>
      <c r="C7328" s="138" t="s">
        <v>11</v>
      </c>
      <c r="D7328" s="139" t="s">
        <v>13933</v>
      </c>
    </row>
    <row r="7329" spans="1:4">
      <c r="A7329" s="138" t="s">
        <v>36661</v>
      </c>
      <c r="B7329" s="138" t="s">
        <v>21728</v>
      </c>
      <c r="C7329" s="138" t="s">
        <v>11</v>
      </c>
      <c r="D7329" s="139" t="s">
        <v>13486</v>
      </c>
    </row>
    <row r="7330" spans="1:4">
      <c r="A7330" s="138" t="s">
        <v>36662</v>
      </c>
      <c r="B7330" s="138" t="s">
        <v>21729</v>
      </c>
      <c r="C7330" s="138" t="s">
        <v>11</v>
      </c>
      <c r="D7330" s="139" t="s">
        <v>13618</v>
      </c>
    </row>
    <row r="7331" spans="1:4">
      <c r="A7331" s="138" t="s">
        <v>36663</v>
      </c>
      <c r="B7331" s="138" t="s">
        <v>21730</v>
      </c>
      <c r="C7331" s="138" t="s">
        <v>11</v>
      </c>
      <c r="D7331" s="139" t="s">
        <v>13486</v>
      </c>
    </row>
    <row r="7332" spans="1:4">
      <c r="A7332" s="138" t="s">
        <v>36664</v>
      </c>
      <c r="B7332" s="138" t="s">
        <v>21731</v>
      </c>
      <c r="C7332" s="138" t="s">
        <v>11</v>
      </c>
      <c r="D7332" s="139" t="s">
        <v>14170</v>
      </c>
    </row>
    <row r="7333" spans="1:4">
      <c r="A7333" s="138" t="s">
        <v>36665</v>
      </c>
      <c r="B7333" s="138" t="s">
        <v>21732</v>
      </c>
      <c r="C7333" s="138" t="s">
        <v>11</v>
      </c>
      <c r="D7333" s="139" t="s">
        <v>14580</v>
      </c>
    </row>
    <row r="7334" spans="1:4">
      <c r="A7334" s="138" t="s">
        <v>36666</v>
      </c>
      <c r="B7334" s="138" t="s">
        <v>21733</v>
      </c>
      <c r="C7334" s="138" t="s">
        <v>11</v>
      </c>
      <c r="D7334" s="139" t="s">
        <v>14564</v>
      </c>
    </row>
    <row r="7335" spans="1:4">
      <c r="A7335" s="138" t="s">
        <v>36667</v>
      </c>
      <c r="B7335" s="138" t="s">
        <v>21734</v>
      </c>
      <c r="C7335" s="138" t="s">
        <v>11</v>
      </c>
      <c r="D7335" s="139" t="s">
        <v>21697</v>
      </c>
    </row>
    <row r="7336" spans="1:4">
      <c r="A7336" s="138" t="s">
        <v>36668</v>
      </c>
      <c r="B7336" s="138" t="s">
        <v>21735</v>
      </c>
      <c r="C7336" s="138" t="s">
        <v>11</v>
      </c>
      <c r="D7336" s="139" t="s">
        <v>14165</v>
      </c>
    </row>
    <row r="7337" spans="1:4">
      <c r="A7337" s="138" t="s">
        <v>36669</v>
      </c>
      <c r="B7337" s="138" t="s">
        <v>21736</v>
      </c>
      <c r="C7337" s="138" t="s">
        <v>11</v>
      </c>
      <c r="D7337" s="139" t="s">
        <v>13614</v>
      </c>
    </row>
    <row r="7338" spans="1:4">
      <c r="A7338" s="138" t="s">
        <v>36670</v>
      </c>
      <c r="B7338" s="138" t="s">
        <v>21737</v>
      </c>
      <c r="C7338" s="138" t="s">
        <v>11</v>
      </c>
      <c r="D7338" s="139" t="s">
        <v>13975</v>
      </c>
    </row>
    <row r="7339" spans="1:4">
      <c r="A7339" s="138" t="s">
        <v>36671</v>
      </c>
      <c r="B7339" s="138" t="s">
        <v>21738</v>
      </c>
      <c r="C7339" s="138" t="s">
        <v>11</v>
      </c>
      <c r="D7339" s="139" t="s">
        <v>13602</v>
      </c>
    </row>
    <row r="7340" spans="1:4">
      <c r="A7340" s="138" t="s">
        <v>36672</v>
      </c>
      <c r="B7340" s="138" t="s">
        <v>21739</v>
      </c>
      <c r="C7340" s="138" t="s">
        <v>11</v>
      </c>
      <c r="D7340" s="139" t="s">
        <v>14040</v>
      </c>
    </row>
    <row r="7341" spans="1:4">
      <c r="A7341" s="138" t="s">
        <v>36673</v>
      </c>
      <c r="B7341" s="138" t="s">
        <v>21740</v>
      </c>
      <c r="C7341" s="138" t="s">
        <v>11</v>
      </c>
      <c r="D7341" s="139" t="s">
        <v>13975</v>
      </c>
    </row>
    <row r="7342" spans="1:4">
      <c r="A7342" s="138" t="s">
        <v>36674</v>
      </c>
      <c r="B7342" s="138" t="s">
        <v>21741</v>
      </c>
      <c r="C7342" s="138" t="s">
        <v>11</v>
      </c>
      <c r="D7342" s="139" t="s">
        <v>13975</v>
      </c>
    </row>
    <row r="7343" spans="1:4">
      <c r="A7343" s="138" t="s">
        <v>36675</v>
      </c>
      <c r="B7343" s="138" t="s">
        <v>21742</v>
      </c>
      <c r="C7343" s="138" t="s">
        <v>11</v>
      </c>
      <c r="D7343" s="139" t="s">
        <v>14564</v>
      </c>
    </row>
    <row r="7344" spans="1:4">
      <c r="A7344" s="138" t="s">
        <v>36676</v>
      </c>
      <c r="B7344" s="138" t="s">
        <v>21743</v>
      </c>
      <c r="C7344" s="138" t="s">
        <v>11</v>
      </c>
      <c r="D7344" s="139" t="s">
        <v>14398</v>
      </c>
    </row>
    <row r="7345" spans="1:4">
      <c r="A7345" s="138" t="s">
        <v>36677</v>
      </c>
      <c r="B7345" s="138" t="s">
        <v>21744</v>
      </c>
      <c r="C7345" s="138" t="s">
        <v>11</v>
      </c>
      <c r="D7345" s="139" t="s">
        <v>13692</v>
      </c>
    </row>
    <row r="7346" spans="1:4">
      <c r="A7346" s="138" t="s">
        <v>36678</v>
      </c>
      <c r="B7346" s="138" t="s">
        <v>21745</v>
      </c>
      <c r="C7346" s="138" t="s">
        <v>11</v>
      </c>
      <c r="D7346" s="139" t="s">
        <v>14575</v>
      </c>
    </row>
    <row r="7347" spans="1:4">
      <c r="A7347" s="138" t="s">
        <v>36679</v>
      </c>
      <c r="B7347" s="138" t="s">
        <v>21746</v>
      </c>
      <c r="C7347" s="138" t="s">
        <v>11</v>
      </c>
      <c r="D7347" s="139" t="s">
        <v>14462</v>
      </c>
    </row>
    <row r="7348" spans="1:4">
      <c r="A7348" s="138" t="s">
        <v>36680</v>
      </c>
      <c r="B7348" s="138" t="s">
        <v>21747</v>
      </c>
      <c r="C7348" s="138" t="s">
        <v>11</v>
      </c>
      <c r="D7348" s="139" t="s">
        <v>13938</v>
      </c>
    </row>
    <row r="7349" spans="1:4">
      <c r="A7349" s="138" t="s">
        <v>36681</v>
      </c>
      <c r="B7349" s="138" t="s">
        <v>21748</v>
      </c>
      <c r="C7349" s="138" t="s">
        <v>11</v>
      </c>
      <c r="D7349" s="139" t="s">
        <v>21284</v>
      </c>
    </row>
    <row r="7350" spans="1:4">
      <c r="A7350" s="138" t="s">
        <v>36682</v>
      </c>
      <c r="B7350" s="138" t="s">
        <v>21749</v>
      </c>
      <c r="C7350" s="138" t="s">
        <v>11</v>
      </c>
      <c r="D7350" s="139" t="s">
        <v>13059</v>
      </c>
    </row>
    <row r="7351" spans="1:4">
      <c r="A7351" s="138" t="s">
        <v>36683</v>
      </c>
      <c r="B7351" s="138" t="s">
        <v>21750</v>
      </c>
      <c r="C7351" s="138" t="s">
        <v>11</v>
      </c>
      <c r="D7351" s="139" t="s">
        <v>14293</v>
      </c>
    </row>
    <row r="7352" spans="1:4">
      <c r="A7352" s="138" t="s">
        <v>36684</v>
      </c>
      <c r="B7352" s="138" t="s">
        <v>21751</v>
      </c>
      <c r="C7352" s="138" t="s">
        <v>11</v>
      </c>
      <c r="D7352" s="139" t="s">
        <v>13684</v>
      </c>
    </row>
    <row r="7353" spans="1:4">
      <c r="A7353" s="138" t="s">
        <v>36685</v>
      </c>
      <c r="B7353" s="138" t="s">
        <v>21752</v>
      </c>
      <c r="C7353" s="138" t="s">
        <v>11</v>
      </c>
      <c r="D7353" s="139" t="s">
        <v>21670</v>
      </c>
    </row>
    <row r="7354" spans="1:4">
      <c r="A7354" s="138" t="s">
        <v>36686</v>
      </c>
      <c r="B7354" s="138" t="s">
        <v>21753</v>
      </c>
      <c r="C7354" s="138" t="s">
        <v>11</v>
      </c>
      <c r="D7354" s="139" t="s">
        <v>14398</v>
      </c>
    </row>
    <row r="7355" spans="1:4">
      <c r="A7355" s="138" t="s">
        <v>36687</v>
      </c>
      <c r="B7355" s="138" t="s">
        <v>21754</v>
      </c>
      <c r="C7355" s="138" t="s">
        <v>11</v>
      </c>
      <c r="D7355" s="139" t="s">
        <v>21115</v>
      </c>
    </row>
    <row r="7356" spans="1:4">
      <c r="A7356" s="138" t="s">
        <v>36688</v>
      </c>
      <c r="B7356" s="138" t="s">
        <v>21755</v>
      </c>
      <c r="C7356" s="138" t="s">
        <v>11</v>
      </c>
      <c r="D7356" s="139" t="s">
        <v>14564</v>
      </c>
    </row>
    <row r="7357" spans="1:4">
      <c r="A7357" s="138" t="s">
        <v>36689</v>
      </c>
      <c r="B7357" s="138" t="s">
        <v>21756</v>
      </c>
      <c r="C7357" s="138" t="s">
        <v>11</v>
      </c>
      <c r="D7357" s="139" t="s">
        <v>14293</v>
      </c>
    </row>
    <row r="7358" spans="1:4">
      <c r="A7358" s="138" t="s">
        <v>36690</v>
      </c>
      <c r="B7358" s="138" t="s">
        <v>21758</v>
      </c>
      <c r="C7358" s="138" t="s">
        <v>11</v>
      </c>
      <c r="D7358" s="139" t="s">
        <v>21347</v>
      </c>
    </row>
    <row r="7359" spans="1:4">
      <c r="A7359" s="138" t="s">
        <v>36691</v>
      </c>
      <c r="B7359" s="138" t="s">
        <v>21759</v>
      </c>
      <c r="C7359" s="138" t="s">
        <v>11</v>
      </c>
      <c r="D7359" s="139" t="s">
        <v>34787</v>
      </c>
    </row>
    <row r="7360" spans="1:4">
      <c r="A7360" s="138" t="s">
        <v>36692</v>
      </c>
      <c r="B7360" s="138" t="s">
        <v>21760</v>
      </c>
      <c r="C7360" s="138" t="s">
        <v>11</v>
      </c>
      <c r="D7360" s="139" t="s">
        <v>13640</v>
      </c>
    </row>
    <row r="7361" spans="1:4">
      <c r="A7361" s="138" t="s">
        <v>36693</v>
      </c>
      <c r="B7361" s="138" t="s">
        <v>21761</v>
      </c>
      <c r="C7361" s="138" t="s">
        <v>11</v>
      </c>
      <c r="D7361" s="139" t="s">
        <v>21333</v>
      </c>
    </row>
    <row r="7362" spans="1:4">
      <c r="A7362" s="138" t="s">
        <v>36694</v>
      </c>
      <c r="B7362" s="138" t="s">
        <v>21762</v>
      </c>
      <c r="C7362" s="138" t="s">
        <v>11</v>
      </c>
      <c r="D7362" s="139" t="s">
        <v>14562</v>
      </c>
    </row>
    <row r="7363" spans="1:4">
      <c r="A7363" s="138" t="s">
        <v>36695</v>
      </c>
      <c r="B7363" s="138" t="s">
        <v>21764</v>
      </c>
      <c r="C7363" s="138" t="s">
        <v>21658</v>
      </c>
      <c r="D7363" s="139" t="s">
        <v>18680</v>
      </c>
    </row>
    <row r="7364" spans="1:4">
      <c r="A7364" s="138" t="s">
        <v>36696</v>
      </c>
      <c r="B7364" s="138" t="s">
        <v>21765</v>
      </c>
      <c r="C7364" s="138" t="s">
        <v>21658</v>
      </c>
      <c r="D7364" s="139" t="s">
        <v>36697</v>
      </c>
    </row>
    <row r="7365" spans="1:4">
      <c r="A7365" s="138" t="s">
        <v>36698</v>
      </c>
      <c r="B7365" s="138" t="s">
        <v>21767</v>
      </c>
      <c r="C7365" s="138" t="s">
        <v>21658</v>
      </c>
      <c r="D7365" s="139" t="s">
        <v>21570</v>
      </c>
    </row>
    <row r="7366" spans="1:4">
      <c r="A7366" s="138" t="s">
        <v>36699</v>
      </c>
      <c r="B7366" s="138" t="s">
        <v>21768</v>
      </c>
      <c r="C7366" s="138" t="s">
        <v>21658</v>
      </c>
      <c r="D7366" s="139" t="s">
        <v>14360</v>
      </c>
    </row>
    <row r="7367" spans="1:4">
      <c r="A7367" s="138" t="s">
        <v>36700</v>
      </c>
      <c r="B7367" s="138" t="s">
        <v>21769</v>
      </c>
      <c r="C7367" s="138" t="s">
        <v>21658</v>
      </c>
      <c r="D7367" s="139" t="s">
        <v>36701</v>
      </c>
    </row>
    <row r="7368" spans="1:4">
      <c r="A7368" s="138" t="s">
        <v>36702</v>
      </c>
      <c r="B7368" s="138" t="s">
        <v>21770</v>
      </c>
      <c r="C7368" s="138" t="s">
        <v>21658</v>
      </c>
      <c r="D7368" s="139" t="s">
        <v>16580</v>
      </c>
    </row>
    <row r="7369" spans="1:4">
      <c r="A7369" s="138" t="s">
        <v>36703</v>
      </c>
      <c r="B7369" s="138" t="s">
        <v>21772</v>
      </c>
      <c r="C7369" s="138" t="s">
        <v>21658</v>
      </c>
      <c r="D7369" s="139" t="s">
        <v>26678</v>
      </c>
    </row>
    <row r="7370" spans="1:4">
      <c r="A7370" s="138" t="s">
        <v>36704</v>
      </c>
      <c r="B7370" s="138" t="s">
        <v>21773</v>
      </c>
      <c r="C7370" s="138" t="s">
        <v>21658</v>
      </c>
      <c r="D7370" s="139" t="s">
        <v>25677</v>
      </c>
    </row>
    <row r="7371" spans="1:4">
      <c r="A7371" s="138" t="s">
        <v>36705</v>
      </c>
      <c r="B7371" s="138" t="s">
        <v>21774</v>
      </c>
      <c r="C7371" s="138" t="s">
        <v>21658</v>
      </c>
      <c r="D7371" s="139" t="s">
        <v>17906</v>
      </c>
    </row>
    <row r="7372" spans="1:4">
      <c r="A7372" s="138" t="s">
        <v>36706</v>
      </c>
      <c r="B7372" s="138" t="s">
        <v>21776</v>
      </c>
      <c r="C7372" s="138" t="s">
        <v>21658</v>
      </c>
      <c r="D7372" s="139" t="s">
        <v>36707</v>
      </c>
    </row>
    <row r="7373" spans="1:4">
      <c r="A7373" s="138" t="s">
        <v>36708</v>
      </c>
      <c r="B7373" s="138" t="s">
        <v>21777</v>
      </c>
      <c r="C7373" s="138" t="s">
        <v>21658</v>
      </c>
      <c r="D7373" s="139" t="s">
        <v>36709</v>
      </c>
    </row>
    <row r="7374" spans="1:4">
      <c r="A7374" s="138" t="s">
        <v>36710</v>
      </c>
      <c r="B7374" s="138" t="s">
        <v>21778</v>
      </c>
      <c r="C7374" s="138" t="s">
        <v>21658</v>
      </c>
      <c r="D7374" s="139" t="s">
        <v>36711</v>
      </c>
    </row>
    <row r="7375" spans="1:4">
      <c r="A7375" s="138" t="s">
        <v>36712</v>
      </c>
      <c r="B7375" s="138" t="s">
        <v>21779</v>
      </c>
      <c r="C7375" s="138" t="s">
        <v>21658</v>
      </c>
      <c r="D7375" s="139" t="s">
        <v>36713</v>
      </c>
    </row>
    <row r="7376" spans="1:4">
      <c r="A7376" s="138" t="s">
        <v>36714</v>
      </c>
      <c r="B7376" s="138" t="s">
        <v>21781</v>
      </c>
      <c r="C7376" s="138" t="s">
        <v>21658</v>
      </c>
      <c r="D7376" s="139" t="s">
        <v>17724</v>
      </c>
    </row>
    <row r="7377" spans="1:4">
      <c r="A7377" s="138" t="s">
        <v>36715</v>
      </c>
      <c r="B7377" s="138" t="s">
        <v>21782</v>
      </c>
      <c r="C7377" s="138" t="s">
        <v>21658</v>
      </c>
      <c r="D7377" s="139" t="s">
        <v>36716</v>
      </c>
    </row>
    <row r="7378" spans="1:4">
      <c r="A7378" s="138" t="s">
        <v>36717</v>
      </c>
      <c r="B7378" s="138" t="s">
        <v>21783</v>
      </c>
      <c r="C7378" s="138" t="s">
        <v>21658</v>
      </c>
      <c r="D7378" s="139" t="s">
        <v>36718</v>
      </c>
    </row>
    <row r="7379" spans="1:4">
      <c r="A7379" s="138" t="s">
        <v>36719</v>
      </c>
      <c r="B7379" s="138" t="s">
        <v>21784</v>
      </c>
      <c r="C7379" s="138" t="s">
        <v>21658</v>
      </c>
      <c r="D7379" s="139" t="s">
        <v>20190</v>
      </c>
    </row>
    <row r="7380" spans="1:4">
      <c r="A7380" s="138" t="s">
        <v>36720</v>
      </c>
      <c r="B7380" s="138" t="s">
        <v>21785</v>
      </c>
      <c r="C7380" s="138" t="s">
        <v>11</v>
      </c>
      <c r="D7380" s="139" t="s">
        <v>14575</v>
      </c>
    </row>
    <row r="7381" spans="1:4">
      <c r="A7381" s="138" t="s">
        <v>36721</v>
      </c>
      <c r="B7381" s="138" t="s">
        <v>21786</v>
      </c>
      <c r="C7381" s="138" t="s">
        <v>11</v>
      </c>
      <c r="D7381" s="139" t="s">
        <v>36722</v>
      </c>
    </row>
    <row r="7382" spans="1:4">
      <c r="A7382" s="138" t="s">
        <v>36723</v>
      </c>
      <c r="B7382" s="138" t="s">
        <v>21787</v>
      </c>
      <c r="C7382" s="138" t="s">
        <v>11</v>
      </c>
      <c r="D7382" s="139" t="s">
        <v>14398</v>
      </c>
    </row>
    <row r="7383" spans="1:4">
      <c r="A7383" s="138" t="s">
        <v>36724</v>
      </c>
      <c r="B7383" s="138" t="s">
        <v>21788</v>
      </c>
      <c r="C7383" s="138" t="s">
        <v>11</v>
      </c>
      <c r="D7383" s="139" t="s">
        <v>13979</v>
      </c>
    </row>
    <row r="7384" spans="1:4">
      <c r="A7384" s="138" t="s">
        <v>36725</v>
      </c>
      <c r="B7384" s="138" t="s">
        <v>21789</v>
      </c>
      <c r="C7384" s="138" t="s">
        <v>11</v>
      </c>
      <c r="D7384" s="139" t="s">
        <v>14564</v>
      </c>
    </row>
    <row r="7385" spans="1:4">
      <c r="A7385" s="138" t="s">
        <v>36726</v>
      </c>
      <c r="B7385" s="138" t="s">
        <v>21790</v>
      </c>
      <c r="C7385" s="138" t="s">
        <v>11</v>
      </c>
      <c r="D7385" s="139" t="s">
        <v>21323</v>
      </c>
    </row>
    <row r="7386" spans="1:4">
      <c r="A7386" s="138" t="s">
        <v>36727</v>
      </c>
      <c r="B7386" s="138" t="s">
        <v>21791</v>
      </c>
      <c r="C7386" s="138" t="s">
        <v>11</v>
      </c>
      <c r="D7386" s="139" t="s">
        <v>13981</v>
      </c>
    </row>
    <row r="7387" spans="1:4">
      <c r="A7387" s="138" t="s">
        <v>36728</v>
      </c>
      <c r="B7387" s="138" t="s">
        <v>21792</v>
      </c>
      <c r="C7387" s="138" t="s">
        <v>11</v>
      </c>
      <c r="D7387" s="139" t="s">
        <v>36183</v>
      </c>
    </row>
    <row r="7388" spans="1:4">
      <c r="A7388" s="138" t="s">
        <v>36729</v>
      </c>
      <c r="B7388" s="138" t="s">
        <v>21794</v>
      </c>
      <c r="C7388" s="138" t="s">
        <v>11</v>
      </c>
      <c r="D7388" s="139" t="s">
        <v>18274</v>
      </c>
    </row>
    <row r="7389" spans="1:4">
      <c r="A7389" s="138" t="s">
        <v>36730</v>
      </c>
      <c r="B7389" s="138" t="s">
        <v>21795</v>
      </c>
      <c r="C7389" s="138" t="s">
        <v>11</v>
      </c>
      <c r="D7389" s="139" t="s">
        <v>29469</v>
      </c>
    </row>
    <row r="7390" spans="1:4">
      <c r="A7390" s="138" t="s">
        <v>36731</v>
      </c>
      <c r="B7390" s="138" t="s">
        <v>21796</v>
      </c>
      <c r="C7390" s="138" t="s">
        <v>11</v>
      </c>
      <c r="D7390" s="139" t="s">
        <v>34784</v>
      </c>
    </row>
    <row r="7391" spans="1:4">
      <c r="A7391" s="138" t="s">
        <v>36732</v>
      </c>
      <c r="B7391" s="138" t="s">
        <v>21797</v>
      </c>
      <c r="C7391" s="138" t="s">
        <v>11</v>
      </c>
      <c r="D7391" s="139" t="s">
        <v>20148</v>
      </c>
    </row>
    <row r="7392" spans="1:4">
      <c r="A7392" s="138" t="s">
        <v>36733</v>
      </c>
      <c r="B7392" s="138" t="s">
        <v>21798</v>
      </c>
      <c r="C7392" s="138" t="s">
        <v>11</v>
      </c>
      <c r="D7392" s="139" t="s">
        <v>17100</v>
      </c>
    </row>
    <row r="7393" spans="1:4">
      <c r="A7393" s="138" t="s">
        <v>36734</v>
      </c>
      <c r="B7393" s="138" t="s">
        <v>21799</v>
      </c>
      <c r="C7393" s="138" t="s">
        <v>11</v>
      </c>
      <c r="D7393" s="139" t="s">
        <v>36735</v>
      </c>
    </row>
    <row r="7394" spans="1:4">
      <c r="A7394" s="138" t="s">
        <v>36736</v>
      </c>
      <c r="B7394" s="138" t="s">
        <v>21800</v>
      </c>
      <c r="C7394" s="138" t="s">
        <v>21658</v>
      </c>
      <c r="D7394" s="139" t="s">
        <v>14326</v>
      </c>
    </row>
    <row r="7395" spans="1:4">
      <c r="A7395" s="138" t="s">
        <v>36737</v>
      </c>
      <c r="B7395" s="138" t="s">
        <v>21801</v>
      </c>
      <c r="C7395" s="138" t="s">
        <v>21658</v>
      </c>
      <c r="D7395" s="139" t="s">
        <v>25449</v>
      </c>
    </row>
    <row r="7396" spans="1:4">
      <c r="A7396" s="138" t="s">
        <v>36738</v>
      </c>
      <c r="B7396" s="138" t="s">
        <v>21794</v>
      </c>
      <c r="C7396" s="138" t="s">
        <v>21658</v>
      </c>
      <c r="D7396" s="139" t="s">
        <v>36739</v>
      </c>
    </row>
    <row r="7397" spans="1:4">
      <c r="A7397" s="138" t="s">
        <v>36740</v>
      </c>
      <c r="B7397" s="138" t="s">
        <v>21799</v>
      </c>
      <c r="C7397" s="138" t="s">
        <v>21658</v>
      </c>
      <c r="D7397" s="139" t="s">
        <v>36741</v>
      </c>
    </row>
    <row r="7398" spans="1:4">
      <c r="A7398" s="138" t="s">
        <v>36742</v>
      </c>
      <c r="B7398" s="138" t="s">
        <v>21802</v>
      </c>
      <c r="C7398" s="138" t="s">
        <v>11</v>
      </c>
      <c r="D7398" s="139" t="s">
        <v>19320</v>
      </c>
    </row>
    <row r="7399" spans="1:4">
      <c r="A7399" s="138" t="s">
        <v>36743</v>
      </c>
      <c r="B7399" s="138" t="s">
        <v>21802</v>
      </c>
      <c r="C7399" s="138" t="s">
        <v>21658</v>
      </c>
      <c r="D7399" s="139" t="s">
        <v>36744</v>
      </c>
    </row>
    <row r="7400" spans="1:4">
      <c r="A7400" s="138" t="s">
        <v>36745</v>
      </c>
      <c r="B7400" s="138" t="s">
        <v>21803</v>
      </c>
      <c r="C7400" s="138" t="s">
        <v>11</v>
      </c>
      <c r="D7400" s="139" t="s">
        <v>21323</v>
      </c>
    </row>
    <row r="7401" spans="1:4">
      <c r="A7401" s="138" t="s">
        <v>36746</v>
      </c>
      <c r="B7401" s="138" t="s">
        <v>21804</v>
      </c>
      <c r="C7401" s="138" t="s">
        <v>21658</v>
      </c>
      <c r="D7401" s="139" t="s">
        <v>36747</v>
      </c>
    </row>
    <row r="7402" spans="1:4">
      <c r="A7402" s="138" t="s">
        <v>36748</v>
      </c>
      <c r="B7402" s="138" t="s">
        <v>21805</v>
      </c>
      <c r="C7402" s="138" t="s">
        <v>21658</v>
      </c>
      <c r="D7402" s="139" t="s">
        <v>18856</v>
      </c>
    </row>
    <row r="7403" spans="1:4">
      <c r="A7403" s="138" t="s">
        <v>36749</v>
      </c>
      <c r="B7403" s="138" t="s">
        <v>21806</v>
      </c>
      <c r="C7403" s="138" t="s">
        <v>21658</v>
      </c>
      <c r="D7403" s="139" t="s">
        <v>21780</v>
      </c>
    </row>
    <row r="7404" spans="1:4">
      <c r="A7404" s="138" t="s">
        <v>36750</v>
      </c>
      <c r="B7404" s="138" t="s">
        <v>21807</v>
      </c>
      <c r="C7404" s="138" t="s">
        <v>21658</v>
      </c>
      <c r="D7404" s="139" t="s">
        <v>18856</v>
      </c>
    </row>
    <row r="7405" spans="1:4">
      <c r="A7405" s="138" t="s">
        <v>36751</v>
      </c>
      <c r="B7405" s="138" t="s">
        <v>21808</v>
      </c>
      <c r="C7405" s="138" t="s">
        <v>21658</v>
      </c>
      <c r="D7405" s="139" t="s">
        <v>36752</v>
      </c>
    </row>
    <row r="7406" spans="1:4">
      <c r="A7406" s="138" t="s">
        <v>36753</v>
      </c>
      <c r="B7406" s="138" t="s">
        <v>21809</v>
      </c>
      <c r="C7406" s="138" t="s">
        <v>21658</v>
      </c>
      <c r="D7406" s="139" t="s">
        <v>29612</v>
      </c>
    </row>
    <row r="7407" spans="1:4">
      <c r="A7407" s="138" t="s">
        <v>36754</v>
      </c>
      <c r="B7407" s="138" t="s">
        <v>21810</v>
      </c>
      <c r="C7407" s="138" t="s">
        <v>21658</v>
      </c>
      <c r="D7407" s="139" t="s">
        <v>18856</v>
      </c>
    </row>
    <row r="7408" spans="1:4">
      <c r="A7408" s="138" t="s">
        <v>36755</v>
      </c>
      <c r="B7408" s="138" t="s">
        <v>21811</v>
      </c>
      <c r="C7408" s="138" t="s">
        <v>21658</v>
      </c>
      <c r="D7408" s="139" t="s">
        <v>14098</v>
      </c>
    </row>
    <row r="7409" spans="1:4">
      <c r="A7409" s="138" t="s">
        <v>36756</v>
      </c>
      <c r="B7409" s="138" t="s">
        <v>21812</v>
      </c>
      <c r="C7409" s="138" t="s">
        <v>21658</v>
      </c>
      <c r="D7409" s="139" t="s">
        <v>36757</v>
      </c>
    </row>
    <row r="7410" spans="1:4">
      <c r="A7410" s="138" t="s">
        <v>36758</v>
      </c>
      <c r="B7410" s="138" t="s">
        <v>21813</v>
      </c>
      <c r="C7410" s="138" t="s">
        <v>21658</v>
      </c>
      <c r="D7410" s="139" t="s">
        <v>36759</v>
      </c>
    </row>
    <row r="7411" spans="1:4">
      <c r="A7411" s="138" t="s">
        <v>36760</v>
      </c>
      <c r="B7411" s="138" t="s">
        <v>21814</v>
      </c>
      <c r="C7411" s="138" t="s">
        <v>21658</v>
      </c>
      <c r="D7411" s="139" t="s">
        <v>18800</v>
      </c>
    </row>
    <row r="7412" spans="1:4">
      <c r="A7412" s="138" t="s">
        <v>36761</v>
      </c>
      <c r="B7412" s="138" t="s">
        <v>21815</v>
      </c>
      <c r="C7412" s="138" t="s">
        <v>21658</v>
      </c>
      <c r="D7412" s="139" t="s">
        <v>36762</v>
      </c>
    </row>
    <row r="7413" spans="1:4">
      <c r="A7413" s="138" t="s">
        <v>36763</v>
      </c>
      <c r="B7413" s="138" t="s">
        <v>21816</v>
      </c>
      <c r="C7413" s="138" t="s">
        <v>21658</v>
      </c>
      <c r="D7413" s="139" t="s">
        <v>36764</v>
      </c>
    </row>
    <row r="7414" spans="1:4">
      <c r="A7414" s="138" t="s">
        <v>36765</v>
      </c>
      <c r="B7414" s="138" t="s">
        <v>21817</v>
      </c>
      <c r="C7414" s="138" t="s">
        <v>21658</v>
      </c>
      <c r="D7414" s="139" t="s">
        <v>18856</v>
      </c>
    </row>
    <row r="7415" spans="1:4">
      <c r="A7415" s="138" t="s">
        <v>36766</v>
      </c>
      <c r="B7415" s="138" t="s">
        <v>21818</v>
      </c>
      <c r="C7415" s="138" t="s">
        <v>21658</v>
      </c>
      <c r="D7415" s="139" t="s">
        <v>29612</v>
      </c>
    </row>
    <row r="7416" spans="1:4">
      <c r="A7416" s="138" t="s">
        <v>36767</v>
      </c>
      <c r="B7416" s="138" t="s">
        <v>21819</v>
      </c>
      <c r="C7416" s="138" t="s">
        <v>21658</v>
      </c>
      <c r="D7416" s="139" t="s">
        <v>21619</v>
      </c>
    </row>
    <row r="7417" spans="1:4">
      <c r="A7417" s="138" t="s">
        <v>36768</v>
      </c>
      <c r="B7417" s="138" t="s">
        <v>21820</v>
      </c>
      <c r="C7417" s="138" t="s">
        <v>21658</v>
      </c>
      <c r="D7417" s="139" t="s">
        <v>36769</v>
      </c>
    </row>
    <row r="7418" spans="1:4">
      <c r="A7418" s="138" t="s">
        <v>36770</v>
      </c>
      <c r="B7418" s="138" t="s">
        <v>21822</v>
      </c>
      <c r="C7418" s="138" t="s">
        <v>21658</v>
      </c>
      <c r="D7418" s="139" t="s">
        <v>36771</v>
      </c>
    </row>
    <row r="7419" spans="1:4">
      <c r="A7419" s="138" t="s">
        <v>36772</v>
      </c>
      <c r="B7419" s="138" t="s">
        <v>21824</v>
      </c>
      <c r="C7419" s="138" t="s">
        <v>21658</v>
      </c>
      <c r="D7419" s="139" t="s">
        <v>13368</v>
      </c>
    </row>
    <row r="7420" spans="1:4">
      <c r="A7420" s="138" t="s">
        <v>36773</v>
      </c>
      <c r="B7420" s="138" t="s">
        <v>21825</v>
      </c>
      <c r="C7420" s="138" t="s">
        <v>21658</v>
      </c>
      <c r="D7420" s="139" t="s">
        <v>16222</v>
      </c>
    </row>
    <row r="7421" spans="1:4">
      <c r="A7421" s="138" t="s">
        <v>36774</v>
      </c>
      <c r="B7421" s="138" t="s">
        <v>21827</v>
      </c>
      <c r="C7421" s="138" t="s">
        <v>21658</v>
      </c>
      <c r="D7421" s="139" t="s">
        <v>36775</v>
      </c>
    </row>
    <row r="7422" spans="1:4">
      <c r="A7422" s="138" t="s">
        <v>36776</v>
      </c>
      <c r="B7422" s="138" t="s">
        <v>21828</v>
      </c>
      <c r="C7422" s="138" t="s">
        <v>21658</v>
      </c>
      <c r="D7422" s="139" t="s">
        <v>36757</v>
      </c>
    </row>
    <row r="7423" spans="1:4">
      <c r="A7423" s="138" t="s">
        <v>36777</v>
      </c>
      <c r="B7423" s="138" t="s">
        <v>21829</v>
      </c>
      <c r="C7423" s="138" t="s">
        <v>21658</v>
      </c>
      <c r="D7423" s="139" t="s">
        <v>16568</v>
      </c>
    </row>
    <row r="7424" spans="1:4">
      <c r="A7424" s="138" t="s">
        <v>36778</v>
      </c>
      <c r="B7424" s="138" t="s">
        <v>21830</v>
      </c>
      <c r="C7424" s="138" t="s">
        <v>21658</v>
      </c>
      <c r="D7424" s="139" t="s">
        <v>29612</v>
      </c>
    </row>
    <row r="7425" spans="1:4">
      <c r="A7425" s="138" t="s">
        <v>36779</v>
      </c>
      <c r="B7425" s="138" t="s">
        <v>21831</v>
      </c>
      <c r="C7425" s="138" t="s">
        <v>21658</v>
      </c>
      <c r="D7425" s="139" t="s">
        <v>16222</v>
      </c>
    </row>
    <row r="7426" spans="1:4">
      <c r="A7426" s="138" t="s">
        <v>36780</v>
      </c>
      <c r="B7426" s="138" t="s">
        <v>21832</v>
      </c>
      <c r="C7426" s="138" t="s">
        <v>21658</v>
      </c>
      <c r="D7426" s="139" t="s">
        <v>36757</v>
      </c>
    </row>
    <row r="7427" spans="1:4">
      <c r="A7427" s="138" t="s">
        <v>36781</v>
      </c>
      <c r="B7427" s="138" t="s">
        <v>21833</v>
      </c>
      <c r="C7427" s="138" t="s">
        <v>21658</v>
      </c>
      <c r="D7427" s="139" t="s">
        <v>18701</v>
      </c>
    </row>
    <row r="7428" spans="1:4">
      <c r="A7428" s="138" t="s">
        <v>36782</v>
      </c>
      <c r="B7428" s="138" t="s">
        <v>21834</v>
      </c>
      <c r="C7428" s="138" t="s">
        <v>21658</v>
      </c>
      <c r="D7428" s="139" t="s">
        <v>17084</v>
      </c>
    </row>
    <row r="7429" spans="1:4">
      <c r="A7429" s="138" t="s">
        <v>36783</v>
      </c>
      <c r="B7429" s="138" t="s">
        <v>21835</v>
      </c>
      <c r="C7429" s="138" t="s">
        <v>21658</v>
      </c>
      <c r="D7429" s="139" t="s">
        <v>19655</v>
      </c>
    </row>
    <row r="7430" spans="1:4">
      <c r="A7430" s="138" t="s">
        <v>36784</v>
      </c>
      <c r="B7430" s="138" t="s">
        <v>21836</v>
      </c>
      <c r="C7430" s="138" t="s">
        <v>21658</v>
      </c>
      <c r="D7430" s="139" t="s">
        <v>36785</v>
      </c>
    </row>
    <row r="7431" spans="1:4">
      <c r="A7431" s="138" t="s">
        <v>36786</v>
      </c>
      <c r="B7431" s="138" t="s">
        <v>21837</v>
      </c>
      <c r="C7431" s="138" t="s">
        <v>21658</v>
      </c>
      <c r="D7431" s="139" t="s">
        <v>20789</v>
      </c>
    </row>
    <row r="7432" spans="1:4">
      <c r="A7432" s="138" t="s">
        <v>36787</v>
      </c>
      <c r="B7432" s="138" t="s">
        <v>21838</v>
      </c>
      <c r="C7432" s="138" t="s">
        <v>21658</v>
      </c>
      <c r="D7432" s="139" t="s">
        <v>18637</v>
      </c>
    </row>
    <row r="7433" spans="1:4">
      <c r="A7433" s="138" t="s">
        <v>36788</v>
      </c>
      <c r="B7433" s="138" t="s">
        <v>21839</v>
      </c>
      <c r="C7433" s="138" t="s">
        <v>21658</v>
      </c>
      <c r="D7433" s="139" t="s">
        <v>36757</v>
      </c>
    </row>
    <row r="7434" spans="1:4">
      <c r="A7434" s="138" t="s">
        <v>36789</v>
      </c>
      <c r="B7434" s="138" t="s">
        <v>21840</v>
      </c>
      <c r="C7434" s="138" t="s">
        <v>21658</v>
      </c>
      <c r="D7434" s="139" t="s">
        <v>36790</v>
      </c>
    </row>
    <row r="7435" spans="1:4">
      <c r="A7435" s="138" t="s">
        <v>36791</v>
      </c>
      <c r="B7435" s="138" t="s">
        <v>21842</v>
      </c>
      <c r="C7435" s="138" t="s">
        <v>21658</v>
      </c>
      <c r="D7435" s="139" t="s">
        <v>17607</v>
      </c>
    </row>
    <row r="7436" spans="1:4">
      <c r="A7436" s="138" t="s">
        <v>36792</v>
      </c>
      <c r="B7436" s="138" t="s">
        <v>21843</v>
      </c>
      <c r="C7436" s="138" t="s">
        <v>21658</v>
      </c>
      <c r="D7436" s="139" t="s">
        <v>36793</v>
      </c>
    </row>
    <row r="7437" spans="1:4">
      <c r="A7437" s="138" t="s">
        <v>36794</v>
      </c>
      <c r="B7437" s="138" t="s">
        <v>21844</v>
      </c>
      <c r="C7437" s="138" t="s">
        <v>21658</v>
      </c>
      <c r="D7437" s="139" t="s">
        <v>15714</v>
      </c>
    </row>
    <row r="7438" spans="1:4">
      <c r="A7438" s="138" t="s">
        <v>36795</v>
      </c>
      <c r="B7438" s="138" t="s">
        <v>21846</v>
      </c>
      <c r="C7438" s="138" t="s">
        <v>21658</v>
      </c>
      <c r="D7438" s="139" t="s">
        <v>16418</v>
      </c>
    </row>
    <row r="7439" spans="1:4">
      <c r="A7439" s="138" t="s">
        <v>36796</v>
      </c>
      <c r="B7439" s="138" t="s">
        <v>21848</v>
      </c>
      <c r="C7439" s="138" t="s">
        <v>21658</v>
      </c>
      <c r="D7439" s="139" t="s">
        <v>13409</v>
      </c>
    </row>
    <row r="7440" spans="1:4">
      <c r="A7440" s="138" t="s">
        <v>36797</v>
      </c>
      <c r="B7440" s="138" t="s">
        <v>21850</v>
      </c>
      <c r="C7440" s="138" t="s">
        <v>21658</v>
      </c>
      <c r="D7440" s="139" t="s">
        <v>36798</v>
      </c>
    </row>
    <row r="7441" spans="1:4">
      <c r="A7441" s="138" t="s">
        <v>36799</v>
      </c>
      <c r="B7441" s="138" t="s">
        <v>21852</v>
      </c>
      <c r="C7441" s="138" t="s">
        <v>21658</v>
      </c>
      <c r="D7441" s="139" t="s">
        <v>16222</v>
      </c>
    </row>
    <row r="7442" spans="1:4">
      <c r="A7442" s="138" t="s">
        <v>36800</v>
      </c>
      <c r="B7442" s="138" t="s">
        <v>21853</v>
      </c>
      <c r="C7442" s="138" t="s">
        <v>21658</v>
      </c>
      <c r="D7442" s="139" t="s">
        <v>12988</v>
      </c>
    </row>
    <row r="7443" spans="1:4">
      <c r="A7443" s="138" t="s">
        <v>36801</v>
      </c>
      <c r="B7443" s="138" t="s">
        <v>21854</v>
      </c>
      <c r="C7443" s="138" t="s">
        <v>21658</v>
      </c>
      <c r="D7443" s="139" t="s">
        <v>29297</v>
      </c>
    </row>
    <row r="7444" spans="1:4">
      <c r="A7444" s="138" t="s">
        <v>36802</v>
      </c>
      <c r="B7444" s="138" t="s">
        <v>21855</v>
      </c>
      <c r="C7444" s="138" t="s">
        <v>21658</v>
      </c>
      <c r="D7444" s="139" t="s">
        <v>36803</v>
      </c>
    </row>
    <row r="7445" spans="1:4">
      <c r="A7445" s="138" t="s">
        <v>36804</v>
      </c>
      <c r="B7445" s="138" t="s">
        <v>21856</v>
      </c>
      <c r="C7445" s="138" t="s">
        <v>21658</v>
      </c>
      <c r="D7445" s="139" t="s">
        <v>36805</v>
      </c>
    </row>
    <row r="7446" spans="1:4">
      <c r="A7446" s="138" t="s">
        <v>36806</v>
      </c>
      <c r="B7446" s="138" t="s">
        <v>21857</v>
      </c>
      <c r="C7446" s="138" t="s">
        <v>21658</v>
      </c>
      <c r="D7446" s="139" t="s">
        <v>36807</v>
      </c>
    </row>
    <row r="7447" spans="1:4">
      <c r="A7447" s="138" t="s">
        <v>36808</v>
      </c>
      <c r="B7447" s="138" t="s">
        <v>21858</v>
      </c>
      <c r="C7447" s="138" t="s">
        <v>21658</v>
      </c>
      <c r="D7447" s="139" t="s">
        <v>20670</v>
      </c>
    </row>
    <row r="7448" spans="1:4">
      <c r="A7448" s="138" t="s">
        <v>36809</v>
      </c>
      <c r="B7448" s="138" t="s">
        <v>21860</v>
      </c>
      <c r="C7448" s="138" t="s">
        <v>21658</v>
      </c>
      <c r="D7448" s="139" t="s">
        <v>36303</v>
      </c>
    </row>
    <row r="7449" spans="1:4">
      <c r="A7449" s="138" t="s">
        <v>36810</v>
      </c>
      <c r="B7449" s="138" t="s">
        <v>21861</v>
      </c>
      <c r="C7449" s="138" t="s">
        <v>21658</v>
      </c>
      <c r="D7449" s="139" t="s">
        <v>36811</v>
      </c>
    </row>
    <row r="7450" spans="1:4">
      <c r="A7450" s="138" t="s">
        <v>36812</v>
      </c>
      <c r="B7450" s="138" t="s">
        <v>21863</v>
      </c>
      <c r="C7450" s="138" t="s">
        <v>21658</v>
      </c>
      <c r="D7450" s="139" t="s">
        <v>36813</v>
      </c>
    </row>
    <row r="7451" spans="1:4">
      <c r="A7451" s="138" t="s">
        <v>36814</v>
      </c>
      <c r="B7451" s="138" t="s">
        <v>21864</v>
      </c>
      <c r="C7451" s="138" t="s">
        <v>21658</v>
      </c>
      <c r="D7451" s="139" t="s">
        <v>14826</v>
      </c>
    </row>
    <row r="7452" spans="1:4">
      <c r="A7452" s="138" t="s">
        <v>36815</v>
      </c>
      <c r="B7452" s="138" t="s">
        <v>21865</v>
      </c>
      <c r="C7452" s="138" t="s">
        <v>21658</v>
      </c>
      <c r="D7452" s="139" t="s">
        <v>36811</v>
      </c>
    </row>
    <row r="7453" spans="1:4">
      <c r="A7453" s="138" t="s">
        <v>36816</v>
      </c>
      <c r="B7453" s="138" t="s">
        <v>21866</v>
      </c>
      <c r="C7453" s="138" t="s">
        <v>21658</v>
      </c>
      <c r="D7453" s="139" t="s">
        <v>36817</v>
      </c>
    </row>
    <row r="7454" spans="1:4">
      <c r="A7454" s="138" t="s">
        <v>36818</v>
      </c>
      <c r="B7454" s="138" t="s">
        <v>21868</v>
      </c>
      <c r="C7454" s="138" t="s">
        <v>21658</v>
      </c>
      <c r="D7454" s="139" t="s">
        <v>36819</v>
      </c>
    </row>
    <row r="7455" spans="1:4">
      <c r="A7455" s="138" t="s">
        <v>36820</v>
      </c>
      <c r="B7455" s="138" t="s">
        <v>21869</v>
      </c>
      <c r="C7455" s="138" t="s">
        <v>21658</v>
      </c>
      <c r="D7455" s="139" t="s">
        <v>14540</v>
      </c>
    </row>
    <row r="7456" spans="1:4">
      <c r="A7456" s="138" t="s">
        <v>36821</v>
      </c>
      <c r="B7456" s="138" t="s">
        <v>21870</v>
      </c>
      <c r="C7456" s="138" t="s">
        <v>21658</v>
      </c>
      <c r="D7456" s="139" t="s">
        <v>29647</v>
      </c>
    </row>
    <row r="7457" spans="1:4">
      <c r="A7457" s="138" t="s">
        <v>36822</v>
      </c>
      <c r="B7457" s="138" t="s">
        <v>21871</v>
      </c>
      <c r="C7457" s="138" t="s">
        <v>21658</v>
      </c>
      <c r="D7457" s="139" t="s">
        <v>18760</v>
      </c>
    </row>
    <row r="7458" spans="1:4">
      <c r="A7458" s="138" t="s">
        <v>36823</v>
      </c>
      <c r="B7458" s="138" t="s">
        <v>21872</v>
      </c>
      <c r="C7458" s="138" t="s">
        <v>21658</v>
      </c>
      <c r="D7458" s="139" t="s">
        <v>17783</v>
      </c>
    </row>
    <row r="7459" spans="1:4">
      <c r="A7459" s="138" t="s">
        <v>36824</v>
      </c>
      <c r="B7459" s="138" t="s">
        <v>21874</v>
      </c>
      <c r="C7459" s="138" t="s">
        <v>21658</v>
      </c>
      <c r="D7459" s="139" t="s">
        <v>17714</v>
      </c>
    </row>
    <row r="7460" spans="1:4">
      <c r="A7460" s="138" t="s">
        <v>36825</v>
      </c>
      <c r="B7460" s="138" t="s">
        <v>21875</v>
      </c>
      <c r="C7460" s="138" t="s">
        <v>21658</v>
      </c>
      <c r="D7460" s="139" t="s">
        <v>17714</v>
      </c>
    </row>
    <row r="7461" spans="1:4">
      <c r="A7461" s="138" t="s">
        <v>36826</v>
      </c>
      <c r="B7461" s="138" t="s">
        <v>21876</v>
      </c>
      <c r="C7461" s="138" t="s">
        <v>21658</v>
      </c>
      <c r="D7461" s="139" t="s">
        <v>36811</v>
      </c>
    </row>
    <row r="7462" spans="1:4">
      <c r="A7462" s="138" t="s">
        <v>36827</v>
      </c>
      <c r="B7462" s="138" t="s">
        <v>21877</v>
      </c>
      <c r="C7462" s="138" t="s">
        <v>21658</v>
      </c>
      <c r="D7462" s="139" t="s">
        <v>36811</v>
      </c>
    </row>
    <row r="7463" spans="1:4">
      <c r="A7463" s="138" t="s">
        <v>36828</v>
      </c>
      <c r="B7463" s="138" t="s">
        <v>21878</v>
      </c>
      <c r="C7463" s="138" t="s">
        <v>21658</v>
      </c>
      <c r="D7463" s="139" t="s">
        <v>32896</v>
      </c>
    </row>
    <row r="7464" spans="1:4">
      <c r="A7464" s="138" t="s">
        <v>36829</v>
      </c>
      <c r="B7464" s="138" t="s">
        <v>21879</v>
      </c>
      <c r="C7464" s="138" t="s">
        <v>21658</v>
      </c>
      <c r="D7464" s="139" t="s">
        <v>17714</v>
      </c>
    </row>
    <row r="7465" spans="1:4">
      <c r="A7465" s="138" t="s">
        <v>36830</v>
      </c>
      <c r="B7465" s="138" t="s">
        <v>21880</v>
      </c>
      <c r="C7465" s="138" t="s">
        <v>21658</v>
      </c>
      <c r="D7465" s="139" t="s">
        <v>16222</v>
      </c>
    </row>
    <row r="7466" spans="1:4">
      <c r="A7466" s="138" t="s">
        <v>36831</v>
      </c>
      <c r="B7466" s="138" t="s">
        <v>21881</v>
      </c>
      <c r="C7466" s="138" t="s">
        <v>21658</v>
      </c>
      <c r="D7466" s="139" t="s">
        <v>36790</v>
      </c>
    </row>
    <row r="7467" spans="1:4">
      <c r="A7467" s="138" t="s">
        <v>36832</v>
      </c>
      <c r="B7467" s="138" t="s">
        <v>21882</v>
      </c>
      <c r="C7467" s="138" t="s">
        <v>21658</v>
      </c>
      <c r="D7467" s="139" t="s">
        <v>36833</v>
      </c>
    </row>
    <row r="7468" spans="1:4">
      <c r="A7468" s="138" t="s">
        <v>36834</v>
      </c>
      <c r="B7468" s="138" t="s">
        <v>21883</v>
      </c>
      <c r="C7468" s="138" t="s">
        <v>21658</v>
      </c>
      <c r="D7468" s="139" t="s">
        <v>29214</v>
      </c>
    </row>
    <row r="7469" spans="1:4">
      <c r="A7469" s="138" t="s">
        <v>36835</v>
      </c>
      <c r="B7469" s="138" t="s">
        <v>21885</v>
      </c>
      <c r="C7469" s="138" t="s">
        <v>21658</v>
      </c>
      <c r="D7469" s="139" t="s">
        <v>36833</v>
      </c>
    </row>
    <row r="7470" spans="1:4">
      <c r="A7470" s="138" t="s">
        <v>36836</v>
      </c>
      <c r="B7470" s="138" t="s">
        <v>21886</v>
      </c>
      <c r="C7470" s="138" t="s">
        <v>21658</v>
      </c>
      <c r="D7470" s="139" t="s">
        <v>36837</v>
      </c>
    </row>
    <row r="7471" spans="1:4">
      <c r="A7471" s="138" t="s">
        <v>36838</v>
      </c>
      <c r="B7471" s="138" t="s">
        <v>21887</v>
      </c>
      <c r="C7471" s="138" t="s">
        <v>21658</v>
      </c>
      <c r="D7471" s="139" t="s">
        <v>16214</v>
      </c>
    </row>
    <row r="7472" spans="1:4">
      <c r="A7472" s="138" t="s">
        <v>36839</v>
      </c>
      <c r="B7472" s="138" t="s">
        <v>21888</v>
      </c>
      <c r="C7472" s="138" t="s">
        <v>21658</v>
      </c>
      <c r="D7472" s="139" t="s">
        <v>34439</v>
      </c>
    </row>
    <row r="7473" spans="1:4">
      <c r="A7473" s="138" t="s">
        <v>36840</v>
      </c>
      <c r="B7473" s="138" t="s">
        <v>21890</v>
      </c>
      <c r="C7473" s="138" t="s">
        <v>21658</v>
      </c>
      <c r="D7473" s="139" t="s">
        <v>36841</v>
      </c>
    </row>
    <row r="7474" spans="1:4">
      <c r="A7474" s="138" t="s">
        <v>36842</v>
      </c>
      <c r="B7474" s="138" t="s">
        <v>21891</v>
      </c>
      <c r="C7474" s="138" t="s">
        <v>21658</v>
      </c>
      <c r="D7474" s="139" t="s">
        <v>26060</v>
      </c>
    </row>
    <row r="7475" spans="1:4">
      <c r="A7475" s="138" t="s">
        <v>36843</v>
      </c>
      <c r="B7475" s="138" t="s">
        <v>21892</v>
      </c>
      <c r="C7475" s="138" t="s">
        <v>21658</v>
      </c>
      <c r="D7475" s="139" t="s">
        <v>36757</v>
      </c>
    </row>
    <row r="7476" spans="1:4">
      <c r="A7476" s="138" t="s">
        <v>36844</v>
      </c>
      <c r="B7476" s="138" t="s">
        <v>21893</v>
      </c>
      <c r="C7476" s="138" t="s">
        <v>21658</v>
      </c>
      <c r="D7476" s="139" t="s">
        <v>36845</v>
      </c>
    </row>
    <row r="7477" spans="1:4">
      <c r="A7477" s="138" t="s">
        <v>36846</v>
      </c>
      <c r="B7477" s="138" t="s">
        <v>21894</v>
      </c>
      <c r="C7477" s="138" t="s">
        <v>21658</v>
      </c>
      <c r="D7477" s="139" t="s">
        <v>36847</v>
      </c>
    </row>
    <row r="7478" spans="1:4">
      <c r="A7478" s="138" t="s">
        <v>36848</v>
      </c>
      <c r="B7478" s="138" t="s">
        <v>21895</v>
      </c>
      <c r="C7478" s="138" t="s">
        <v>21658</v>
      </c>
      <c r="D7478" s="139" t="s">
        <v>36757</v>
      </c>
    </row>
    <row r="7479" spans="1:4">
      <c r="A7479" s="138" t="s">
        <v>36849</v>
      </c>
      <c r="B7479" s="138" t="s">
        <v>21896</v>
      </c>
      <c r="C7479" s="138" t="s">
        <v>21658</v>
      </c>
      <c r="D7479" s="139" t="s">
        <v>18800</v>
      </c>
    </row>
    <row r="7480" spans="1:4">
      <c r="A7480" s="138" t="s">
        <v>36850</v>
      </c>
      <c r="B7480" s="138" t="s">
        <v>21897</v>
      </c>
      <c r="C7480" s="138" t="s">
        <v>21658</v>
      </c>
      <c r="D7480" s="139" t="s">
        <v>28461</v>
      </c>
    </row>
    <row r="7481" spans="1:4">
      <c r="A7481" s="138" t="s">
        <v>36851</v>
      </c>
      <c r="B7481" s="138" t="s">
        <v>21545</v>
      </c>
      <c r="C7481" s="138" t="s">
        <v>21658</v>
      </c>
      <c r="D7481" s="139" t="s">
        <v>36852</v>
      </c>
    </row>
    <row r="7482" spans="1:4">
      <c r="A7482" s="138" t="s">
        <v>36853</v>
      </c>
      <c r="B7482" s="138" t="s">
        <v>21898</v>
      </c>
      <c r="C7482" s="138" t="s">
        <v>21658</v>
      </c>
      <c r="D7482" s="139" t="s">
        <v>36854</v>
      </c>
    </row>
    <row r="7483" spans="1:4">
      <c r="A7483" s="138" t="s">
        <v>36855</v>
      </c>
      <c r="B7483" s="138" t="s">
        <v>21899</v>
      </c>
      <c r="C7483" s="138" t="s">
        <v>21658</v>
      </c>
      <c r="D7483" s="139" t="s">
        <v>36856</v>
      </c>
    </row>
    <row r="7484" spans="1:4">
      <c r="A7484" s="138" t="s">
        <v>36857</v>
      </c>
      <c r="B7484" s="138" t="s">
        <v>21549</v>
      </c>
      <c r="C7484" s="138" t="s">
        <v>21658</v>
      </c>
      <c r="D7484" s="139" t="s">
        <v>36858</v>
      </c>
    </row>
    <row r="7485" spans="1:4">
      <c r="A7485" s="138" t="s">
        <v>36859</v>
      </c>
      <c r="B7485" s="138" t="s">
        <v>21795</v>
      </c>
      <c r="C7485" s="138" t="s">
        <v>21658</v>
      </c>
      <c r="D7485" s="139" t="s">
        <v>36860</v>
      </c>
    </row>
    <row r="7486" spans="1:4">
      <c r="A7486" s="138" t="s">
        <v>36861</v>
      </c>
      <c r="B7486" s="138" t="s">
        <v>21900</v>
      </c>
      <c r="C7486" s="138" t="s">
        <v>21658</v>
      </c>
      <c r="D7486" s="139" t="s">
        <v>36852</v>
      </c>
    </row>
    <row r="7487" spans="1:4">
      <c r="A7487" s="138" t="s">
        <v>36862</v>
      </c>
      <c r="B7487" s="138" t="s">
        <v>21552</v>
      </c>
      <c r="C7487" s="138" t="s">
        <v>21658</v>
      </c>
      <c r="D7487" s="139" t="s">
        <v>36863</v>
      </c>
    </row>
    <row r="7488" spans="1:4">
      <c r="A7488" s="138" t="s">
        <v>36864</v>
      </c>
      <c r="B7488" s="138" t="s">
        <v>21553</v>
      </c>
      <c r="C7488" s="138" t="s">
        <v>21658</v>
      </c>
      <c r="D7488" s="139" t="s">
        <v>36865</v>
      </c>
    </row>
    <row r="7489" spans="1:4">
      <c r="A7489" s="138" t="s">
        <v>36866</v>
      </c>
      <c r="B7489" s="138" t="s">
        <v>21901</v>
      </c>
      <c r="C7489" s="138" t="s">
        <v>21658</v>
      </c>
      <c r="D7489" s="139" t="s">
        <v>36867</v>
      </c>
    </row>
    <row r="7490" spans="1:4">
      <c r="A7490" s="138" t="s">
        <v>36868</v>
      </c>
      <c r="B7490" s="138" t="s">
        <v>21796</v>
      </c>
      <c r="C7490" s="138" t="s">
        <v>21658</v>
      </c>
      <c r="D7490" s="139" t="s">
        <v>36869</v>
      </c>
    </row>
    <row r="7491" spans="1:4">
      <c r="A7491" s="138" t="s">
        <v>36870</v>
      </c>
      <c r="B7491" s="138" t="s">
        <v>21556</v>
      </c>
      <c r="C7491" s="138" t="s">
        <v>21658</v>
      </c>
      <c r="D7491" s="139" t="s">
        <v>36871</v>
      </c>
    </row>
    <row r="7492" spans="1:4">
      <c r="A7492" s="138" t="s">
        <v>36872</v>
      </c>
      <c r="B7492" s="138" t="s">
        <v>21902</v>
      </c>
      <c r="C7492" s="138" t="s">
        <v>21658</v>
      </c>
      <c r="D7492" s="139" t="s">
        <v>36873</v>
      </c>
    </row>
    <row r="7493" spans="1:4">
      <c r="A7493" s="138" t="s">
        <v>36874</v>
      </c>
      <c r="B7493" s="138" t="s">
        <v>21559</v>
      </c>
      <c r="C7493" s="138" t="s">
        <v>21658</v>
      </c>
      <c r="D7493" s="139" t="s">
        <v>36856</v>
      </c>
    </row>
    <row r="7494" spans="1:4">
      <c r="A7494" s="138" t="s">
        <v>36875</v>
      </c>
      <c r="B7494" s="138" t="s">
        <v>21903</v>
      </c>
      <c r="C7494" s="138" t="s">
        <v>21658</v>
      </c>
      <c r="D7494" s="139" t="s">
        <v>36876</v>
      </c>
    </row>
    <row r="7495" spans="1:4">
      <c r="A7495" s="138" t="s">
        <v>36877</v>
      </c>
      <c r="B7495" s="138" t="s">
        <v>21561</v>
      </c>
      <c r="C7495" s="138" t="s">
        <v>21658</v>
      </c>
      <c r="D7495" s="139" t="s">
        <v>36878</v>
      </c>
    </row>
    <row r="7496" spans="1:4">
      <c r="A7496" s="138" t="s">
        <v>36879</v>
      </c>
      <c r="B7496" s="138" t="s">
        <v>21562</v>
      </c>
      <c r="C7496" s="138" t="s">
        <v>21658</v>
      </c>
      <c r="D7496" s="139" t="s">
        <v>36880</v>
      </c>
    </row>
    <row r="7497" spans="1:4">
      <c r="A7497" s="138" t="s">
        <v>36881</v>
      </c>
      <c r="B7497" s="138" t="s">
        <v>21904</v>
      </c>
      <c r="C7497" s="138" t="s">
        <v>21658</v>
      </c>
      <c r="D7497" s="139" t="s">
        <v>36882</v>
      </c>
    </row>
    <row r="7498" spans="1:4">
      <c r="A7498" s="138" t="s">
        <v>36883</v>
      </c>
      <c r="B7498" s="138" t="s">
        <v>21905</v>
      </c>
      <c r="C7498" s="138" t="s">
        <v>21658</v>
      </c>
      <c r="D7498" s="139" t="s">
        <v>36884</v>
      </c>
    </row>
    <row r="7499" spans="1:4">
      <c r="A7499" s="138" t="s">
        <v>36885</v>
      </c>
      <c r="B7499" s="138" t="s">
        <v>21906</v>
      </c>
      <c r="C7499" s="138" t="s">
        <v>21658</v>
      </c>
      <c r="D7499" s="139" t="s">
        <v>36886</v>
      </c>
    </row>
    <row r="7500" spans="1:4">
      <c r="A7500" s="138" t="s">
        <v>36887</v>
      </c>
      <c r="B7500" s="138" t="s">
        <v>21569</v>
      </c>
      <c r="C7500" s="138" t="s">
        <v>21658</v>
      </c>
      <c r="D7500" s="139" t="s">
        <v>36888</v>
      </c>
    </row>
    <row r="7501" spans="1:4">
      <c r="A7501" s="138" t="s">
        <v>36889</v>
      </c>
      <c r="B7501" s="138" t="s">
        <v>21907</v>
      </c>
      <c r="C7501" s="138" t="s">
        <v>21658</v>
      </c>
      <c r="D7501" s="139" t="s">
        <v>36890</v>
      </c>
    </row>
    <row r="7502" spans="1:4">
      <c r="A7502" s="138" t="s">
        <v>36891</v>
      </c>
      <c r="B7502" s="138" t="s">
        <v>21908</v>
      </c>
      <c r="C7502" s="138" t="s">
        <v>21658</v>
      </c>
      <c r="D7502" s="139" t="s">
        <v>36892</v>
      </c>
    </row>
    <row r="7503" spans="1:4">
      <c r="A7503" s="138" t="s">
        <v>36893</v>
      </c>
      <c r="B7503" s="138" t="s">
        <v>21572</v>
      </c>
      <c r="C7503" s="138" t="s">
        <v>21658</v>
      </c>
      <c r="D7503" s="139" t="s">
        <v>36894</v>
      </c>
    </row>
    <row r="7504" spans="1:4">
      <c r="A7504" s="138" t="s">
        <v>36895</v>
      </c>
      <c r="B7504" s="138" t="s">
        <v>21909</v>
      </c>
      <c r="C7504" s="138" t="s">
        <v>21658</v>
      </c>
      <c r="D7504" s="139" t="s">
        <v>36896</v>
      </c>
    </row>
    <row r="7505" spans="1:4">
      <c r="A7505" s="138" t="s">
        <v>36897</v>
      </c>
      <c r="B7505" s="138" t="s">
        <v>21575</v>
      </c>
      <c r="C7505" s="138" t="s">
        <v>21658</v>
      </c>
      <c r="D7505" s="139" t="s">
        <v>36898</v>
      </c>
    </row>
    <row r="7506" spans="1:4">
      <c r="A7506" s="138" t="s">
        <v>36899</v>
      </c>
      <c r="B7506" s="138" t="s">
        <v>21910</v>
      </c>
      <c r="C7506" s="138" t="s">
        <v>21658</v>
      </c>
      <c r="D7506" s="139" t="s">
        <v>36900</v>
      </c>
    </row>
    <row r="7507" spans="1:4">
      <c r="A7507" s="138" t="s">
        <v>36901</v>
      </c>
      <c r="B7507" s="138" t="s">
        <v>21578</v>
      </c>
      <c r="C7507" s="138" t="s">
        <v>21658</v>
      </c>
      <c r="D7507" s="139" t="s">
        <v>36902</v>
      </c>
    </row>
    <row r="7508" spans="1:4">
      <c r="A7508" s="138" t="s">
        <v>36903</v>
      </c>
      <c r="B7508" s="138" t="s">
        <v>21579</v>
      </c>
      <c r="C7508" s="138" t="s">
        <v>21658</v>
      </c>
      <c r="D7508" s="139" t="s">
        <v>36904</v>
      </c>
    </row>
    <row r="7509" spans="1:4">
      <c r="A7509" s="138" t="s">
        <v>36905</v>
      </c>
      <c r="B7509" s="138" t="s">
        <v>21580</v>
      </c>
      <c r="C7509" s="138" t="s">
        <v>21658</v>
      </c>
      <c r="D7509" s="139" t="s">
        <v>36865</v>
      </c>
    </row>
    <row r="7510" spans="1:4">
      <c r="A7510" s="138" t="s">
        <v>36906</v>
      </c>
      <c r="B7510" s="138" t="s">
        <v>21581</v>
      </c>
      <c r="C7510" s="138" t="s">
        <v>21658</v>
      </c>
      <c r="D7510" s="139" t="s">
        <v>36907</v>
      </c>
    </row>
    <row r="7511" spans="1:4">
      <c r="A7511" s="138" t="s">
        <v>36908</v>
      </c>
      <c r="B7511" s="138" t="s">
        <v>21911</v>
      </c>
      <c r="C7511" s="138" t="s">
        <v>21658</v>
      </c>
      <c r="D7511" s="139" t="s">
        <v>36909</v>
      </c>
    </row>
    <row r="7512" spans="1:4">
      <c r="A7512" s="138" t="s">
        <v>36910</v>
      </c>
      <c r="B7512" s="138" t="s">
        <v>21638</v>
      </c>
      <c r="C7512" s="138" t="s">
        <v>21658</v>
      </c>
      <c r="D7512" s="139" t="s">
        <v>36911</v>
      </c>
    </row>
    <row r="7513" spans="1:4">
      <c r="A7513" s="138" t="s">
        <v>36912</v>
      </c>
      <c r="B7513" s="138" t="s">
        <v>21912</v>
      </c>
      <c r="C7513" s="138" t="s">
        <v>21658</v>
      </c>
      <c r="D7513" s="139" t="s">
        <v>36913</v>
      </c>
    </row>
    <row r="7514" spans="1:4">
      <c r="A7514" s="138" t="s">
        <v>36914</v>
      </c>
      <c r="B7514" s="138" t="s">
        <v>21913</v>
      </c>
      <c r="C7514" s="138" t="s">
        <v>21658</v>
      </c>
      <c r="D7514" s="139" t="s">
        <v>36915</v>
      </c>
    </row>
    <row r="7515" spans="1:4">
      <c r="A7515" s="138" t="s">
        <v>36916</v>
      </c>
      <c r="B7515" s="138" t="s">
        <v>21583</v>
      </c>
      <c r="C7515" s="138" t="s">
        <v>21658</v>
      </c>
      <c r="D7515" s="139" t="s">
        <v>36892</v>
      </c>
    </row>
    <row r="7516" spans="1:4">
      <c r="A7516" s="138" t="s">
        <v>36917</v>
      </c>
      <c r="B7516" s="138" t="s">
        <v>21914</v>
      </c>
      <c r="C7516" s="138" t="s">
        <v>21658</v>
      </c>
      <c r="D7516" s="139" t="s">
        <v>36918</v>
      </c>
    </row>
    <row r="7517" spans="1:4">
      <c r="A7517" s="138" t="s">
        <v>36919</v>
      </c>
      <c r="B7517" s="138" t="s">
        <v>21915</v>
      </c>
      <c r="C7517" s="138" t="s">
        <v>21658</v>
      </c>
      <c r="D7517" s="139" t="s">
        <v>36920</v>
      </c>
    </row>
    <row r="7518" spans="1:4">
      <c r="A7518" s="138" t="s">
        <v>36921</v>
      </c>
      <c r="B7518" s="138" t="s">
        <v>21798</v>
      </c>
      <c r="C7518" s="138" t="s">
        <v>21658</v>
      </c>
      <c r="D7518" s="139" t="s">
        <v>36922</v>
      </c>
    </row>
    <row r="7519" spans="1:4">
      <c r="A7519" s="138" t="s">
        <v>36923</v>
      </c>
      <c r="B7519" s="138" t="s">
        <v>21916</v>
      </c>
      <c r="C7519" s="138" t="s">
        <v>21658</v>
      </c>
      <c r="D7519" s="139" t="s">
        <v>36924</v>
      </c>
    </row>
    <row r="7520" spans="1:4">
      <c r="A7520" s="138" t="s">
        <v>36925</v>
      </c>
      <c r="B7520" s="138" t="s">
        <v>21917</v>
      </c>
      <c r="C7520" s="138" t="s">
        <v>21658</v>
      </c>
      <c r="D7520" s="139" t="s">
        <v>36926</v>
      </c>
    </row>
    <row r="7521" spans="1:4">
      <c r="A7521" s="138" t="s">
        <v>36927</v>
      </c>
      <c r="B7521" s="138" t="s">
        <v>21918</v>
      </c>
      <c r="C7521" s="138" t="s">
        <v>21658</v>
      </c>
      <c r="D7521" s="139" t="s">
        <v>36928</v>
      </c>
    </row>
    <row r="7522" spans="1:4">
      <c r="A7522" s="138" t="s">
        <v>36929</v>
      </c>
      <c r="B7522" s="138" t="s">
        <v>21919</v>
      </c>
      <c r="C7522" s="138" t="s">
        <v>21658</v>
      </c>
      <c r="D7522" s="139" t="s">
        <v>36930</v>
      </c>
    </row>
    <row r="7523" spans="1:4">
      <c r="A7523" s="138" t="s">
        <v>36931</v>
      </c>
      <c r="B7523" s="138" t="s">
        <v>21920</v>
      </c>
      <c r="C7523" s="138" t="s">
        <v>21658</v>
      </c>
      <c r="D7523" s="139" t="s">
        <v>36932</v>
      </c>
    </row>
    <row r="7524" spans="1:4">
      <c r="A7524" s="138" t="s">
        <v>36933</v>
      </c>
      <c r="B7524" s="138" t="s">
        <v>21921</v>
      </c>
      <c r="C7524" s="138" t="s">
        <v>21658</v>
      </c>
      <c r="D7524" s="139" t="s">
        <v>36934</v>
      </c>
    </row>
    <row r="7525" spans="1:4">
      <c r="A7525" s="138" t="s">
        <v>36935</v>
      </c>
      <c r="B7525" s="138" t="s">
        <v>21922</v>
      </c>
      <c r="C7525" s="138" t="s">
        <v>21658</v>
      </c>
      <c r="D7525" s="139" t="s">
        <v>36936</v>
      </c>
    </row>
    <row r="7526" spans="1:4">
      <c r="A7526" s="138" t="s">
        <v>36937</v>
      </c>
      <c r="B7526" s="138" t="s">
        <v>21923</v>
      </c>
      <c r="C7526" s="138" t="s">
        <v>21658</v>
      </c>
      <c r="D7526" s="139" t="s">
        <v>36938</v>
      </c>
    </row>
    <row r="7527" spans="1:4">
      <c r="A7527" s="138" t="s">
        <v>36939</v>
      </c>
      <c r="B7527" s="138" t="s">
        <v>21924</v>
      </c>
      <c r="C7527" s="138" t="s">
        <v>21658</v>
      </c>
      <c r="D7527" s="139" t="s">
        <v>36940</v>
      </c>
    </row>
    <row r="7528" spans="1:4">
      <c r="A7528" s="138" t="s">
        <v>36941</v>
      </c>
      <c r="B7528" s="138" t="s">
        <v>21595</v>
      </c>
      <c r="C7528" s="138" t="s">
        <v>21658</v>
      </c>
      <c r="D7528" s="139" t="s">
        <v>36942</v>
      </c>
    </row>
    <row r="7529" spans="1:4">
      <c r="A7529" s="138" t="s">
        <v>36943</v>
      </c>
      <c r="B7529" s="138" t="s">
        <v>21925</v>
      </c>
      <c r="C7529" s="138" t="s">
        <v>21658</v>
      </c>
      <c r="D7529" s="139" t="s">
        <v>36944</v>
      </c>
    </row>
    <row r="7530" spans="1:4">
      <c r="A7530" s="138" t="s">
        <v>36945</v>
      </c>
      <c r="B7530" s="138" t="s">
        <v>21926</v>
      </c>
      <c r="C7530" s="138" t="s">
        <v>21658</v>
      </c>
      <c r="D7530" s="139" t="s">
        <v>36946</v>
      </c>
    </row>
    <row r="7531" spans="1:4">
      <c r="A7531" s="138" t="s">
        <v>36947</v>
      </c>
      <c r="B7531" s="138" t="s">
        <v>21927</v>
      </c>
      <c r="C7531" s="138" t="s">
        <v>21658</v>
      </c>
      <c r="D7531" s="139" t="s">
        <v>36942</v>
      </c>
    </row>
    <row r="7532" spans="1:4">
      <c r="A7532" s="138" t="s">
        <v>36948</v>
      </c>
      <c r="B7532" s="138" t="s">
        <v>21599</v>
      </c>
      <c r="C7532" s="138" t="s">
        <v>21658</v>
      </c>
      <c r="D7532" s="139" t="s">
        <v>36949</v>
      </c>
    </row>
    <row r="7533" spans="1:4">
      <c r="A7533" s="138" t="s">
        <v>36950</v>
      </c>
      <c r="B7533" s="138" t="s">
        <v>21928</v>
      </c>
      <c r="C7533" s="138" t="s">
        <v>21658</v>
      </c>
      <c r="D7533" s="139" t="s">
        <v>36951</v>
      </c>
    </row>
    <row r="7534" spans="1:4">
      <c r="A7534" s="138" t="s">
        <v>36952</v>
      </c>
      <c r="B7534" s="138" t="s">
        <v>21601</v>
      </c>
      <c r="C7534" s="138" t="s">
        <v>21658</v>
      </c>
      <c r="D7534" s="139" t="s">
        <v>36953</v>
      </c>
    </row>
    <row r="7535" spans="1:4">
      <c r="A7535" s="138" t="s">
        <v>36954</v>
      </c>
      <c r="B7535" s="138" t="s">
        <v>21929</v>
      </c>
      <c r="C7535" s="138" t="s">
        <v>21658</v>
      </c>
      <c r="D7535" s="139" t="s">
        <v>36955</v>
      </c>
    </row>
    <row r="7536" spans="1:4">
      <c r="A7536" s="138" t="s">
        <v>36956</v>
      </c>
      <c r="B7536" s="138" t="s">
        <v>21930</v>
      </c>
      <c r="C7536" s="138" t="s">
        <v>21658</v>
      </c>
      <c r="D7536" s="139" t="s">
        <v>36957</v>
      </c>
    </row>
    <row r="7537" spans="1:4">
      <c r="A7537" s="138" t="s">
        <v>36958</v>
      </c>
      <c r="B7537" s="138" t="s">
        <v>21604</v>
      </c>
      <c r="C7537" s="138" t="s">
        <v>21658</v>
      </c>
      <c r="D7537" s="139" t="s">
        <v>36959</v>
      </c>
    </row>
    <row r="7538" spans="1:4">
      <c r="A7538" s="138" t="s">
        <v>36960</v>
      </c>
      <c r="B7538" s="138" t="s">
        <v>21931</v>
      </c>
      <c r="C7538" s="138" t="s">
        <v>21658</v>
      </c>
      <c r="D7538" s="139" t="s">
        <v>36961</v>
      </c>
    </row>
    <row r="7539" spans="1:4">
      <c r="A7539" s="138" t="s">
        <v>36962</v>
      </c>
      <c r="B7539" s="138" t="s">
        <v>21606</v>
      </c>
      <c r="C7539" s="138" t="s">
        <v>21658</v>
      </c>
      <c r="D7539" s="139" t="s">
        <v>36961</v>
      </c>
    </row>
    <row r="7540" spans="1:4">
      <c r="A7540" s="138" t="s">
        <v>36963</v>
      </c>
      <c r="B7540" s="138" t="s">
        <v>21607</v>
      </c>
      <c r="C7540" s="138" t="s">
        <v>21658</v>
      </c>
      <c r="D7540" s="139" t="s">
        <v>36942</v>
      </c>
    </row>
    <row r="7541" spans="1:4">
      <c r="A7541" s="138" t="s">
        <v>36964</v>
      </c>
      <c r="B7541" s="138" t="s">
        <v>21932</v>
      </c>
      <c r="C7541" s="138" t="s">
        <v>21658</v>
      </c>
      <c r="D7541" s="139" t="s">
        <v>36942</v>
      </c>
    </row>
    <row r="7542" spans="1:4">
      <c r="A7542" s="138" t="s">
        <v>36965</v>
      </c>
      <c r="B7542" s="138" t="s">
        <v>21609</v>
      </c>
      <c r="C7542" s="138" t="s">
        <v>21658</v>
      </c>
      <c r="D7542" s="139" t="s">
        <v>36966</v>
      </c>
    </row>
    <row r="7543" spans="1:4">
      <c r="A7543" s="138" t="s">
        <v>36967</v>
      </c>
      <c r="B7543" s="138" t="s">
        <v>21611</v>
      </c>
      <c r="C7543" s="138" t="s">
        <v>21658</v>
      </c>
      <c r="D7543" s="139" t="s">
        <v>36961</v>
      </c>
    </row>
    <row r="7544" spans="1:4">
      <c r="A7544" s="138" t="s">
        <v>36968</v>
      </c>
      <c r="B7544" s="138" t="s">
        <v>21614</v>
      </c>
      <c r="C7544" s="138" t="s">
        <v>21658</v>
      </c>
      <c r="D7544" s="139" t="s">
        <v>36884</v>
      </c>
    </row>
    <row r="7545" spans="1:4">
      <c r="A7545" s="138" t="s">
        <v>36969</v>
      </c>
      <c r="B7545" s="138" t="s">
        <v>21615</v>
      </c>
      <c r="C7545" s="138" t="s">
        <v>21658</v>
      </c>
      <c r="D7545" s="139" t="s">
        <v>36907</v>
      </c>
    </row>
    <row r="7546" spans="1:4">
      <c r="A7546" s="138" t="s">
        <v>36970</v>
      </c>
      <c r="B7546" s="138" t="s">
        <v>21616</v>
      </c>
      <c r="C7546" s="138" t="s">
        <v>21658</v>
      </c>
      <c r="D7546" s="139" t="s">
        <v>36971</v>
      </c>
    </row>
    <row r="7547" spans="1:4">
      <c r="A7547" s="138" t="s">
        <v>36972</v>
      </c>
      <c r="B7547" s="138" t="s">
        <v>21618</v>
      </c>
      <c r="C7547" s="138" t="s">
        <v>21658</v>
      </c>
      <c r="D7547" s="139" t="s">
        <v>36973</v>
      </c>
    </row>
    <row r="7548" spans="1:4">
      <c r="A7548" s="138" t="s">
        <v>36974</v>
      </c>
      <c r="B7548" s="138" t="s">
        <v>21620</v>
      </c>
      <c r="C7548" s="138" t="s">
        <v>21658</v>
      </c>
      <c r="D7548" s="139" t="s">
        <v>36971</v>
      </c>
    </row>
    <row r="7549" spans="1:4">
      <c r="A7549" s="138" t="s">
        <v>36975</v>
      </c>
      <c r="B7549" s="138" t="s">
        <v>21933</v>
      </c>
      <c r="C7549" s="138" t="s">
        <v>21658</v>
      </c>
      <c r="D7549" s="139" t="s">
        <v>36976</v>
      </c>
    </row>
    <row r="7550" spans="1:4">
      <c r="A7550" s="138" t="s">
        <v>36977</v>
      </c>
      <c r="B7550" s="138" t="s">
        <v>21623</v>
      </c>
      <c r="C7550" s="138" t="s">
        <v>21658</v>
      </c>
      <c r="D7550" s="139" t="s">
        <v>36978</v>
      </c>
    </row>
    <row r="7551" spans="1:4">
      <c r="A7551" s="138" t="s">
        <v>36979</v>
      </c>
      <c r="B7551" s="138" t="s">
        <v>21934</v>
      </c>
      <c r="C7551" s="138" t="s">
        <v>21658</v>
      </c>
      <c r="D7551" s="139" t="s">
        <v>36980</v>
      </c>
    </row>
    <row r="7552" spans="1:4">
      <c r="A7552" s="138" t="s">
        <v>36981</v>
      </c>
      <c r="B7552" s="138" t="s">
        <v>21625</v>
      </c>
      <c r="C7552" s="138" t="s">
        <v>21658</v>
      </c>
      <c r="D7552" s="139" t="s">
        <v>36982</v>
      </c>
    </row>
    <row r="7553" spans="1:4">
      <c r="A7553" s="138" t="s">
        <v>36983</v>
      </c>
      <c r="B7553" s="138" t="s">
        <v>21935</v>
      </c>
      <c r="C7553" s="138" t="s">
        <v>21658</v>
      </c>
      <c r="D7553" s="139" t="s">
        <v>36984</v>
      </c>
    </row>
    <row r="7554" spans="1:4">
      <c r="A7554" s="138" t="s">
        <v>36985</v>
      </c>
      <c r="B7554" s="138" t="s">
        <v>21627</v>
      </c>
      <c r="C7554" s="138" t="s">
        <v>21658</v>
      </c>
      <c r="D7554" s="139" t="s">
        <v>36894</v>
      </c>
    </row>
    <row r="7555" spans="1:4">
      <c r="A7555" s="138" t="s">
        <v>36986</v>
      </c>
      <c r="B7555" s="138" t="s">
        <v>21936</v>
      </c>
      <c r="C7555" s="138" t="s">
        <v>21658</v>
      </c>
      <c r="D7555" s="139" t="s">
        <v>36987</v>
      </c>
    </row>
    <row r="7556" spans="1:4">
      <c r="A7556" s="138" t="s">
        <v>36988</v>
      </c>
      <c r="B7556" s="138" t="s">
        <v>21937</v>
      </c>
      <c r="C7556" s="138" t="s">
        <v>21658</v>
      </c>
      <c r="D7556" s="139" t="s">
        <v>36989</v>
      </c>
    </row>
    <row r="7557" spans="1:4">
      <c r="A7557" s="138" t="s">
        <v>36990</v>
      </c>
      <c r="B7557" s="138" t="s">
        <v>21938</v>
      </c>
      <c r="C7557" s="138" t="s">
        <v>21658</v>
      </c>
      <c r="D7557" s="139" t="s">
        <v>36894</v>
      </c>
    </row>
    <row r="7558" spans="1:4">
      <c r="A7558" s="138" t="s">
        <v>36991</v>
      </c>
      <c r="B7558" s="138" t="s">
        <v>21633</v>
      </c>
      <c r="C7558" s="138" t="s">
        <v>21658</v>
      </c>
      <c r="D7558" s="139" t="s">
        <v>36992</v>
      </c>
    </row>
    <row r="7559" spans="1:4">
      <c r="A7559" s="138" t="s">
        <v>36993</v>
      </c>
      <c r="B7559" s="138" t="s">
        <v>21786</v>
      </c>
      <c r="C7559" s="138" t="s">
        <v>21658</v>
      </c>
      <c r="D7559" s="139" t="s">
        <v>36994</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1</vt:i4>
      </vt:variant>
    </vt:vector>
  </HeadingPairs>
  <TitlesOfParts>
    <vt:vector size="8" baseType="lpstr">
      <vt:lpstr>ORÇAMENTO TRECHO "B"</vt:lpstr>
      <vt:lpstr>Mémoria de cálculo</vt:lpstr>
      <vt:lpstr>CDHU 192 - DESONERADO</vt:lpstr>
      <vt:lpstr>EDIF 07-23 DESONERADA </vt:lpstr>
      <vt:lpstr>INFRA - JUL 23 - DESONERADA </vt:lpstr>
      <vt:lpstr>DER 12-2023 DESONERADO </vt:lpstr>
      <vt:lpstr>SINAPI 12-2023 DESONERADA</vt:lpstr>
      <vt:lpstr>'ORÇAMENTO TRECHO "B"'!Area_de_impressao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gustavobv</dc:creator>
  <cp:lastModifiedBy>gustavobv</cp:lastModifiedBy>
  <cp:lastPrinted>2024-02-28T14:09:17Z</cp:lastPrinted>
  <dcterms:created xsi:type="dcterms:W3CDTF">2023-11-23T16:41:08Z</dcterms:created>
  <dcterms:modified xsi:type="dcterms:W3CDTF">2024-02-28T14:22:31Z</dcterms:modified>
</cp:coreProperties>
</file>